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855" windowWidth="15480" windowHeight="7020" tabRatio="828" activeTab="1"/>
  </bookViews>
  <sheets>
    <sheet name="Bacatr" sheetId="1" r:id="rId1"/>
    <sheet name="Svod" sheetId="2" r:id="rId2"/>
    <sheet name="Obekt" sheetId="31" r:id="rId3"/>
    <sheet name="A block" sheetId="22" r:id="rId4"/>
    <sheet name="B block" sheetId="23" r:id="rId5"/>
    <sheet name="G block" sheetId="24" r:id="rId6"/>
    <sheet name="Jur.koy" sheetId="32" r:id="rId7"/>
    <sheet name="Barekarg" sheetId="35" r:id="rId8"/>
    <sheet name="Диафр. А" sheetId="25" state="hidden" r:id="rId9"/>
    <sheet name="Диафр. Б" sheetId="29" state="hidden" r:id="rId10"/>
    <sheet name="Диафр. Г" sheetId="30" state="hidden" r:id="rId11"/>
    <sheet name="Лист1" sheetId="33" state="hidden" r:id="rId12"/>
    <sheet name="Лист2" sheetId="34" state="hidden" r:id="rId13"/>
    <sheet name="Cavalatert" sheetId="19" r:id="rId14"/>
    <sheet name="pz" sheetId="5" state="hidden" r:id="rId15"/>
  </sheets>
  <externalReferences>
    <externalReference r:id="rId16"/>
    <externalReference r:id="rId17"/>
  </externalReferences>
  <definedNames>
    <definedName name="_24" localSheetId="7">'[1]Gaz2-6'!#REF!</definedName>
    <definedName name="_24" localSheetId="6">'[1]Gaz2-6'!#REF!</definedName>
    <definedName name="_24" localSheetId="9">'[1]Gaz2-6'!#REF!</definedName>
    <definedName name="_24" localSheetId="10">'[1]Gaz2-6'!#REF!</definedName>
    <definedName name="_24">'[1]Gaz2-6'!#REF!</definedName>
    <definedName name="_xlnm._FilterDatabase" localSheetId="3" hidden="1">'A block'!$A$1:$A$925</definedName>
    <definedName name="_xlnm._FilterDatabase" localSheetId="4" hidden="1">'B block'!$D$1:$D$1213</definedName>
    <definedName name="_xlnm._FilterDatabase" localSheetId="13" hidden="1">Cavalatert!$G$1:$G$526</definedName>
    <definedName name="_xlnm._FilterDatabase" localSheetId="5" hidden="1">'G block'!$D$1:$D$1375</definedName>
    <definedName name="book" localSheetId="7">'[1]Gaz2-6'!#REF!</definedName>
    <definedName name="book" localSheetId="6">'[1]Gaz2-6'!#REF!</definedName>
    <definedName name="book" localSheetId="9">'[1]Gaz2-6'!#REF!</definedName>
    <definedName name="book" localSheetId="10">'[1]Gaz2-6'!#REF!</definedName>
    <definedName name="book">'[1]Gaz2-6'!#REF!</definedName>
    <definedName name="_xlnm.Print_Titles" localSheetId="3">'A block'!$8:$8</definedName>
    <definedName name="_xlnm.Print_Titles" localSheetId="4">'B block'!$8:$8</definedName>
    <definedName name="_xlnm.Print_Titles" localSheetId="7">Barekarg!$8:$8</definedName>
    <definedName name="_xlnm.Print_Titles" localSheetId="13">Cavalatert!#REF!</definedName>
    <definedName name="_xlnm.Print_Titles" localSheetId="5">'G block'!$8:$8</definedName>
    <definedName name="_xlnm.Print_Titles" localSheetId="6">Jur.koy!$8:$8</definedName>
    <definedName name="_xlnm.Print_Titles" localSheetId="1">Svod!$12:$12</definedName>
    <definedName name="_xlnm.Print_Area" localSheetId="3">'A block'!$A$1:$T$905</definedName>
    <definedName name="_xlnm.Print_Area" localSheetId="4">'B block'!$A$1:$T$1193</definedName>
    <definedName name="_xlnm.Print_Area" localSheetId="0">Bacatr!$A$1:$D$41</definedName>
    <definedName name="_xlnm.Print_Area" localSheetId="7">Barekarg!$A$1:$T$256</definedName>
    <definedName name="_xlnm.Print_Area" localSheetId="13">Cavalatert!$A$1:$G$442</definedName>
    <definedName name="_xlnm.Print_Area" localSheetId="5">'G block'!$A$1:$T$1355</definedName>
    <definedName name="_xlnm.Print_Area" localSheetId="6">Jur.koy!$A$1:$T$238</definedName>
    <definedName name="_xlnm.Print_Area" localSheetId="2">Obekt!$A$1:$F$11</definedName>
    <definedName name="_xlnm.Print_Area" localSheetId="1">Svod!$A$1:$H$104</definedName>
    <definedName name="_xlnm.Print_Area" localSheetId="8">'Диафр. А'!$A$1:$L$13</definedName>
    <definedName name="ս" localSheetId="7">'[1]Gaz2-6'!#REF!</definedName>
    <definedName name="ս" localSheetId="6">'[1]Gaz2-6'!#REF!</definedName>
    <definedName name="ս" localSheetId="9">'[1]Gaz2-6'!#REF!</definedName>
    <definedName name="ս" localSheetId="10">'[1]Gaz2-6'!#REF!</definedName>
    <definedName name="ս">'[1]Gaz2-6'!#REF!</definedName>
  </definedNames>
  <calcPr calcId="124519"/>
  <fileRecoveryPr repairLoad="1"/>
</workbook>
</file>

<file path=xl/calcChain.xml><?xml version="1.0" encoding="utf-8"?>
<calcChain xmlns="http://schemas.openxmlformats.org/spreadsheetml/2006/main">
  <c r="B401" i="19"/>
  <c r="J1324" i="24"/>
  <c r="G1324"/>
  <c r="J1315"/>
  <c r="G1315"/>
  <c r="J1306"/>
  <c r="G1306"/>
  <c r="J1297"/>
  <c r="G1297"/>
  <c r="J1288"/>
  <c r="G1288"/>
  <c r="J1279"/>
  <c r="G1279"/>
  <c r="J1270"/>
  <c r="G1270"/>
  <c r="J1261"/>
  <c r="G1261"/>
  <c r="J1252"/>
  <c r="G1252"/>
  <c r="J1243"/>
  <c r="G1243"/>
  <c r="J1234"/>
  <c r="G1234"/>
  <c r="J1225"/>
  <c r="G1225"/>
  <c r="J1216"/>
  <c r="G1216"/>
  <c r="J1207"/>
  <c r="G1207"/>
  <c r="J1198"/>
  <c r="G1198"/>
  <c r="J1189"/>
  <c r="G1189"/>
  <c r="J1180"/>
  <c r="G1180"/>
  <c r="J1171"/>
  <c r="G1171"/>
  <c r="J1162"/>
  <c r="G1162"/>
  <c r="J1153"/>
  <c r="G1153"/>
  <c r="J1135"/>
  <c r="G1135"/>
  <c r="J1126"/>
  <c r="G1126"/>
  <c r="O1117"/>
  <c r="J1117"/>
  <c r="G1117"/>
  <c r="J1108"/>
  <c r="G1108"/>
  <c r="J1099"/>
  <c r="G1099"/>
  <c r="O1090"/>
  <c r="J1090"/>
  <c r="G1090"/>
  <c r="J1081"/>
  <c r="G1081"/>
  <c r="J1072"/>
  <c r="G1072"/>
  <c r="J1045"/>
  <c r="G1045"/>
  <c r="J1036"/>
  <c r="G1036"/>
  <c r="J1027"/>
  <c r="G1027"/>
  <c r="J1018"/>
  <c r="G1018"/>
  <c r="J1009"/>
  <c r="G1009"/>
  <c r="J1000"/>
  <c r="G1000"/>
  <c r="J991"/>
  <c r="G991"/>
  <c r="J982"/>
  <c r="G982"/>
  <c r="J973"/>
  <c r="G973"/>
  <c r="J964"/>
  <c r="G964"/>
  <c r="J955"/>
  <c r="G955"/>
  <c r="J946"/>
  <c r="G946"/>
  <c r="J937"/>
  <c r="G937"/>
  <c r="J928"/>
  <c r="G928"/>
  <c r="J919"/>
  <c r="J910"/>
  <c r="J901"/>
  <c r="G901"/>
  <c r="J892"/>
  <c r="G892"/>
  <c r="O883"/>
  <c r="J883"/>
  <c r="G883"/>
  <c r="J874"/>
  <c r="G874"/>
  <c r="J865"/>
  <c r="G865"/>
  <c r="J856"/>
  <c r="G856"/>
  <c r="J847"/>
  <c r="J838"/>
  <c r="G838"/>
  <c r="J829"/>
  <c r="G829"/>
  <c r="J820"/>
  <c r="G820"/>
  <c r="J811"/>
  <c r="G811"/>
  <c r="J802"/>
  <c r="G802"/>
  <c r="J793"/>
  <c r="G793"/>
  <c r="J775"/>
  <c r="G775"/>
  <c r="G766"/>
  <c r="G757"/>
  <c r="J748"/>
  <c r="J721"/>
  <c r="G721"/>
  <c r="J703"/>
  <c r="G703"/>
  <c r="J685"/>
  <c r="G685"/>
  <c r="J667"/>
  <c r="G667"/>
  <c r="J649"/>
  <c r="G649"/>
  <c r="J631"/>
  <c r="G631"/>
  <c r="J622"/>
  <c r="G622"/>
  <c r="J613"/>
  <c r="G613"/>
  <c r="J604"/>
  <c r="G604"/>
  <c r="J595"/>
  <c r="G595"/>
  <c r="J586"/>
  <c r="G586"/>
  <c r="J577"/>
  <c r="G577"/>
  <c r="J568"/>
  <c r="G568"/>
  <c r="J559"/>
  <c r="G559"/>
  <c r="J550"/>
  <c r="G550"/>
  <c r="J541"/>
  <c r="G541"/>
  <c r="O523"/>
  <c r="J523"/>
  <c r="G523"/>
  <c r="O514"/>
  <c r="J514"/>
  <c r="G514"/>
  <c r="O505"/>
  <c r="J505"/>
  <c r="G505"/>
  <c r="O496"/>
  <c r="J496"/>
  <c r="G496"/>
  <c r="O487"/>
  <c r="J487"/>
  <c r="G487"/>
  <c r="O478"/>
  <c r="J478"/>
  <c r="G478"/>
  <c r="J469"/>
  <c r="G469"/>
  <c r="O442"/>
  <c r="J442"/>
  <c r="G442"/>
  <c r="O433"/>
  <c r="J433"/>
  <c r="G433"/>
  <c r="J424"/>
  <c r="G424"/>
  <c r="J415"/>
  <c r="G415"/>
  <c r="J406"/>
  <c r="J397"/>
  <c r="G397"/>
  <c r="J388"/>
  <c r="G388"/>
  <c r="J379"/>
  <c r="G379"/>
  <c r="J370"/>
  <c r="G370"/>
  <c r="J361"/>
  <c r="G361"/>
  <c r="J352"/>
  <c r="G352"/>
  <c r="J343"/>
  <c r="G343"/>
  <c r="J334"/>
  <c r="G334"/>
  <c r="J325"/>
  <c r="G325"/>
  <c r="J316"/>
  <c r="G316"/>
  <c r="J307"/>
  <c r="G307"/>
  <c r="J298"/>
  <c r="G298"/>
  <c r="J289"/>
  <c r="G289"/>
  <c r="J280"/>
  <c r="G280"/>
  <c r="O271"/>
  <c r="J271"/>
  <c r="G271"/>
  <c r="O262"/>
  <c r="J262"/>
  <c r="G262"/>
  <c r="G253"/>
  <c r="G244"/>
  <c r="J199"/>
  <c r="J181"/>
  <c r="J172"/>
  <c r="G172"/>
  <c r="J163"/>
  <c r="G163"/>
  <c r="J136"/>
  <c r="J127"/>
  <c r="G127"/>
  <c r="J118"/>
  <c r="J109"/>
  <c r="J100"/>
  <c r="J91"/>
  <c r="J82"/>
  <c r="G82"/>
  <c r="J64"/>
  <c r="G64"/>
  <c r="J46"/>
  <c r="G46"/>
  <c r="J37"/>
  <c r="G37"/>
  <c r="J28"/>
  <c r="G28"/>
  <c r="J19"/>
  <c r="G19"/>
  <c r="J10"/>
  <c r="G10"/>
  <c r="J1162" i="23"/>
  <c r="G1162"/>
  <c r="J1153"/>
  <c r="G1153"/>
  <c r="J1144"/>
  <c r="G1144"/>
  <c r="J1135"/>
  <c r="G1135"/>
  <c r="J1126"/>
  <c r="G1126"/>
  <c r="J1117"/>
  <c r="G1117"/>
  <c r="J1108"/>
  <c r="G1108"/>
  <c r="J1099"/>
  <c r="G1099"/>
  <c r="J1090"/>
  <c r="G1090"/>
  <c r="J1081"/>
  <c r="G1081"/>
  <c r="J1072"/>
  <c r="G1072"/>
  <c r="J1063"/>
  <c r="G1063"/>
  <c r="J1054"/>
  <c r="G1054"/>
  <c r="J1045"/>
  <c r="G1045"/>
  <c r="J1036"/>
  <c r="G1036"/>
  <c r="J1027"/>
  <c r="G1027"/>
  <c r="J1018"/>
  <c r="G1018"/>
  <c r="J1009"/>
  <c r="G1009"/>
  <c r="J1000"/>
  <c r="G1000"/>
  <c r="J982"/>
  <c r="G982"/>
  <c r="J973"/>
  <c r="G973"/>
  <c r="J964"/>
  <c r="G964"/>
  <c r="O955"/>
  <c r="J955"/>
  <c r="G955"/>
  <c r="J946"/>
  <c r="G946"/>
  <c r="J937"/>
  <c r="G937"/>
  <c r="O928"/>
  <c r="J928"/>
  <c r="G928"/>
  <c r="J919"/>
  <c r="G919"/>
  <c r="J910"/>
  <c r="G910"/>
  <c r="J883"/>
  <c r="G883"/>
  <c r="J874"/>
  <c r="G874"/>
  <c r="J865"/>
  <c r="G865"/>
  <c r="J856"/>
  <c r="G856"/>
  <c r="J847"/>
  <c r="J838"/>
  <c r="J829"/>
  <c r="G829"/>
  <c r="J820"/>
  <c r="G820"/>
  <c r="O811"/>
  <c r="J811"/>
  <c r="G811"/>
  <c r="J802"/>
  <c r="G802"/>
  <c r="J793"/>
  <c r="G793"/>
  <c r="J784"/>
  <c r="G784"/>
  <c r="J775"/>
  <c r="G775"/>
  <c r="J766"/>
  <c r="G766"/>
  <c r="J757"/>
  <c r="G757"/>
  <c r="G748"/>
  <c r="G739"/>
  <c r="J730"/>
  <c r="J712"/>
  <c r="G712"/>
  <c r="J685"/>
  <c r="G685"/>
  <c r="J667"/>
  <c r="G667"/>
  <c r="G658"/>
  <c r="G649"/>
  <c r="J640"/>
  <c r="J622"/>
  <c r="G622"/>
  <c r="J604"/>
  <c r="G604"/>
  <c r="J586"/>
  <c r="G586"/>
  <c r="J577"/>
  <c r="G577"/>
  <c r="J568"/>
  <c r="G568"/>
  <c r="J559"/>
  <c r="G559"/>
  <c r="J550"/>
  <c r="G550"/>
  <c r="J541"/>
  <c r="G541"/>
  <c r="J532"/>
  <c r="G532"/>
  <c r="J523"/>
  <c r="G523"/>
  <c r="J514"/>
  <c r="G514"/>
  <c r="J505"/>
  <c r="G505"/>
  <c r="J496"/>
  <c r="G496"/>
  <c r="J487"/>
  <c r="G487"/>
  <c r="J469"/>
  <c r="G469"/>
  <c r="J460"/>
  <c r="G460"/>
  <c r="J451"/>
  <c r="G451"/>
  <c r="J442"/>
  <c r="G442"/>
  <c r="O433"/>
  <c r="J433"/>
  <c r="G433"/>
  <c r="O424"/>
  <c r="J424"/>
  <c r="G424"/>
  <c r="O415"/>
  <c r="J415"/>
  <c r="G415"/>
  <c r="O406"/>
  <c r="J406"/>
  <c r="G406"/>
  <c r="O397"/>
  <c r="J397"/>
  <c r="G397"/>
  <c r="J388"/>
  <c r="G388"/>
  <c r="O361"/>
  <c r="J361"/>
  <c r="G361"/>
  <c r="O352"/>
  <c r="J352"/>
  <c r="G352"/>
  <c r="J343"/>
  <c r="G343"/>
  <c r="J334"/>
  <c r="G334"/>
  <c r="J325"/>
  <c r="G325"/>
  <c r="J316"/>
  <c r="J307"/>
  <c r="G307"/>
  <c r="J298"/>
  <c r="G298"/>
  <c r="J289"/>
  <c r="G289"/>
  <c r="J280"/>
  <c r="G280"/>
  <c r="J271"/>
  <c r="G271"/>
  <c r="J262"/>
  <c r="G262"/>
  <c r="J253"/>
  <c r="G253"/>
  <c r="J244"/>
  <c r="G244"/>
  <c r="J235"/>
  <c r="G235"/>
  <c r="J226"/>
  <c r="G226"/>
  <c r="J217"/>
  <c r="G217"/>
  <c r="J208"/>
  <c r="G208"/>
  <c r="O199"/>
  <c r="J199"/>
  <c r="G199"/>
  <c r="O190"/>
  <c r="J190"/>
  <c r="G190"/>
  <c r="G181"/>
  <c r="G172"/>
  <c r="J136"/>
  <c r="J118"/>
  <c r="J109"/>
  <c r="G109"/>
  <c r="J91"/>
  <c r="G91"/>
  <c r="J82"/>
  <c r="J73"/>
  <c r="J55"/>
  <c r="G55"/>
  <c r="J37"/>
  <c r="G37"/>
  <c r="J28"/>
  <c r="G28"/>
  <c r="J19"/>
  <c r="G19"/>
  <c r="J10"/>
  <c r="G10"/>
  <c r="J874" i="22"/>
  <c r="G874"/>
  <c r="J865"/>
  <c r="G865"/>
  <c r="J856"/>
  <c r="G856"/>
  <c r="J847"/>
  <c r="G847"/>
  <c r="J838"/>
  <c r="G838"/>
  <c r="J829"/>
  <c r="G829"/>
  <c r="J820"/>
  <c r="G820"/>
  <c r="J811"/>
  <c r="G811"/>
  <c r="J802"/>
  <c r="G802"/>
  <c r="J793"/>
  <c r="G793"/>
  <c r="J784"/>
  <c r="G784"/>
  <c r="O775"/>
  <c r="J775"/>
  <c r="G775"/>
  <c r="J766"/>
  <c r="G766"/>
  <c r="J757"/>
  <c r="G757"/>
  <c r="O748"/>
  <c r="J748"/>
  <c r="G748"/>
  <c r="J739"/>
  <c r="G739"/>
  <c r="J730"/>
  <c r="G730"/>
  <c r="J703"/>
  <c r="G703"/>
  <c r="J694"/>
  <c r="G694"/>
  <c r="J685"/>
  <c r="G685"/>
  <c r="J676"/>
  <c r="G676"/>
  <c r="J667"/>
  <c r="J658"/>
  <c r="J649"/>
  <c r="G649"/>
  <c r="J640"/>
  <c r="G640"/>
  <c r="O631"/>
  <c r="J631"/>
  <c r="G631"/>
  <c r="J622"/>
  <c r="G622"/>
  <c r="J613"/>
  <c r="G613"/>
  <c r="J604"/>
  <c r="G604"/>
  <c r="J595"/>
  <c r="G595"/>
  <c r="J586"/>
  <c r="G586"/>
  <c r="J577"/>
  <c r="G577"/>
  <c r="G568"/>
  <c r="G559"/>
  <c r="J550"/>
  <c r="J532"/>
  <c r="G532"/>
  <c r="J514"/>
  <c r="G514"/>
  <c r="G505"/>
  <c r="G496"/>
  <c r="J487"/>
  <c r="J469"/>
  <c r="G469"/>
  <c r="J451"/>
  <c r="G451"/>
  <c r="J442"/>
  <c r="G442"/>
  <c r="J433"/>
  <c r="G433"/>
  <c r="J424"/>
  <c r="G424"/>
  <c r="J415"/>
  <c r="G415"/>
  <c r="J406"/>
  <c r="G406"/>
  <c r="J397"/>
  <c r="G397"/>
  <c r="J379"/>
  <c r="G379"/>
  <c r="O370"/>
  <c r="J370"/>
  <c r="G370"/>
  <c r="O361"/>
  <c r="J361"/>
  <c r="G361"/>
  <c r="O352"/>
  <c r="J352"/>
  <c r="G352"/>
  <c r="O343"/>
  <c r="J343"/>
  <c r="G343"/>
  <c r="J334"/>
  <c r="G334"/>
  <c r="O307"/>
  <c r="J307"/>
  <c r="G307"/>
  <c r="O298"/>
  <c r="J298"/>
  <c r="G298"/>
  <c r="J289"/>
  <c r="G289"/>
  <c r="J280"/>
  <c r="J271"/>
  <c r="G271"/>
  <c r="J262"/>
  <c r="G262"/>
  <c r="J253"/>
  <c r="G253"/>
  <c r="J244"/>
  <c r="G244"/>
  <c r="J235"/>
  <c r="G235"/>
  <c r="J226"/>
  <c r="G226"/>
  <c r="J217"/>
  <c r="G217"/>
  <c r="J208"/>
  <c r="G208"/>
  <c r="J199"/>
  <c r="G199"/>
  <c r="O190"/>
  <c r="J190"/>
  <c r="G190"/>
  <c r="G181"/>
  <c r="G172"/>
  <c r="J145"/>
  <c r="J127"/>
  <c r="J118"/>
  <c r="G118"/>
  <c r="J100"/>
  <c r="J91"/>
  <c r="G91"/>
  <c r="J82"/>
  <c r="J73"/>
  <c r="J55"/>
  <c r="G55"/>
  <c r="J37"/>
  <c r="G37"/>
  <c r="J28"/>
  <c r="G28"/>
  <c r="J19"/>
  <c r="G19"/>
  <c r="J10"/>
  <c r="G10"/>
  <c r="E5" i="19"/>
  <c r="J68" i="2"/>
  <c r="G226" i="35"/>
  <c r="J217"/>
  <c r="J208"/>
  <c r="J199"/>
  <c r="J190"/>
  <c r="G190"/>
  <c r="J181"/>
  <c r="G181"/>
  <c r="J172"/>
  <c r="G172"/>
  <c r="J163"/>
  <c r="G163"/>
  <c r="G154"/>
  <c r="J136"/>
  <c r="G136"/>
  <c r="J127"/>
  <c r="G127"/>
  <c r="G118"/>
  <c r="J100"/>
  <c r="G100"/>
  <c r="J91"/>
  <c r="G91"/>
  <c r="J82"/>
  <c r="G82"/>
  <c r="J73"/>
  <c r="G73"/>
  <c r="G64"/>
  <c r="J46"/>
  <c r="G46"/>
  <c r="J37"/>
  <c r="G37"/>
  <c r="J28"/>
  <c r="G28"/>
  <c r="J19"/>
  <c r="C90" i="2"/>
  <c r="C263" i="19"/>
  <c r="D263"/>
  <c r="C264"/>
  <c r="D264"/>
  <c r="B263"/>
  <c r="C124"/>
  <c r="D124"/>
  <c r="C125"/>
  <c r="D125"/>
  <c r="B124"/>
  <c r="D26"/>
  <c r="D27"/>
  <c r="C27"/>
  <c r="C26"/>
  <c r="B26"/>
  <c r="S261" i="24"/>
  <c r="S260"/>
  <c r="S259"/>
  <c r="S258"/>
  <c r="S257"/>
  <c r="S256"/>
  <c r="S255"/>
  <c r="S254"/>
  <c r="S253"/>
  <c r="I253"/>
  <c r="J253" s="1"/>
  <c r="C253"/>
  <c r="B264" i="19" s="1"/>
  <c r="S252" i="24"/>
  <c r="S251"/>
  <c r="S250"/>
  <c r="S249"/>
  <c r="S248"/>
  <c r="S247"/>
  <c r="S246"/>
  <c r="S245"/>
  <c r="S244"/>
  <c r="I244"/>
  <c r="J244" s="1"/>
  <c r="S189" i="23"/>
  <c r="S188"/>
  <c r="S187"/>
  <c r="S186"/>
  <c r="S185"/>
  <c r="S184"/>
  <c r="S183"/>
  <c r="S182"/>
  <c r="S181"/>
  <c r="I181"/>
  <c r="J181" s="1"/>
  <c r="C181"/>
  <c r="B125" i="19" s="1"/>
  <c r="S180" i="23"/>
  <c r="S179"/>
  <c r="S178"/>
  <c r="S177"/>
  <c r="S176"/>
  <c r="S175"/>
  <c r="S174"/>
  <c r="S173"/>
  <c r="S172"/>
  <c r="I172"/>
  <c r="J172" s="1"/>
  <c r="S178" i="22"/>
  <c r="S189"/>
  <c r="S188"/>
  <c r="S187"/>
  <c r="S186"/>
  <c r="S185"/>
  <c r="S184"/>
  <c r="S183"/>
  <c r="S182"/>
  <c r="S181"/>
  <c r="I181"/>
  <c r="J181" s="1"/>
  <c r="C181"/>
  <c r="B27" i="19" s="1"/>
  <c r="S180" i="22"/>
  <c r="S179"/>
  <c r="S177"/>
  <c r="S176"/>
  <c r="S175"/>
  <c r="S173"/>
  <c r="S172"/>
  <c r="I172"/>
  <c r="J172" s="1"/>
  <c r="D86" i="19"/>
  <c r="C86"/>
  <c r="B86"/>
  <c r="S1062" i="24"/>
  <c r="S1061"/>
  <c r="S1060"/>
  <c r="S1059"/>
  <c r="S1058"/>
  <c r="S1057"/>
  <c r="S1056"/>
  <c r="S1055"/>
  <c r="S1054"/>
  <c r="I1054"/>
  <c r="J1054" s="1"/>
  <c r="F1054"/>
  <c r="S900" i="23"/>
  <c r="S899"/>
  <c r="S898"/>
  <c r="S897"/>
  <c r="S896"/>
  <c r="S895"/>
  <c r="S894"/>
  <c r="S893"/>
  <c r="S892"/>
  <c r="I892"/>
  <c r="J892" s="1"/>
  <c r="F892"/>
  <c r="I712" i="22"/>
  <c r="J712" s="1"/>
  <c r="F712"/>
  <c r="S720"/>
  <c r="S719"/>
  <c r="S718"/>
  <c r="S717"/>
  <c r="S716"/>
  <c r="S715"/>
  <c r="S714"/>
  <c r="S713"/>
  <c r="S712"/>
  <c r="D308" i="19"/>
  <c r="C308"/>
  <c r="B308"/>
  <c r="E909" i="22"/>
  <c r="C9" i="19"/>
  <c r="D9"/>
  <c r="C10"/>
  <c r="D10"/>
  <c r="C11"/>
  <c r="D11"/>
  <c r="C12"/>
  <c r="D12"/>
  <c r="C13"/>
  <c r="D13"/>
  <c r="C14"/>
  <c r="D14"/>
  <c r="C15"/>
  <c r="D15"/>
  <c r="C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C60"/>
  <c r="D60"/>
  <c r="C61"/>
  <c r="D61"/>
  <c r="C62"/>
  <c r="D62"/>
  <c r="C63"/>
  <c r="D63"/>
  <c r="C64"/>
  <c r="D64"/>
  <c r="C65"/>
  <c r="D65"/>
  <c r="C66"/>
  <c r="D66"/>
  <c r="C67"/>
  <c r="D67"/>
  <c r="C68"/>
  <c r="D68"/>
  <c r="C69"/>
  <c r="D69"/>
  <c r="C70"/>
  <c r="D70"/>
  <c r="C71"/>
  <c r="D71"/>
  <c r="C72"/>
  <c r="D72"/>
  <c r="C73"/>
  <c r="D73"/>
  <c r="C74"/>
  <c r="D74"/>
  <c r="C75"/>
  <c r="D75"/>
  <c r="C76"/>
  <c r="D76"/>
  <c r="C77"/>
  <c r="D77"/>
  <c r="C78"/>
  <c r="D78"/>
  <c r="C79"/>
  <c r="D79"/>
  <c r="C80"/>
  <c r="D80"/>
  <c r="C81"/>
  <c r="D81"/>
  <c r="C82"/>
  <c r="D82"/>
  <c r="C83"/>
  <c r="D83"/>
  <c r="C84"/>
  <c r="D84"/>
  <c r="C85"/>
  <c r="D85"/>
  <c r="C87"/>
  <c r="D87"/>
  <c r="C88"/>
  <c r="D88"/>
  <c r="C89"/>
  <c r="D89"/>
  <c r="C90"/>
  <c r="D90"/>
  <c r="C91"/>
  <c r="D91"/>
  <c r="C92"/>
  <c r="D92"/>
  <c r="C93"/>
  <c r="D93"/>
  <c r="C94"/>
  <c r="D94"/>
  <c r="C95"/>
  <c r="D95"/>
  <c r="C96"/>
  <c r="D96"/>
  <c r="C97"/>
  <c r="D97"/>
  <c r="C98"/>
  <c r="D98"/>
  <c r="C99"/>
  <c r="D99"/>
  <c r="C100"/>
  <c r="D100"/>
  <c r="C101"/>
  <c r="D101"/>
  <c r="C102"/>
  <c r="D102"/>
  <c r="C103"/>
  <c r="D103"/>
  <c r="C104"/>
  <c r="D104"/>
  <c r="C106"/>
  <c r="D106"/>
  <c r="C107"/>
  <c r="D107"/>
  <c r="C108"/>
  <c r="D108"/>
  <c r="C109"/>
  <c r="D109"/>
  <c r="C110"/>
  <c r="D110"/>
  <c r="C111"/>
  <c r="D111"/>
  <c r="C112"/>
  <c r="D112"/>
  <c r="C113"/>
  <c r="D113"/>
  <c r="C114"/>
  <c r="C115"/>
  <c r="D115"/>
  <c r="C116"/>
  <c r="D116"/>
  <c r="C117"/>
  <c r="D117"/>
  <c r="C118"/>
  <c r="D118"/>
  <c r="C119"/>
  <c r="D119"/>
  <c r="C120"/>
  <c r="D120"/>
  <c r="C121"/>
  <c r="D121"/>
  <c r="C122"/>
  <c r="D122"/>
  <c r="C123"/>
  <c r="D123"/>
  <c r="C126"/>
  <c r="D126"/>
  <c r="C127"/>
  <c r="D127"/>
  <c r="C128"/>
  <c r="D128"/>
  <c r="C129"/>
  <c r="D129"/>
  <c r="C130"/>
  <c r="D130"/>
  <c r="C131"/>
  <c r="D131"/>
  <c r="C132"/>
  <c r="D132"/>
  <c r="C133"/>
  <c r="D133"/>
  <c r="C134"/>
  <c r="D134"/>
  <c r="C135"/>
  <c r="D135"/>
  <c r="C136"/>
  <c r="D136"/>
  <c r="C137"/>
  <c r="D137"/>
  <c r="C138"/>
  <c r="D138"/>
  <c r="C139"/>
  <c r="D139"/>
  <c r="C140"/>
  <c r="D140"/>
  <c r="C141"/>
  <c r="D141"/>
  <c r="C142"/>
  <c r="D142"/>
  <c r="C143"/>
  <c r="D143"/>
  <c r="C144"/>
  <c r="D144"/>
  <c r="C145"/>
  <c r="D145"/>
  <c r="C146"/>
  <c r="D146"/>
  <c r="C147"/>
  <c r="D147"/>
  <c r="C148"/>
  <c r="D148"/>
  <c r="C149"/>
  <c r="D149"/>
  <c r="C150"/>
  <c r="D150"/>
  <c r="C151"/>
  <c r="D151"/>
  <c r="C152"/>
  <c r="D152"/>
  <c r="C153"/>
  <c r="D153"/>
  <c r="C154"/>
  <c r="D154"/>
  <c r="C155"/>
  <c r="D155"/>
  <c r="C156"/>
  <c r="D156"/>
  <c r="C157"/>
  <c r="D157"/>
  <c r="C158"/>
  <c r="D158"/>
  <c r="C159"/>
  <c r="D159"/>
  <c r="C160"/>
  <c r="D160"/>
  <c r="C161"/>
  <c r="D161"/>
  <c r="C162"/>
  <c r="D162"/>
  <c r="C163"/>
  <c r="D163"/>
  <c r="C164"/>
  <c r="D164"/>
  <c r="C165"/>
  <c r="D165"/>
  <c r="C166"/>
  <c r="D166"/>
  <c r="C167"/>
  <c r="D167"/>
  <c r="C168"/>
  <c r="D168"/>
  <c r="C169"/>
  <c r="D169"/>
  <c r="C170"/>
  <c r="D170"/>
  <c r="C171"/>
  <c r="D171"/>
  <c r="C172"/>
  <c r="D172"/>
  <c r="C173"/>
  <c r="D173"/>
  <c r="C174"/>
  <c r="D174"/>
  <c r="C175"/>
  <c r="D175"/>
  <c r="C176"/>
  <c r="D176"/>
  <c r="C177"/>
  <c r="D177"/>
  <c r="C178"/>
  <c r="D178"/>
  <c r="C179"/>
  <c r="D179"/>
  <c r="C180"/>
  <c r="D180"/>
  <c r="C181"/>
  <c r="D181"/>
  <c r="C182"/>
  <c r="D182"/>
  <c r="C183"/>
  <c r="D183"/>
  <c r="C184"/>
  <c r="D184"/>
  <c r="C185"/>
  <c r="D185"/>
  <c r="C186"/>
  <c r="D186"/>
  <c r="C187"/>
  <c r="D187"/>
  <c r="C188"/>
  <c r="D188"/>
  <c r="C189"/>
  <c r="D189"/>
  <c r="C190"/>
  <c r="D190"/>
  <c r="C191"/>
  <c r="D191"/>
  <c r="C192"/>
  <c r="D192"/>
  <c r="C193"/>
  <c r="D193"/>
  <c r="C194"/>
  <c r="D194"/>
  <c r="C195"/>
  <c r="D195"/>
  <c r="C196"/>
  <c r="D196"/>
  <c r="C197"/>
  <c r="D197"/>
  <c r="C198"/>
  <c r="D198"/>
  <c r="C199"/>
  <c r="D199"/>
  <c r="C200"/>
  <c r="D200"/>
  <c r="C201"/>
  <c r="D201"/>
  <c r="C202"/>
  <c r="D202"/>
  <c r="C203"/>
  <c r="D203"/>
  <c r="C204"/>
  <c r="D204"/>
  <c r="C205"/>
  <c r="D205"/>
  <c r="C206"/>
  <c r="D206"/>
  <c r="C207"/>
  <c r="D207"/>
  <c r="C208"/>
  <c r="D208"/>
  <c r="C209"/>
  <c r="D209"/>
  <c r="C210"/>
  <c r="D210"/>
  <c r="C211"/>
  <c r="D211"/>
  <c r="C212"/>
  <c r="D212"/>
  <c r="C213"/>
  <c r="D213"/>
  <c r="C214"/>
  <c r="D214"/>
  <c r="C215"/>
  <c r="D215"/>
  <c r="C216"/>
  <c r="C217"/>
  <c r="D217"/>
  <c r="C218"/>
  <c r="D218"/>
  <c r="C219"/>
  <c r="D219"/>
  <c r="C220"/>
  <c r="D220"/>
  <c r="C221"/>
  <c r="D221"/>
  <c r="C222"/>
  <c r="D222"/>
  <c r="C223"/>
  <c r="D223"/>
  <c r="C224"/>
  <c r="D224"/>
  <c r="C225"/>
  <c r="D225"/>
  <c r="C226"/>
  <c r="D226"/>
  <c r="C227"/>
  <c r="D227"/>
  <c r="C228"/>
  <c r="D228"/>
  <c r="C229"/>
  <c r="D229"/>
  <c r="C230"/>
  <c r="D230"/>
  <c r="C231"/>
  <c r="D231"/>
  <c r="C232"/>
  <c r="D232"/>
  <c r="C233"/>
  <c r="D233"/>
  <c r="C234"/>
  <c r="D234"/>
  <c r="C237"/>
  <c r="D237"/>
  <c r="C238"/>
  <c r="D238"/>
  <c r="C239"/>
  <c r="D239"/>
  <c r="C240"/>
  <c r="D240"/>
  <c r="C241"/>
  <c r="D241"/>
  <c r="C242"/>
  <c r="D242"/>
  <c r="C243"/>
  <c r="D243"/>
  <c r="C244"/>
  <c r="D244"/>
  <c r="C245"/>
  <c r="D245"/>
  <c r="C246"/>
  <c r="D246"/>
  <c r="C247"/>
  <c r="D247"/>
  <c r="C248"/>
  <c r="D248"/>
  <c r="C249"/>
  <c r="C250"/>
  <c r="D250"/>
  <c r="C251"/>
  <c r="C252"/>
  <c r="D252"/>
  <c r="C253"/>
  <c r="D253"/>
  <c r="C254"/>
  <c r="D254"/>
  <c r="C255"/>
  <c r="D255"/>
  <c r="C256"/>
  <c r="D256"/>
  <c r="C257"/>
  <c r="D257"/>
  <c r="C258"/>
  <c r="D258"/>
  <c r="C259"/>
  <c r="D259"/>
  <c r="C260"/>
  <c r="D260"/>
  <c r="C261"/>
  <c r="D261"/>
  <c r="C262"/>
  <c r="D262"/>
  <c r="C265"/>
  <c r="D265"/>
  <c r="C266"/>
  <c r="D266"/>
  <c r="C267"/>
  <c r="D267"/>
  <c r="C268"/>
  <c r="D268"/>
  <c r="C269"/>
  <c r="D269"/>
  <c r="C270"/>
  <c r="D270"/>
  <c r="C271"/>
  <c r="D271"/>
  <c r="C272"/>
  <c r="D272"/>
  <c r="C273"/>
  <c r="D273"/>
  <c r="C274"/>
  <c r="D274"/>
  <c r="C275"/>
  <c r="D275"/>
  <c r="C276"/>
  <c r="D276"/>
  <c r="C277"/>
  <c r="D277"/>
  <c r="C278"/>
  <c r="D278"/>
  <c r="C279"/>
  <c r="D279"/>
  <c r="C280"/>
  <c r="D280"/>
  <c r="C281"/>
  <c r="D281"/>
  <c r="C282"/>
  <c r="D282"/>
  <c r="C283"/>
  <c r="D283"/>
  <c r="C284"/>
  <c r="D284"/>
  <c r="C285"/>
  <c r="D285"/>
  <c r="C286"/>
  <c r="D286"/>
  <c r="C287"/>
  <c r="D287"/>
  <c r="C288"/>
  <c r="D288"/>
  <c r="C289"/>
  <c r="D289"/>
  <c r="C290"/>
  <c r="D290"/>
  <c r="C291"/>
  <c r="D291"/>
  <c r="C292"/>
  <c r="D292"/>
  <c r="C293"/>
  <c r="D293"/>
  <c r="C294"/>
  <c r="D294"/>
  <c r="C295"/>
  <c r="D295"/>
  <c r="C296"/>
  <c r="D296"/>
  <c r="C297"/>
  <c r="D297"/>
  <c r="C298"/>
  <c r="D298"/>
  <c r="C299"/>
  <c r="D299"/>
  <c r="C300"/>
  <c r="D300"/>
  <c r="C301"/>
  <c r="D301"/>
  <c r="C302"/>
  <c r="D302"/>
  <c r="C303"/>
  <c r="D303"/>
  <c r="C304"/>
  <c r="D304"/>
  <c r="C305"/>
  <c r="D305"/>
  <c r="C306"/>
  <c r="D306"/>
  <c r="C307"/>
  <c r="D307"/>
  <c r="C309"/>
  <c r="D309"/>
  <c r="C310"/>
  <c r="D310"/>
  <c r="C311"/>
  <c r="D311"/>
  <c r="C312"/>
  <c r="D312"/>
  <c r="C313"/>
  <c r="D313"/>
  <c r="C314"/>
  <c r="D314"/>
  <c r="C315"/>
  <c r="D315"/>
  <c r="C316"/>
  <c r="D316"/>
  <c r="C317"/>
  <c r="D317"/>
  <c r="C318"/>
  <c r="D318"/>
  <c r="C319"/>
  <c r="D319"/>
  <c r="C320"/>
  <c r="D320"/>
  <c r="C321"/>
  <c r="D321"/>
  <c r="C322"/>
  <c r="D322"/>
  <c r="C323"/>
  <c r="D323"/>
  <c r="C324"/>
  <c r="D324"/>
  <c r="C325"/>
  <c r="D325"/>
  <c r="C326"/>
  <c r="D326"/>
  <c r="C327"/>
  <c r="D327"/>
  <c r="C328"/>
  <c r="D328"/>
  <c r="C329"/>
  <c r="D329"/>
  <c r="C330"/>
  <c r="D330"/>
  <c r="C331"/>
  <c r="D331"/>
  <c r="C332"/>
  <c r="D332"/>
  <c r="C333"/>
  <c r="D333"/>
  <c r="C334"/>
  <c r="D334"/>
  <c r="C335"/>
  <c r="D335"/>
  <c r="C336"/>
  <c r="D336"/>
  <c r="C337"/>
  <c r="D337"/>
  <c r="C338"/>
  <c r="D338"/>
  <c r="C339"/>
  <c r="D339"/>
  <c r="C340"/>
  <c r="D340"/>
  <c r="C341"/>
  <c r="D341"/>
  <c r="C342"/>
  <c r="D342"/>
  <c r="C343"/>
  <c r="D343"/>
  <c r="C344"/>
  <c r="D344"/>
  <c r="C345"/>
  <c r="D345"/>
  <c r="C346"/>
  <c r="D346"/>
  <c r="C347"/>
  <c r="D347"/>
  <c r="C348"/>
  <c r="D348"/>
  <c r="C349"/>
  <c r="D349"/>
  <c r="C350"/>
  <c r="D350"/>
  <c r="C351"/>
  <c r="D351"/>
  <c r="C352"/>
  <c r="D352"/>
  <c r="C353"/>
  <c r="D353"/>
  <c r="C354"/>
  <c r="D354"/>
  <c r="C355"/>
  <c r="D355"/>
  <c r="C356"/>
  <c r="D356"/>
  <c r="C357"/>
  <c r="D357"/>
  <c r="C358"/>
  <c r="D358"/>
  <c r="C359"/>
  <c r="D359"/>
  <c r="C360"/>
  <c r="D360"/>
  <c r="C361"/>
  <c r="D361"/>
  <c r="C362"/>
  <c r="D362"/>
  <c r="C363"/>
  <c r="D363"/>
  <c r="C364"/>
  <c r="D364"/>
  <c r="C365"/>
  <c r="D365"/>
  <c r="C366"/>
  <c r="D366"/>
  <c r="C367"/>
  <c r="D367"/>
  <c r="C368"/>
  <c r="D368"/>
  <c r="C369"/>
  <c r="D369"/>
  <c r="C370"/>
  <c r="D370"/>
  <c r="C371"/>
  <c r="D371"/>
  <c r="C372"/>
  <c r="D372"/>
  <c r="C373"/>
  <c r="D373"/>
  <c r="C374"/>
  <c r="D374"/>
  <c r="C375"/>
  <c r="D375"/>
  <c r="C376"/>
  <c r="D376"/>
  <c r="C377"/>
  <c r="D377"/>
  <c r="C378"/>
  <c r="D378"/>
  <c r="C379"/>
  <c r="D379"/>
  <c r="C380"/>
  <c r="D380"/>
  <c r="C381"/>
  <c r="D381"/>
  <c r="C382"/>
  <c r="D382"/>
  <c r="C383"/>
  <c r="D383"/>
  <c r="C386"/>
  <c r="D386"/>
  <c r="C387"/>
  <c r="D387"/>
  <c r="C388"/>
  <c r="D388"/>
  <c r="C389"/>
  <c r="D389"/>
  <c r="C390"/>
  <c r="D390"/>
  <c r="C391"/>
  <c r="D391"/>
  <c r="C392"/>
  <c r="D392"/>
  <c r="C393"/>
  <c r="D393"/>
  <c r="C394"/>
  <c r="D394"/>
  <c r="C395"/>
  <c r="D395"/>
  <c r="C396"/>
  <c r="D396"/>
  <c r="C397"/>
  <c r="D397"/>
  <c r="C398"/>
  <c r="D398"/>
  <c r="C399"/>
  <c r="D399"/>
  <c r="C400"/>
  <c r="D400"/>
  <c r="C401"/>
  <c r="D401"/>
  <c r="C402"/>
  <c r="D402"/>
  <c r="C403"/>
  <c r="D403"/>
  <c r="C404"/>
  <c r="D404"/>
  <c r="C405"/>
  <c r="D405"/>
  <c r="C406"/>
  <c r="D406"/>
  <c r="C407"/>
  <c r="D407"/>
  <c r="C408"/>
  <c r="D408"/>
  <c r="C410"/>
  <c r="D410"/>
  <c r="C411"/>
  <c r="D411"/>
  <c r="C412"/>
  <c r="D412"/>
  <c r="C413"/>
  <c r="D413"/>
  <c r="C414"/>
  <c r="D414"/>
  <c r="C415"/>
  <c r="C416"/>
  <c r="D416"/>
  <c r="C417"/>
  <c r="D417"/>
  <c r="C418"/>
  <c r="D418"/>
  <c r="C419"/>
  <c r="D419"/>
  <c r="C420"/>
  <c r="D420"/>
  <c r="C421"/>
  <c r="C422"/>
  <c r="D422"/>
  <c r="C423"/>
  <c r="D423"/>
  <c r="C424"/>
  <c r="D424"/>
  <c r="C425"/>
  <c r="C426"/>
  <c r="D426"/>
  <c r="C427"/>
  <c r="D427"/>
  <c r="C428"/>
  <c r="D428"/>
  <c r="C429"/>
  <c r="D429"/>
  <c r="C430"/>
  <c r="D430"/>
  <c r="C431"/>
  <c r="D431"/>
  <c r="C432"/>
  <c r="D432"/>
  <c r="C433"/>
  <c r="D433"/>
  <c r="C434"/>
  <c r="D434"/>
  <c r="C8"/>
  <c r="D8"/>
  <c r="B434"/>
  <c r="B433"/>
  <c r="B432"/>
  <c r="B431"/>
  <c r="B430"/>
  <c r="B429"/>
  <c r="B428"/>
  <c r="B427"/>
  <c r="B426"/>
  <c r="B425"/>
  <c r="B424"/>
  <c r="B423"/>
  <c r="B422"/>
  <c r="B421"/>
  <c r="B420"/>
  <c r="B419"/>
  <c r="B418"/>
  <c r="B417"/>
  <c r="B416"/>
  <c r="B415"/>
  <c r="B414"/>
  <c r="B413"/>
  <c r="B412"/>
  <c r="B411"/>
  <c r="B410"/>
  <c r="B409"/>
  <c r="B408"/>
  <c r="B407"/>
  <c r="B406"/>
  <c r="B405"/>
  <c r="B404"/>
  <c r="B403"/>
  <c r="B402"/>
  <c r="B400"/>
  <c r="B399"/>
  <c r="B398"/>
  <c r="B397"/>
  <c r="B396"/>
  <c r="B395"/>
  <c r="B394"/>
  <c r="B393"/>
  <c r="B392"/>
  <c r="B391"/>
  <c r="B390"/>
  <c r="B389"/>
  <c r="B388"/>
  <c r="B387"/>
  <c r="B386"/>
  <c r="B385"/>
  <c r="B383"/>
  <c r="B382"/>
  <c r="B381"/>
  <c r="B380"/>
  <c r="B379"/>
  <c r="B378"/>
  <c r="B377"/>
  <c r="B376"/>
  <c r="B375"/>
  <c r="B374"/>
  <c r="B373"/>
  <c r="B372"/>
  <c r="B371"/>
  <c r="B370"/>
  <c r="B369"/>
  <c r="B368"/>
  <c r="B367"/>
  <c r="B366"/>
  <c r="B365"/>
  <c r="B364"/>
  <c r="B363"/>
  <c r="B362"/>
  <c r="B361"/>
  <c r="B360"/>
  <c r="B359"/>
  <c r="B358"/>
  <c r="B357"/>
  <c r="B356"/>
  <c r="B355"/>
  <c r="B354"/>
  <c r="B353"/>
  <c r="B352"/>
  <c r="B351"/>
  <c r="B350"/>
  <c r="B349"/>
  <c r="B348"/>
  <c r="B347"/>
  <c r="B346"/>
  <c r="B345"/>
  <c r="B344"/>
  <c r="B343"/>
  <c r="B342"/>
  <c r="B341"/>
  <c r="B340"/>
  <c r="B339"/>
  <c r="B338"/>
  <c r="B337"/>
  <c r="B336"/>
  <c r="B335"/>
  <c r="B334"/>
  <c r="B333"/>
  <c r="B332"/>
  <c r="B331"/>
  <c r="B330"/>
  <c r="B329"/>
  <c r="B328"/>
  <c r="B327"/>
  <c r="B326"/>
  <c r="B325"/>
  <c r="B324"/>
  <c r="B323"/>
  <c r="B322"/>
  <c r="B321"/>
  <c r="B320"/>
  <c r="B319"/>
  <c r="B318"/>
  <c r="B316"/>
  <c r="B315"/>
  <c r="B314"/>
  <c r="B313"/>
  <c r="B312"/>
  <c r="B311"/>
  <c r="B310"/>
  <c r="B309"/>
  <c r="B307"/>
  <c r="B306"/>
  <c r="B305"/>
  <c r="B304"/>
  <c r="B303"/>
  <c r="B302"/>
  <c r="B301"/>
  <c r="B300"/>
  <c r="B299"/>
  <c r="B298"/>
  <c r="B297"/>
  <c r="B296"/>
  <c r="B295"/>
  <c r="B294"/>
  <c r="B293"/>
  <c r="B292"/>
  <c r="B291"/>
  <c r="B290"/>
  <c r="B289"/>
  <c r="B288"/>
  <c r="B287"/>
  <c r="B286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268"/>
  <c r="B267"/>
  <c r="B266"/>
  <c r="B265"/>
  <c r="B260"/>
  <c r="B259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2"/>
  <c r="B103"/>
  <c r="B101"/>
  <c r="B100"/>
  <c r="B99"/>
  <c r="B98"/>
  <c r="B97"/>
  <c r="B96"/>
  <c r="B94"/>
  <c r="B95"/>
  <c r="B93"/>
  <c r="B92"/>
  <c r="B91"/>
  <c r="B90"/>
  <c r="B89"/>
  <c r="B88"/>
  <c r="B87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4"/>
  <c r="B23"/>
  <c r="B22"/>
  <c r="B21"/>
  <c r="B20"/>
  <c r="B19"/>
  <c r="B18"/>
  <c r="B17"/>
  <c r="B16"/>
  <c r="B15"/>
  <c r="B14"/>
  <c r="B13"/>
  <c r="S783" i="24"/>
  <c r="S782"/>
  <c r="S781"/>
  <c r="S780"/>
  <c r="S779"/>
  <c r="S778"/>
  <c r="S777"/>
  <c r="S776"/>
  <c r="S775"/>
  <c r="S774"/>
  <c r="S773"/>
  <c r="S772"/>
  <c r="S771"/>
  <c r="S770"/>
  <c r="S769"/>
  <c r="S768"/>
  <c r="S767"/>
  <c r="S766"/>
  <c r="I766"/>
  <c r="J766" s="1"/>
  <c r="S765" i="23"/>
  <c r="S764"/>
  <c r="S763"/>
  <c r="S762"/>
  <c r="S761"/>
  <c r="S760"/>
  <c r="S759"/>
  <c r="S758"/>
  <c r="S757"/>
  <c r="S756"/>
  <c r="S755"/>
  <c r="S754"/>
  <c r="S753"/>
  <c r="S752"/>
  <c r="S751"/>
  <c r="S750"/>
  <c r="S749"/>
  <c r="S748"/>
  <c r="I748"/>
  <c r="J748" s="1"/>
  <c r="S675"/>
  <c r="S674"/>
  <c r="S673"/>
  <c r="S672"/>
  <c r="S671"/>
  <c r="S670"/>
  <c r="S669"/>
  <c r="S668"/>
  <c r="S667"/>
  <c r="S666"/>
  <c r="S665"/>
  <c r="S664"/>
  <c r="S663"/>
  <c r="S662"/>
  <c r="S661"/>
  <c r="S660"/>
  <c r="S659"/>
  <c r="S658"/>
  <c r="I658"/>
  <c r="J658" s="1"/>
  <c r="S585" i="22"/>
  <c r="S584"/>
  <c r="S583"/>
  <c r="S582"/>
  <c r="S581"/>
  <c r="S580"/>
  <c r="S579"/>
  <c r="S578"/>
  <c r="S577"/>
  <c r="S576"/>
  <c r="S575"/>
  <c r="S574"/>
  <c r="S573"/>
  <c r="S572"/>
  <c r="S571"/>
  <c r="S570"/>
  <c r="S569"/>
  <c r="S568"/>
  <c r="I568"/>
  <c r="J568" s="1"/>
  <c r="S513"/>
  <c r="S512"/>
  <c r="S511"/>
  <c r="S510"/>
  <c r="S509"/>
  <c r="S508"/>
  <c r="S507"/>
  <c r="S506"/>
  <c r="S505"/>
  <c r="I505"/>
  <c r="J505" s="1"/>
  <c r="S522"/>
  <c r="S521"/>
  <c r="S520"/>
  <c r="S519"/>
  <c r="S518"/>
  <c r="S517"/>
  <c r="S516"/>
  <c r="S515"/>
  <c r="S514"/>
  <c r="G892" i="23" l="1"/>
  <c r="G1054" i="24"/>
  <c r="G712" i="22"/>
  <c r="S174"/>
  <c r="F384" i="19"/>
  <c r="G384" s="1"/>
  <c r="S117" i="24" l="1"/>
  <c r="S116"/>
  <c r="S115"/>
  <c r="S114"/>
  <c r="S113"/>
  <c r="S112"/>
  <c r="S111"/>
  <c r="S110"/>
  <c r="S109"/>
  <c r="F109"/>
  <c r="R397"/>
  <c r="R262" i="23"/>
  <c r="S81"/>
  <c r="S80"/>
  <c r="S79"/>
  <c r="S78"/>
  <c r="S77"/>
  <c r="S76"/>
  <c r="S75"/>
  <c r="S74"/>
  <c r="S73"/>
  <c r="F73"/>
  <c r="S81" i="22"/>
  <c r="S80"/>
  <c r="S79"/>
  <c r="S78"/>
  <c r="S77"/>
  <c r="S76"/>
  <c r="S75"/>
  <c r="S74"/>
  <c r="S73"/>
  <c r="F73"/>
  <c r="S45" i="24"/>
  <c r="S44"/>
  <c r="S43"/>
  <c r="S42"/>
  <c r="S41"/>
  <c r="S40"/>
  <c r="S39"/>
  <c r="S38"/>
  <c r="S37"/>
  <c r="S1125"/>
  <c r="S1124"/>
  <c r="S1123"/>
  <c r="S1122"/>
  <c r="S1121"/>
  <c r="S1120"/>
  <c r="S1119"/>
  <c r="S1118"/>
  <c r="S1117"/>
  <c r="S963" i="23"/>
  <c r="S962"/>
  <c r="S961"/>
  <c r="S960"/>
  <c r="S959"/>
  <c r="S958"/>
  <c r="S957"/>
  <c r="S956"/>
  <c r="S955"/>
  <c r="S783" i="22"/>
  <c r="S782"/>
  <c r="S781"/>
  <c r="S780"/>
  <c r="S779"/>
  <c r="S778"/>
  <c r="S777"/>
  <c r="S776"/>
  <c r="S775"/>
  <c r="S477" i="23"/>
  <c r="S476"/>
  <c r="S475"/>
  <c r="S474"/>
  <c r="S473"/>
  <c r="S472"/>
  <c r="S471"/>
  <c r="S470"/>
  <c r="S469"/>
  <c r="S468"/>
  <c r="S467"/>
  <c r="S466"/>
  <c r="S465"/>
  <c r="S464"/>
  <c r="S463"/>
  <c r="S462"/>
  <c r="S461"/>
  <c r="S460"/>
  <c r="S873" i="24"/>
  <c r="S872"/>
  <c r="S871"/>
  <c r="S870"/>
  <c r="S869"/>
  <c r="S868"/>
  <c r="S867"/>
  <c r="S866"/>
  <c r="S865"/>
  <c r="S864"/>
  <c r="S863"/>
  <c r="S862"/>
  <c r="S861"/>
  <c r="S860"/>
  <c r="S859"/>
  <c r="S858"/>
  <c r="S857"/>
  <c r="S856"/>
  <c r="S855"/>
  <c r="S854"/>
  <c r="S853"/>
  <c r="S852"/>
  <c r="S851"/>
  <c r="S850"/>
  <c r="S849"/>
  <c r="R848"/>
  <c r="S848" s="1"/>
  <c r="S847"/>
  <c r="F847"/>
  <c r="G847" l="1"/>
  <c r="G73" i="23"/>
  <c r="G109" i="24"/>
  <c r="G73" i="22"/>
  <c r="S1014" i="24"/>
  <c r="S1041"/>
  <c r="S974"/>
  <c r="S1023"/>
  <c r="S844"/>
  <c r="S990"/>
  <c r="S1050"/>
  <c r="S999"/>
  <c r="S1032"/>
  <c r="S991"/>
  <c r="S839"/>
  <c r="S846"/>
  <c r="S838"/>
  <c r="S995"/>
  <c r="S998"/>
  <c r="S993"/>
  <c r="S997"/>
  <c r="S1031"/>
  <c r="S994"/>
  <c r="S992"/>
  <c r="S996"/>
  <c r="S1027"/>
  <c r="S982"/>
  <c r="S843"/>
  <c r="S978"/>
  <c r="S1035"/>
  <c r="S842"/>
  <c r="S841"/>
  <c r="S845"/>
  <c r="S840"/>
  <c r="S1043"/>
  <c r="S1040"/>
  <c r="S1036"/>
  <c r="S1044"/>
  <c r="S1037"/>
  <c r="S1052"/>
  <c r="S1047"/>
  <c r="S1038"/>
  <c r="S1042"/>
  <c r="S1045"/>
  <c r="S1049"/>
  <c r="S1053"/>
  <c r="S1048"/>
  <c r="S1051"/>
  <c r="S1039"/>
  <c r="S1046"/>
  <c r="S1030"/>
  <c r="S1029"/>
  <c r="S1033"/>
  <c r="S1034"/>
  <c r="S1028"/>
  <c r="S1025"/>
  <c r="S1020"/>
  <c r="S1018"/>
  <c r="S1022"/>
  <c r="S1026"/>
  <c r="S1021"/>
  <c r="S1024"/>
  <c r="S1019"/>
  <c r="S1012"/>
  <c r="S1011"/>
  <c r="S1009"/>
  <c r="S1013"/>
  <c r="S1017"/>
  <c r="S1016"/>
  <c r="S1015"/>
  <c r="S1010"/>
  <c r="S979"/>
  <c r="S986"/>
  <c r="S987"/>
  <c r="S980"/>
  <c r="S975"/>
  <c r="S973"/>
  <c r="S977"/>
  <c r="S981"/>
  <c r="S984"/>
  <c r="S988"/>
  <c r="S985"/>
  <c r="S989"/>
  <c r="S976"/>
  <c r="S983"/>
  <c r="S964"/>
  <c r="S969"/>
  <c r="S1008"/>
  <c r="S968" l="1"/>
  <c r="S972"/>
  <c r="S967"/>
  <c r="S971"/>
  <c r="S966"/>
  <c r="S970"/>
  <c r="S965"/>
  <c r="S1003"/>
  <c r="S1007"/>
  <c r="S1002"/>
  <c r="S1006"/>
  <c r="S1001"/>
  <c r="S1005"/>
  <c r="S1000"/>
  <c r="S1004"/>
  <c r="B12" i="19" l="1"/>
  <c r="B11"/>
  <c r="B10"/>
  <c r="B9"/>
  <c r="B8"/>
  <c r="B7"/>
  <c r="C10" i="31"/>
  <c r="B10"/>
  <c r="J208" i="32"/>
  <c r="G208"/>
  <c r="J199"/>
  <c r="G199"/>
  <c r="J181"/>
  <c r="G181"/>
  <c r="J172"/>
  <c r="G172"/>
  <c r="J163"/>
  <c r="G163"/>
  <c r="J154"/>
  <c r="G154"/>
  <c r="J145"/>
  <c r="G145"/>
  <c r="J136"/>
  <c r="G136"/>
  <c r="J127"/>
  <c r="G127"/>
  <c r="J118"/>
  <c r="G118"/>
  <c r="J109"/>
  <c r="G109"/>
  <c r="J100"/>
  <c r="G100"/>
  <c r="J91"/>
  <c r="G91"/>
  <c r="J73"/>
  <c r="G73"/>
  <c r="J64"/>
  <c r="G64"/>
  <c r="J55"/>
  <c r="G55"/>
  <c r="J46"/>
  <c r="G46"/>
  <c r="J37"/>
  <c r="G37"/>
  <c r="J28"/>
  <c r="G28"/>
  <c r="J19"/>
  <c r="G19"/>
  <c r="J10"/>
  <c r="G10"/>
  <c r="S224" i="35"/>
  <c r="F217"/>
  <c r="S270" i="23"/>
  <c r="S269"/>
  <c r="S268"/>
  <c r="S267"/>
  <c r="S266"/>
  <c r="S265"/>
  <c r="S264"/>
  <c r="S263"/>
  <c r="S262"/>
  <c r="S432" i="24"/>
  <c r="S431"/>
  <c r="S430"/>
  <c r="S429"/>
  <c r="S428"/>
  <c r="S427"/>
  <c r="S426"/>
  <c r="S425"/>
  <c r="R424"/>
  <c r="S424" s="1"/>
  <c r="S423"/>
  <c r="S422"/>
  <c r="O422"/>
  <c r="S421"/>
  <c r="S420"/>
  <c r="S419"/>
  <c r="S418"/>
  <c r="S417"/>
  <c r="S416"/>
  <c r="S415"/>
  <c r="S414"/>
  <c r="S413"/>
  <c r="S412"/>
  <c r="S411"/>
  <c r="S410"/>
  <c r="S409"/>
  <c r="S408"/>
  <c r="S407"/>
  <c r="S406"/>
  <c r="F406"/>
  <c r="S405"/>
  <c r="S404"/>
  <c r="S403"/>
  <c r="S402"/>
  <c r="S401"/>
  <c r="S400"/>
  <c r="S399"/>
  <c r="S398"/>
  <c r="S397"/>
  <c r="S396"/>
  <c r="S395"/>
  <c r="S394"/>
  <c r="S393"/>
  <c r="S392"/>
  <c r="S391"/>
  <c r="S390"/>
  <c r="S389"/>
  <c r="S388"/>
  <c r="S387"/>
  <c r="S386"/>
  <c r="S385"/>
  <c r="S384"/>
  <c r="S383"/>
  <c r="S382"/>
  <c r="S381"/>
  <c r="S380"/>
  <c r="S379"/>
  <c r="S378"/>
  <c r="S377"/>
  <c r="S376"/>
  <c r="S375"/>
  <c r="S374"/>
  <c r="S373"/>
  <c r="S372"/>
  <c r="S371"/>
  <c r="S370"/>
  <c r="S369"/>
  <c r="S368"/>
  <c r="S367"/>
  <c r="S366"/>
  <c r="S365"/>
  <c r="S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S345"/>
  <c r="S344"/>
  <c r="R343"/>
  <c r="S343" s="1"/>
  <c r="S342"/>
  <c r="S341"/>
  <c r="S340"/>
  <c r="S339"/>
  <c r="S338"/>
  <c r="S337"/>
  <c r="S336"/>
  <c r="S335"/>
  <c r="S334"/>
  <c r="S333"/>
  <c r="S332"/>
  <c r="S331"/>
  <c r="S330"/>
  <c r="S329"/>
  <c r="S328"/>
  <c r="S327"/>
  <c r="S326"/>
  <c r="S325"/>
  <c r="S324"/>
  <c r="S323"/>
  <c r="S322"/>
  <c r="S321"/>
  <c r="S320"/>
  <c r="S319"/>
  <c r="S318"/>
  <c r="R317"/>
  <c r="S317" s="1"/>
  <c r="S316"/>
  <c r="S315"/>
  <c r="S314"/>
  <c r="S313"/>
  <c r="S312"/>
  <c r="S311"/>
  <c r="S310"/>
  <c r="S309"/>
  <c r="R308"/>
  <c r="S308" s="1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S285"/>
  <c r="S284"/>
  <c r="S283"/>
  <c r="S282"/>
  <c r="S281"/>
  <c r="S280"/>
  <c r="S351" i="23"/>
  <c r="S350"/>
  <c r="S349"/>
  <c r="S348"/>
  <c r="S347"/>
  <c r="S346"/>
  <c r="S345"/>
  <c r="S344"/>
  <c r="S343"/>
  <c r="S342"/>
  <c r="S341"/>
  <c r="S340"/>
  <c r="S339"/>
  <c r="S338"/>
  <c r="S337"/>
  <c r="S336"/>
  <c r="S335"/>
  <c r="R334"/>
  <c r="S334" s="1"/>
  <c r="S333"/>
  <c r="S332"/>
  <c r="O332"/>
  <c r="S331"/>
  <c r="S330"/>
  <c r="S329"/>
  <c r="S328"/>
  <c r="S327"/>
  <c r="S326"/>
  <c r="S325"/>
  <c r="S324"/>
  <c r="S323"/>
  <c r="S322"/>
  <c r="S321"/>
  <c r="S320"/>
  <c r="S319"/>
  <c r="S318"/>
  <c r="S317"/>
  <c r="S316"/>
  <c r="F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S285"/>
  <c r="S284"/>
  <c r="S283"/>
  <c r="S282"/>
  <c r="S281"/>
  <c r="S280"/>
  <c r="S279"/>
  <c r="S278"/>
  <c r="S277"/>
  <c r="S276"/>
  <c r="S275"/>
  <c r="S274"/>
  <c r="S273"/>
  <c r="S272"/>
  <c r="S271"/>
  <c r="S261"/>
  <c r="S260"/>
  <c r="S259"/>
  <c r="S258"/>
  <c r="S257"/>
  <c r="S256"/>
  <c r="S255"/>
  <c r="S254"/>
  <c r="R253"/>
  <c r="S253" s="1"/>
  <c r="S252"/>
  <c r="S251"/>
  <c r="S250"/>
  <c r="S249"/>
  <c r="S248"/>
  <c r="S247"/>
  <c r="S246"/>
  <c r="S245"/>
  <c r="S244"/>
  <c r="S243"/>
  <c r="S242"/>
  <c r="S241"/>
  <c r="S240"/>
  <c r="S239"/>
  <c r="S238"/>
  <c r="S237"/>
  <c r="S236"/>
  <c r="S235"/>
  <c r="S234"/>
  <c r="S233"/>
  <c r="S232"/>
  <c r="S231"/>
  <c r="S230"/>
  <c r="S229"/>
  <c r="S228"/>
  <c r="R227"/>
  <c r="S227" s="1"/>
  <c r="S226"/>
  <c r="S225"/>
  <c r="S224"/>
  <c r="S223"/>
  <c r="S222"/>
  <c r="S221"/>
  <c r="S220"/>
  <c r="S219"/>
  <c r="S218"/>
  <c r="S217"/>
  <c r="S216"/>
  <c r="S215"/>
  <c r="S214"/>
  <c r="S213"/>
  <c r="S212"/>
  <c r="S211"/>
  <c r="S210"/>
  <c r="S209"/>
  <c r="S208"/>
  <c r="G316" l="1"/>
  <c r="G406" i="24"/>
  <c r="G217" i="35"/>
  <c r="S217"/>
  <c r="S222"/>
  <c r="S223"/>
  <c r="S220"/>
  <c r="S225"/>
  <c r="S221"/>
  <c r="S218"/>
  <c r="S219"/>
  <c r="S36" l="1"/>
  <c r="S35"/>
  <c r="S34"/>
  <c r="S33"/>
  <c r="S32"/>
  <c r="S31"/>
  <c r="S30"/>
  <c r="S29"/>
  <c r="S28"/>
  <c r="S27"/>
  <c r="S26"/>
  <c r="S25"/>
  <c r="S24"/>
  <c r="S23"/>
  <c r="S22"/>
  <c r="S21"/>
  <c r="S20"/>
  <c r="R19"/>
  <c r="S19" s="1"/>
  <c r="F19"/>
  <c r="B19"/>
  <c r="S18"/>
  <c r="S17"/>
  <c r="S16"/>
  <c r="S15"/>
  <c r="S14"/>
  <c r="S13"/>
  <c r="S12"/>
  <c r="S11"/>
  <c r="R10"/>
  <c r="S10" s="1"/>
  <c r="I10"/>
  <c r="J10" s="1"/>
  <c r="F10"/>
  <c r="B10"/>
  <c r="E145"/>
  <c r="S180"/>
  <c r="S179"/>
  <c r="S178"/>
  <c r="S177"/>
  <c r="S176"/>
  <c r="S175"/>
  <c r="S174"/>
  <c r="S173"/>
  <c r="S172"/>
  <c r="S171"/>
  <c r="S170"/>
  <c r="S169"/>
  <c r="S168"/>
  <c r="S167"/>
  <c r="S166"/>
  <c r="S165"/>
  <c r="S164"/>
  <c r="S163"/>
  <c r="S162"/>
  <c r="S161"/>
  <c r="S160"/>
  <c r="S159"/>
  <c r="S158"/>
  <c r="S157"/>
  <c r="S156"/>
  <c r="S155"/>
  <c r="S154"/>
  <c r="I154"/>
  <c r="J154" s="1"/>
  <c r="F145"/>
  <c r="S144"/>
  <c r="S143"/>
  <c r="S142"/>
  <c r="S141"/>
  <c r="S140"/>
  <c r="S139"/>
  <c r="S138"/>
  <c r="S137"/>
  <c r="S136"/>
  <c r="S135"/>
  <c r="S134"/>
  <c r="S133"/>
  <c r="S132"/>
  <c r="S131"/>
  <c r="S130"/>
  <c r="S129"/>
  <c r="S128"/>
  <c r="S127"/>
  <c r="F208"/>
  <c r="S234"/>
  <c r="S233"/>
  <c r="S232"/>
  <c r="S231"/>
  <c r="S230"/>
  <c r="S229"/>
  <c r="S228"/>
  <c r="S227"/>
  <c r="S226"/>
  <c r="I226"/>
  <c r="J226" s="1"/>
  <c r="S216"/>
  <c r="S215"/>
  <c r="S214"/>
  <c r="S213"/>
  <c r="S212"/>
  <c r="S211"/>
  <c r="S210"/>
  <c r="S209"/>
  <c r="S208"/>
  <c r="S206"/>
  <c r="F199"/>
  <c r="S198"/>
  <c r="S197"/>
  <c r="S196"/>
  <c r="S195"/>
  <c r="S194"/>
  <c r="S193"/>
  <c r="S192"/>
  <c r="S191"/>
  <c r="S190"/>
  <c r="S189"/>
  <c r="S188"/>
  <c r="S187"/>
  <c r="S186"/>
  <c r="S185"/>
  <c r="S184"/>
  <c r="S183"/>
  <c r="S182"/>
  <c r="S181"/>
  <c r="S126"/>
  <c r="S125"/>
  <c r="S124"/>
  <c r="S123"/>
  <c r="S122"/>
  <c r="S121"/>
  <c r="S120"/>
  <c r="S119"/>
  <c r="S118"/>
  <c r="I118"/>
  <c r="J118" s="1"/>
  <c r="E109"/>
  <c r="F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E55"/>
  <c r="S72"/>
  <c r="S71"/>
  <c r="S70"/>
  <c r="S69"/>
  <c r="S68"/>
  <c r="S67"/>
  <c r="S66"/>
  <c r="S65"/>
  <c r="S64"/>
  <c r="I64"/>
  <c r="J64" s="1"/>
  <c r="F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I270"/>
  <c r="R246"/>
  <c r="N9"/>
  <c r="B252" s="1"/>
  <c r="M9"/>
  <c r="B248" s="1"/>
  <c r="G9"/>
  <c r="S288" i="22"/>
  <c r="S287"/>
  <c r="S286"/>
  <c r="S285"/>
  <c r="S284"/>
  <c r="S283"/>
  <c r="S282"/>
  <c r="S281"/>
  <c r="S280"/>
  <c r="F280"/>
  <c r="S189" i="24"/>
  <c r="S188"/>
  <c r="S187"/>
  <c r="S186"/>
  <c r="S185"/>
  <c r="S184"/>
  <c r="S183"/>
  <c r="S182"/>
  <c r="S181"/>
  <c r="F181"/>
  <c r="S126" i="23"/>
  <c r="S125"/>
  <c r="S124"/>
  <c r="S123"/>
  <c r="S122"/>
  <c r="S121"/>
  <c r="S120"/>
  <c r="S119"/>
  <c r="S118"/>
  <c r="F118"/>
  <c r="S135" i="22"/>
  <c r="S134"/>
  <c r="S133"/>
  <c r="S132"/>
  <c r="S131"/>
  <c r="S130"/>
  <c r="S129"/>
  <c r="S128"/>
  <c r="S127"/>
  <c r="F127"/>
  <c r="J55" i="35" l="1"/>
  <c r="E910" i="22"/>
  <c r="D415" i="19"/>
  <c r="G208" i="35"/>
  <c r="J145"/>
  <c r="D425" i="19"/>
  <c r="G181" i="24"/>
  <c r="G199" i="35"/>
  <c r="G145"/>
  <c r="G127" i="22"/>
  <c r="J109" i="35"/>
  <c r="D421" i="19"/>
  <c r="G10" i="35"/>
  <c r="G19"/>
  <c r="G118" i="23"/>
  <c r="G280" i="22"/>
  <c r="G55" i="35"/>
  <c r="G109"/>
  <c r="S149"/>
  <c r="S62"/>
  <c r="S113"/>
  <c r="S145"/>
  <c r="S148"/>
  <c r="S152"/>
  <c r="S153"/>
  <c r="S150"/>
  <c r="S147"/>
  <c r="S151"/>
  <c r="S146"/>
  <c r="S201"/>
  <c r="S200"/>
  <c r="S204"/>
  <c r="S199"/>
  <c r="S203"/>
  <c r="S207"/>
  <c r="S205"/>
  <c r="S202"/>
  <c r="S112"/>
  <c r="S114"/>
  <c r="S117"/>
  <c r="S116"/>
  <c r="S109"/>
  <c r="S111"/>
  <c r="S115"/>
  <c r="S110"/>
  <c r="S55"/>
  <c r="S60"/>
  <c r="S56"/>
  <c r="S63"/>
  <c r="S59"/>
  <c r="S57"/>
  <c r="S61"/>
  <c r="S58"/>
  <c r="J235" l="1"/>
  <c r="P240" s="1"/>
  <c r="R289" i="22" l="1"/>
  <c r="S289" s="1"/>
  <c r="S297"/>
  <c r="S296"/>
  <c r="S295"/>
  <c r="S294"/>
  <c r="S293"/>
  <c r="S292"/>
  <c r="S291"/>
  <c r="S290"/>
  <c r="S279"/>
  <c r="S278"/>
  <c r="S277"/>
  <c r="S276"/>
  <c r="S275"/>
  <c r="S274"/>
  <c r="S273"/>
  <c r="S272"/>
  <c r="S271"/>
  <c r="S270"/>
  <c r="S269"/>
  <c r="S268"/>
  <c r="S267"/>
  <c r="S266"/>
  <c r="S265"/>
  <c r="S264"/>
  <c r="S263"/>
  <c r="S262"/>
  <c r="S258"/>
  <c r="S252"/>
  <c r="S251"/>
  <c r="S250"/>
  <c r="S249"/>
  <c r="S248"/>
  <c r="S247"/>
  <c r="S246"/>
  <c r="S245"/>
  <c r="R244"/>
  <c r="S243"/>
  <c r="S242"/>
  <c r="S241"/>
  <c r="S240"/>
  <c r="S239"/>
  <c r="S238"/>
  <c r="S237"/>
  <c r="S236"/>
  <c r="S235"/>
  <c r="S234"/>
  <c r="S233"/>
  <c r="S232"/>
  <c r="S231"/>
  <c r="S230"/>
  <c r="S229"/>
  <c r="S228"/>
  <c r="S227"/>
  <c r="S226"/>
  <c r="S225"/>
  <c r="S224"/>
  <c r="S223"/>
  <c r="S222"/>
  <c r="S221"/>
  <c r="S220"/>
  <c r="S219"/>
  <c r="R218"/>
  <c r="S218" s="1"/>
  <c r="S217"/>
  <c r="S216"/>
  <c r="S215"/>
  <c r="S214"/>
  <c r="S213"/>
  <c r="S212"/>
  <c r="S211"/>
  <c r="S210"/>
  <c r="S209"/>
  <c r="S208"/>
  <c r="S207"/>
  <c r="S206"/>
  <c r="S205"/>
  <c r="S204"/>
  <c r="S203"/>
  <c r="S202"/>
  <c r="S201"/>
  <c r="S200"/>
  <c r="S199"/>
  <c r="S256" l="1"/>
  <c r="S255"/>
  <c r="S253"/>
  <c r="S257"/>
  <c r="S261"/>
  <c r="S260"/>
  <c r="S259"/>
  <c r="S254"/>
  <c r="S244"/>
  <c r="S725" l="1"/>
  <c r="F721"/>
  <c r="I721"/>
  <c r="J721" s="1"/>
  <c r="S722"/>
  <c r="R732"/>
  <c r="R741"/>
  <c r="R759"/>
  <c r="R768"/>
  <c r="G721" l="1"/>
  <c r="S721"/>
  <c r="S729"/>
  <c r="S726"/>
  <c r="S727"/>
  <c r="S723"/>
  <c r="S728"/>
  <c r="S724"/>
  <c r="D22" i="2"/>
  <c r="B22"/>
  <c r="E11" i="31"/>
  <c r="C9"/>
  <c r="B9"/>
  <c r="C8"/>
  <c r="C7"/>
  <c r="B8"/>
  <c r="B7"/>
  <c r="C6"/>
  <c r="B6"/>
  <c r="S162" i="23"/>
  <c r="S161"/>
  <c r="S160"/>
  <c r="S159"/>
  <c r="S158"/>
  <c r="S157"/>
  <c r="S156"/>
  <c r="S155"/>
  <c r="S154"/>
  <c r="I154"/>
  <c r="J154" s="1"/>
  <c r="F154"/>
  <c r="B226" i="24"/>
  <c r="C226"/>
  <c r="B261" i="19" s="1"/>
  <c r="F226" i="24"/>
  <c r="I226"/>
  <c r="J226" s="1"/>
  <c r="R226"/>
  <c r="S226" s="1"/>
  <c r="R227"/>
  <c r="S227" s="1"/>
  <c r="R228"/>
  <c r="S228" s="1"/>
  <c r="S229"/>
  <c r="S230"/>
  <c r="S231"/>
  <c r="S232"/>
  <c r="S233"/>
  <c r="S234"/>
  <c r="I217"/>
  <c r="J217" s="1"/>
  <c r="F217"/>
  <c r="S225"/>
  <c r="S224"/>
  <c r="S223"/>
  <c r="S222"/>
  <c r="S221"/>
  <c r="S220"/>
  <c r="S219"/>
  <c r="S218"/>
  <c r="S217"/>
  <c r="S900"/>
  <c r="S899"/>
  <c r="S898"/>
  <c r="S897"/>
  <c r="S896"/>
  <c r="S895"/>
  <c r="S894"/>
  <c r="S893"/>
  <c r="R892"/>
  <c r="S828" i="23"/>
  <c r="S827"/>
  <c r="S826"/>
  <c r="S825"/>
  <c r="S824"/>
  <c r="S823"/>
  <c r="S822"/>
  <c r="S821"/>
  <c r="R820"/>
  <c r="S820" s="1"/>
  <c r="S648" i="22"/>
  <c r="S647"/>
  <c r="S646"/>
  <c r="S645"/>
  <c r="S644"/>
  <c r="S643"/>
  <c r="S642"/>
  <c r="S641"/>
  <c r="R640"/>
  <c r="S640" s="1"/>
  <c r="S702"/>
  <c r="S701"/>
  <c r="S700"/>
  <c r="S699"/>
  <c r="S698"/>
  <c r="S697"/>
  <c r="S696"/>
  <c r="S695"/>
  <c r="S694"/>
  <c r="S693"/>
  <c r="S692"/>
  <c r="S691"/>
  <c r="S690"/>
  <c r="S689"/>
  <c r="S688"/>
  <c r="S687"/>
  <c r="R686"/>
  <c r="S686" s="1"/>
  <c r="S685"/>
  <c r="S684"/>
  <c r="S683"/>
  <c r="S682"/>
  <c r="S681"/>
  <c r="S680"/>
  <c r="S679"/>
  <c r="S678"/>
  <c r="S677"/>
  <c r="S676"/>
  <c r="S675"/>
  <c r="S674"/>
  <c r="S673"/>
  <c r="S672"/>
  <c r="S671"/>
  <c r="S670"/>
  <c r="S669"/>
  <c r="S668"/>
  <c r="S667"/>
  <c r="F667"/>
  <c r="S666"/>
  <c r="S665"/>
  <c r="S664"/>
  <c r="S663"/>
  <c r="S662"/>
  <c r="S661"/>
  <c r="S660"/>
  <c r="S659"/>
  <c r="S658"/>
  <c r="F658"/>
  <c r="S882" i="23"/>
  <c r="S881"/>
  <c r="S880"/>
  <c r="S879"/>
  <c r="S878"/>
  <c r="S877"/>
  <c r="S876"/>
  <c r="S875"/>
  <c r="S874"/>
  <c r="S873"/>
  <c r="S872"/>
  <c r="S871"/>
  <c r="S870"/>
  <c r="S869"/>
  <c r="S868"/>
  <c r="S867"/>
  <c r="R866"/>
  <c r="S866" s="1"/>
  <c r="S865"/>
  <c r="S864"/>
  <c r="S863"/>
  <c r="S862"/>
  <c r="S861"/>
  <c r="S860"/>
  <c r="S859"/>
  <c r="S858"/>
  <c r="S857"/>
  <c r="S856"/>
  <c r="S855"/>
  <c r="S854"/>
  <c r="S853"/>
  <c r="S852"/>
  <c r="S851"/>
  <c r="S850"/>
  <c r="S849"/>
  <c r="S848"/>
  <c r="S847"/>
  <c r="F847"/>
  <c r="S846"/>
  <c r="S845"/>
  <c r="S844"/>
  <c r="S843"/>
  <c r="S842"/>
  <c r="S841"/>
  <c r="S840"/>
  <c r="S839"/>
  <c r="S838"/>
  <c r="F838"/>
  <c r="S954" i="24"/>
  <c r="S953"/>
  <c r="S952"/>
  <c r="S951"/>
  <c r="S950"/>
  <c r="S949"/>
  <c r="S948"/>
  <c r="S947"/>
  <c r="S946"/>
  <c r="S945"/>
  <c r="S944"/>
  <c r="S943"/>
  <c r="S942"/>
  <c r="S941"/>
  <c r="S940"/>
  <c r="S939"/>
  <c r="R938"/>
  <c r="S938" s="1"/>
  <c r="S937"/>
  <c r="S936"/>
  <c r="S935"/>
  <c r="S934"/>
  <c r="S933"/>
  <c r="S932"/>
  <c r="S931"/>
  <c r="S930"/>
  <c r="S929"/>
  <c r="S928"/>
  <c r="S927"/>
  <c r="S926"/>
  <c r="S925"/>
  <c r="S924"/>
  <c r="S923"/>
  <c r="S922"/>
  <c r="S921"/>
  <c r="S920"/>
  <c r="S919"/>
  <c r="F919"/>
  <c r="S918"/>
  <c r="S917"/>
  <c r="S916"/>
  <c r="S915"/>
  <c r="S914"/>
  <c r="S913"/>
  <c r="S912"/>
  <c r="S911"/>
  <c r="S910"/>
  <c r="F910"/>
  <c r="G658" i="22" l="1"/>
  <c r="G919" i="24"/>
  <c r="G847" i="23"/>
  <c r="G217" i="24"/>
  <c r="G226"/>
  <c r="G910"/>
  <c r="G667" i="22"/>
  <c r="G154" i="23"/>
  <c r="G838"/>
  <c r="S709" i="22"/>
  <c r="S888" i="23"/>
  <c r="S955" i="24"/>
  <c r="S960"/>
  <c r="S959"/>
  <c r="S963"/>
  <c r="S887" i="23"/>
  <c r="S883"/>
  <c r="S891"/>
  <c r="S892" i="24"/>
  <c r="S962"/>
  <c r="S957"/>
  <c r="S961"/>
  <c r="S958"/>
  <c r="S956"/>
  <c r="S886" i="23"/>
  <c r="S885"/>
  <c r="S889"/>
  <c r="S890"/>
  <c r="S884"/>
  <c r="S703" i="22"/>
  <c r="S707"/>
  <c r="S711"/>
  <c r="S708"/>
  <c r="S706"/>
  <c r="S710"/>
  <c r="S704"/>
  <c r="S705"/>
  <c r="S909" i="24" l="1"/>
  <c r="S908"/>
  <c r="S907"/>
  <c r="S906"/>
  <c r="S905"/>
  <c r="S904"/>
  <c r="S903"/>
  <c r="S902"/>
  <c r="S901"/>
  <c r="S837" i="23"/>
  <c r="S836"/>
  <c r="S835"/>
  <c r="S834"/>
  <c r="S833"/>
  <c r="S832"/>
  <c r="S831"/>
  <c r="S830"/>
  <c r="S829"/>
  <c r="S649" i="22"/>
  <c r="S657"/>
  <c r="S656"/>
  <c r="S655"/>
  <c r="S654"/>
  <c r="S653"/>
  <c r="S652"/>
  <c r="S651"/>
  <c r="S650"/>
  <c r="R163"/>
  <c r="S171" l="1"/>
  <c r="S170"/>
  <c r="S169"/>
  <c r="S168"/>
  <c r="S167"/>
  <c r="S166"/>
  <c r="S165"/>
  <c r="R164"/>
  <c r="S164" s="1"/>
  <c r="S163"/>
  <c r="I163"/>
  <c r="J163" s="1"/>
  <c r="F163"/>
  <c r="C163"/>
  <c r="B25" i="19" s="1"/>
  <c r="B163" i="22"/>
  <c r="S171" i="23"/>
  <c r="S170"/>
  <c r="S169"/>
  <c r="S168"/>
  <c r="S167"/>
  <c r="S166"/>
  <c r="S165"/>
  <c r="R164"/>
  <c r="S164" s="1"/>
  <c r="R163"/>
  <c r="S163" s="1"/>
  <c r="I163"/>
  <c r="J163" s="1"/>
  <c r="F163"/>
  <c r="C163"/>
  <c r="B123" i="19" s="1"/>
  <c r="B163" i="23"/>
  <c r="S241" i="24"/>
  <c r="R236"/>
  <c r="R235"/>
  <c r="I235"/>
  <c r="J235" s="1"/>
  <c r="F235"/>
  <c r="C235"/>
  <c r="B262" i="19" s="1"/>
  <c r="B235" i="24"/>
  <c r="G5" i="34"/>
  <c r="G6"/>
  <c r="G4"/>
  <c r="S216" i="24"/>
  <c r="S215"/>
  <c r="S214"/>
  <c r="S213"/>
  <c r="S212"/>
  <c r="S211"/>
  <c r="S210"/>
  <c r="S209"/>
  <c r="S208"/>
  <c r="I208"/>
  <c r="J208" s="1"/>
  <c r="F208"/>
  <c r="S153" i="23"/>
  <c r="S152"/>
  <c r="S151"/>
  <c r="S150"/>
  <c r="S149"/>
  <c r="S148"/>
  <c r="S147"/>
  <c r="S146"/>
  <c r="S145"/>
  <c r="I145"/>
  <c r="J145" s="1"/>
  <c r="F145"/>
  <c r="I154" i="22"/>
  <c r="J154" s="1"/>
  <c r="F154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5"/>
  <c r="F145"/>
  <c r="S144" i="23"/>
  <c r="S143"/>
  <c r="S142"/>
  <c r="S141"/>
  <c r="S140"/>
  <c r="S139"/>
  <c r="S138"/>
  <c r="S137"/>
  <c r="S136"/>
  <c r="F136"/>
  <c r="S207" i="24"/>
  <c r="S206"/>
  <c r="S205"/>
  <c r="S204"/>
  <c r="S203"/>
  <c r="S202"/>
  <c r="S201"/>
  <c r="S200"/>
  <c r="S199"/>
  <c r="F199"/>
  <c r="G145" i="23" l="1"/>
  <c r="G199" i="24"/>
  <c r="G145" i="22"/>
  <c r="G208" i="24"/>
  <c r="G235"/>
  <c r="G163" i="22"/>
  <c r="G136" i="23"/>
  <c r="G154" i="22"/>
  <c r="G163" i="23"/>
  <c r="S236" i="24"/>
  <c r="S240"/>
  <c r="S239"/>
  <c r="S243"/>
  <c r="S235"/>
  <c r="S238"/>
  <c r="S242"/>
  <c r="S237"/>
  <c r="S198" l="1"/>
  <c r="S197"/>
  <c r="S196"/>
  <c r="S195"/>
  <c r="S194"/>
  <c r="S193"/>
  <c r="S192"/>
  <c r="S191"/>
  <c r="S190"/>
  <c r="I190"/>
  <c r="J190" s="1"/>
  <c r="F190"/>
  <c r="S135" i="23"/>
  <c r="S134"/>
  <c r="S133"/>
  <c r="S132"/>
  <c r="S131"/>
  <c r="S130"/>
  <c r="S129"/>
  <c r="S128"/>
  <c r="S127"/>
  <c r="I127"/>
  <c r="J127" s="1"/>
  <c r="F127"/>
  <c r="I136" i="22"/>
  <c r="J136" s="1"/>
  <c r="F136"/>
  <c r="S144"/>
  <c r="S143"/>
  <c r="S142"/>
  <c r="S141"/>
  <c r="S140"/>
  <c r="S139"/>
  <c r="S138"/>
  <c r="S137"/>
  <c r="S136"/>
  <c r="S108"/>
  <c r="S107"/>
  <c r="S106"/>
  <c r="S105"/>
  <c r="S104"/>
  <c r="S103"/>
  <c r="S102"/>
  <c r="S101"/>
  <c r="S100"/>
  <c r="F100"/>
  <c r="F136" i="24"/>
  <c r="S153"/>
  <c r="I145"/>
  <c r="J145" s="1"/>
  <c r="F145"/>
  <c r="S148"/>
  <c r="O90" i="23"/>
  <c r="J90"/>
  <c r="G90"/>
  <c r="F82"/>
  <c r="O90" i="22"/>
  <c r="J90"/>
  <c r="G90"/>
  <c r="F82"/>
  <c r="G127" i="23" l="1"/>
  <c r="G145" i="24"/>
  <c r="G100" i="22"/>
  <c r="G190" i="24"/>
  <c r="G82" i="22"/>
  <c r="G82" i="23"/>
  <c r="G136" i="24"/>
  <c r="G136" i="22"/>
  <c r="S147" i="24"/>
  <c r="S151"/>
  <c r="S146"/>
  <c r="S150"/>
  <c r="S152"/>
  <c r="S145"/>
  <c r="S149"/>
  <c r="R874" l="1"/>
  <c r="R802" i="23"/>
  <c r="R622" i="22"/>
  <c r="S810" i="24"/>
  <c r="S809"/>
  <c r="S808"/>
  <c r="S807"/>
  <c r="S806"/>
  <c r="S805"/>
  <c r="S804"/>
  <c r="S803"/>
  <c r="S802"/>
  <c r="S690"/>
  <c r="S807" i="23" l="1"/>
  <c r="S798" i="24"/>
  <c r="S879"/>
  <c r="S809" i="23"/>
  <c r="S771"/>
  <c r="S592" i="22"/>
  <c r="S630"/>
  <c r="S625"/>
  <c r="S629"/>
  <c r="S805" i="23"/>
  <c r="S810"/>
  <c r="S806"/>
  <c r="S802"/>
  <c r="S881" i="24"/>
  <c r="S877"/>
  <c r="S874"/>
  <c r="S876"/>
  <c r="S878"/>
  <c r="S882"/>
  <c r="S880"/>
  <c r="S875"/>
  <c r="S804" i="23"/>
  <c r="S808"/>
  <c r="S803"/>
  <c r="S624" i="22"/>
  <c r="S623"/>
  <c r="S627"/>
  <c r="S628"/>
  <c r="S622"/>
  <c r="S626"/>
  <c r="S797" i="24"/>
  <c r="S793"/>
  <c r="S800"/>
  <c r="S795"/>
  <c r="S799"/>
  <c r="S801"/>
  <c r="S796"/>
  <c r="S794"/>
  <c r="S773" i="23"/>
  <c r="S766"/>
  <c r="S770"/>
  <c r="S774"/>
  <c r="S769"/>
  <c r="S768"/>
  <c r="S772"/>
  <c r="S767"/>
  <c r="S587" i="22"/>
  <c r="S591"/>
  <c r="S589"/>
  <c r="S593"/>
  <c r="S586"/>
  <c r="S590"/>
  <c r="S594"/>
  <c r="S588"/>
  <c r="S688" i="24"/>
  <c r="S687"/>
  <c r="S685"/>
  <c r="S689"/>
  <c r="S693"/>
  <c r="S692"/>
  <c r="S691"/>
  <c r="S686"/>
  <c r="D251" i="19" l="1"/>
  <c r="S144" i="24"/>
  <c r="S140"/>
  <c r="S136"/>
  <c r="S137"/>
  <c r="S138"/>
  <c r="S139"/>
  <c r="S141"/>
  <c r="S142"/>
  <c r="S143"/>
  <c r="S837"/>
  <c r="S836"/>
  <c r="S835"/>
  <c r="S834"/>
  <c r="S833"/>
  <c r="S832"/>
  <c r="S831"/>
  <c r="S830"/>
  <c r="S829"/>
  <c r="S801" i="23"/>
  <c r="S800"/>
  <c r="S799"/>
  <c r="S798"/>
  <c r="S797"/>
  <c r="S796"/>
  <c r="S795"/>
  <c r="S794"/>
  <c r="S793"/>
  <c r="S621" i="22"/>
  <c r="S620"/>
  <c r="S619"/>
  <c r="S618"/>
  <c r="S617"/>
  <c r="S616"/>
  <c r="S615"/>
  <c r="S614"/>
  <c r="S613"/>
  <c r="S612"/>
  <c r="S611"/>
  <c r="S610"/>
  <c r="S609"/>
  <c r="S608"/>
  <c r="S607"/>
  <c r="S606"/>
  <c r="S605"/>
  <c r="S604"/>
  <c r="S792" i="23"/>
  <c r="S791"/>
  <c r="S790"/>
  <c r="S789"/>
  <c r="S788"/>
  <c r="S787"/>
  <c r="S786"/>
  <c r="S785"/>
  <c r="S784"/>
  <c r="S828" i="24"/>
  <c r="S827"/>
  <c r="S826"/>
  <c r="S825"/>
  <c r="S824"/>
  <c r="S823"/>
  <c r="S822"/>
  <c r="S821"/>
  <c r="S820"/>
  <c r="S819"/>
  <c r="S818"/>
  <c r="O818"/>
  <c r="S817"/>
  <c r="S816"/>
  <c r="S815"/>
  <c r="S814"/>
  <c r="S813"/>
  <c r="S812"/>
  <c r="S811"/>
  <c r="S783" i="23"/>
  <c r="S782"/>
  <c r="O782"/>
  <c r="S781"/>
  <c r="S780"/>
  <c r="S779"/>
  <c r="S778"/>
  <c r="S777"/>
  <c r="S776"/>
  <c r="S775"/>
  <c r="S603" i="22"/>
  <c r="S602"/>
  <c r="O602"/>
  <c r="S601"/>
  <c r="S600"/>
  <c r="S599"/>
  <c r="S598"/>
  <c r="S597"/>
  <c r="S596"/>
  <c r="S595"/>
  <c r="S738" i="24"/>
  <c r="S737"/>
  <c r="S736"/>
  <c r="S735"/>
  <c r="S734"/>
  <c r="S733"/>
  <c r="S732"/>
  <c r="R731"/>
  <c r="S731" s="1"/>
  <c r="R730"/>
  <c r="S730" s="1"/>
  <c r="I730"/>
  <c r="J730" s="1"/>
  <c r="F730"/>
  <c r="C730"/>
  <c r="B317" i="19" s="1"/>
  <c r="B730" i="24"/>
  <c r="S711" i="23"/>
  <c r="S707"/>
  <c r="R704"/>
  <c r="S704" s="1"/>
  <c r="R703"/>
  <c r="I703"/>
  <c r="J703" s="1"/>
  <c r="F703"/>
  <c r="S708"/>
  <c r="C703"/>
  <c r="B183" i="19" s="1"/>
  <c r="B703" i="23"/>
  <c r="S567" i="22"/>
  <c r="S566"/>
  <c r="S565"/>
  <c r="S564"/>
  <c r="S563"/>
  <c r="S562"/>
  <c r="S561"/>
  <c r="S560"/>
  <c r="S559"/>
  <c r="I559"/>
  <c r="J559" s="1"/>
  <c r="S558"/>
  <c r="S557"/>
  <c r="S556"/>
  <c r="S555"/>
  <c r="S554"/>
  <c r="S553"/>
  <c r="S552"/>
  <c r="R551"/>
  <c r="S551" s="1"/>
  <c r="S550"/>
  <c r="F550"/>
  <c r="S549"/>
  <c r="S548"/>
  <c r="S547"/>
  <c r="S546"/>
  <c r="S545"/>
  <c r="S544"/>
  <c r="S543"/>
  <c r="S542"/>
  <c r="R541"/>
  <c r="S541" s="1"/>
  <c r="I541"/>
  <c r="J541" s="1"/>
  <c r="F541"/>
  <c r="B541"/>
  <c r="S540"/>
  <c r="S539"/>
  <c r="S538"/>
  <c r="S537"/>
  <c r="S536"/>
  <c r="S535"/>
  <c r="S534"/>
  <c r="S533"/>
  <c r="S532"/>
  <c r="S531"/>
  <c r="S530"/>
  <c r="S529"/>
  <c r="S528"/>
  <c r="S527"/>
  <c r="S526"/>
  <c r="S525"/>
  <c r="S524"/>
  <c r="R523"/>
  <c r="S523" s="1"/>
  <c r="I523"/>
  <c r="J523" s="1"/>
  <c r="F523"/>
  <c r="B523"/>
  <c r="S504"/>
  <c r="S503"/>
  <c r="S502"/>
  <c r="S501"/>
  <c r="S500"/>
  <c r="S499"/>
  <c r="S498"/>
  <c r="S497"/>
  <c r="S496"/>
  <c r="I496"/>
  <c r="J496" s="1"/>
  <c r="S495"/>
  <c r="S494"/>
  <c r="S493"/>
  <c r="S492"/>
  <c r="S491"/>
  <c r="S490"/>
  <c r="S489"/>
  <c r="R488"/>
  <c r="S488" s="1"/>
  <c r="S487"/>
  <c r="F487"/>
  <c r="S486"/>
  <c r="S485"/>
  <c r="S484"/>
  <c r="S483"/>
  <c r="S482"/>
  <c r="S481"/>
  <c r="S480"/>
  <c r="S479"/>
  <c r="R478"/>
  <c r="S478" s="1"/>
  <c r="I478"/>
  <c r="J478" s="1"/>
  <c r="F478"/>
  <c r="B478"/>
  <c r="S477"/>
  <c r="S476"/>
  <c r="S475"/>
  <c r="S474"/>
  <c r="S473"/>
  <c r="S472"/>
  <c r="S471"/>
  <c r="S470"/>
  <c r="S469"/>
  <c r="S468"/>
  <c r="S467"/>
  <c r="S466"/>
  <c r="S465"/>
  <c r="S464"/>
  <c r="S463"/>
  <c r="S462"/>
  <c r="S461"/>
  <c r="R460"/>
  <c r="S460" s="1"/>
  <c r="I460"/>
  <c r="J460" s="1"/>
  <c r="F460"/>
  <c r="B460"/>
  <c r="S747" i="23"/>
  <c r="S746"/>
  <c r="S745"/>
  <c r="S744"/>
  <c r="S743"/>
  <c r="S742"/>
  <c r="S741"/>
  <c r="S740"/>
  <c r="S739"/>
  <c r="I739"/>
  <c r="J739" s="1"/>
  <c r="S738"/>
  <c r="S737"/>
  <c r="S736"/>
  <c r="S735"/>
  <c r="S734"/>
  <c r="S733"/>
  <c r="S732"/>
  <c r="R731"/>
  <c r="S731" s="1"/>
  <c r="S730"/>
  <c r="F730"/>
  <c r="S729"/>
  <c r="S728"/>
  <c r="S727"/>
  <c r="S726"/>
  <c r="S725"/>
  <c r="S724"/>
  <c r="S723"/>
  <c r="S722"/>
  <c r="R721"/>
  <c r="S721" s="1"/>
  <c r="I721"/>
  <c r="J721" s="1"/>
  <c r="F721"/>
  <c r="B721"/>
  <c r="S720"/>
  <c r="S719"/>
  <c r="S718"/>
  <c r="S717"/>
  <c r="S716"/>
  <c r="S715"/>
  <c r="S714"/>
  <c r="S713"/>
  <c r="S712"/>
  <c r="S702"/>
  <c r="S701"/>
  <c r="S700"/>
  <c r="S699"/>
  <c r="S698"/>
  <c r="S697"/>
  <c r="S696"/>
  <c r="S695"/>
  <c r="R694"/>
  <c r="S694" s="1"/>
  <c r="I694"/>
  <c r="J694" s="1"/>
  <c r="F694"/>
  <c r="B694"/>
  <c r="S693"/>
  <c r="S692"/>
  <c r="S691"/>
  <c r="S690"/>
  <c r="S689"/>
  <c r="S688"/>
  <c r="S687"/>
  <c r="S686"/>
  <c r="S685"/>
  <c r="S684"/>
  <c r="S683"/>
  <c r="S682"/>
  <c r="S681"/>
  <c r="S680"/>
  <c r="S679"/>
  <c r="S678"/>
  <c r="S677"/>
  <c r="R676"/>
  <c r="S676" s="1"/>
  <c r="I676"/>
  <c r="J676" s="1"/>
  <c r="F676"/>
  <c r="B676"/>
  <c r="S657"/>
  <c r="S656"/>
  <c r="S655"/>
  <c r="S654"/>
  <c r="S653"/>
  <c r="S652"/>
  <c r="S651"/>
  <c r="S650"/>
  <c r="S649"/>
  <c r="I649"/>
  <c r="J649" s="1"/>
  <c r="S648"/>
  <c r="S647"/>
  <c r="S646"/>
  <c r="S645"/>
  <c r="S644"/>
  <c r="S643"/>
  <c r="S642"/>
  <c r="R641"/>
  <c r="S641" s="1"/>
  <c r="S640"/>
  <c r="F640"/>
  <c r="S639"/>
  <c r="S638"/>
  <c r="S637"/>
  <c r="S636"/>
  <c r="S635"/>
  <c r="S634"/>
  <c r="S633"/>
  <c r="S632"/>
  <c r="R631"/>
  <c r="S631" s="1"/>
  <c r="I631"/>
  <c r="J631" s="1"/>
  <c r="F631"/>
  <c r="B631"/>
  <c r="S630"/>
  <c r="S629"/>
  <c r="S628"/>
  <c r="S627"/>
  <c r="S626"/>
  <c r="S625"/>
  <c r="S624"/>
  <c r="S623"/>
  <c r="S622"/>
  <c r="S621"/>
  <c r="S620"/>
  <c r="S619"/>
  <c r="S618"/>
  <c r="S617"/>
  <c r="S616"/>
  <c r="S615"/>
  <c r="S614"/>
  <c r="R613"/>
  <c r="S613" s="1"/>
  <c r="I613"/>
  <c r="J613" s="1"/>
  <c r="F613"/>
  <c r="B613"/>
  <c r="S612"/>
  <c r="S611"/>
  <c r="S610"/>
  <c r="S609"/>
  <c r="S608"/>
  <c r="S607"/>
  <c r="S606"/>
  <c r="S605"/>
  <c r="S604"/>
  <c r="S603"/>
  <c r="S602"/>
  <c r="S601"/>
  <c r="S600"/>
  <c r="S599"/>
  <c r="S598"/>
  <c r="S597"/>
  <c r="S596"/>
  <c r="R595"/>
  <c r="S595" s="1"/>
  <c r="I595"/>
  <c r="J595" s="1"/>
  <c r="F595"/>
  <c r="B595"/>
  <c r="S792" i="24"/>
  <c r="S791"/>
  <c r="S790"/>
  <c r="S789"/>
  <c r="S788"/>
  <c r="S787"/>
  <c r="S786"/>
  <c r="S785"/>
  <c r="R784"/>
  <c r="S784" s="1"/>
  <c r="I784"/>
  <c r="J784" s="1"/>
  <c r="F784"/>
  <c r="B784"/>
  <c r="S684"/>
  <c r="S683"/>
  <c r="S682"/>
  <c r="S681"/>
  <c r="S680"/>
  <c r="S679"/>
  <c r="S678"/>
  <c r="S677"/>
  <c r="R676"/>
  <c r="I676"/>
  <c r="J676" s="1"/>
  <c r="F676"/>
  <c r="B676"/>
  <c r="S765"/>
  <c r="S764"/>
  <c r="S763"/>
  <c r="S762"/>
  <c r="S761"/>
  <c r="S760"/>
  <c r="S759"/>
  <c r="S758"/>
  <c r="S757"/>
  <c r="I757"/>
  <c r="J757" s="1"/>
  <c r="S756"/>
  <c r="S755"/>
  <c r="S754"/>
  <c r="S753"/>
  <c r="S752"/>
  <c r="S751"/>
  <c r="S750"/>
  <c r="R749"/>
  <c r="S749" s="1"/>
  <c r="S748"/>
  <c r="F748"/>
  <c r="S747"/>
  <c r="S746"/>
  <c r="S745"/>
  <c r="S744"/>
  <c r="S743"/>
  <c r="S742"/>
  <c r="S741"/>
  <c r="S740"/>
  <c r="R739"/>
  <c r="S739" s="1"/>
  <c r="I739"/>
  <c r="J739" s="1"/>
  <c r="F739"/>
  <c r="B739"/>
  <c r="S729"/>
  <c r="S728"/>
  <c r="S727"/>
  <c r="S726"/>
  <c r="S725"/>
  <c r="S724"/>
  <c r="S723"/>
  <c r="S722"/>
  <c r="S721"/>
  <c r="S720"/>
  <c r="S719"/>
  <c r="S718"/>
  <c r="S717"/>
  <c r="S716"/>
  <c r="S715"/>
  <c r="S714"/>
  <c r="S713"/>
  <c r="R712"/>
  <c r="S712" s="1"/>
  <c r="I712"/>
  <c r="J712" s="1"/>
  <c r="F712"/>
  <c r="B712"/>
  <c r="S711"/>
  <c r="S710"/>
  <c r="S709"/>
  <c r="S708"/>
  <c r="S707"/>
  <c r="S706"/>
  <c r="S705"/>
  <c r="S704"/>
  <c r="S703"/>
  <c r="S702"/>
  <c r="S701"/>
  <c r="S700"/>
  <c r="S699"/>
  <c r="S698"/>
  <c r="S697"/>
  <c r="S696"/>
  <c r="S695"/>
  <c r="R694"/>
  <c r="S694" s="1"/>
  <c r="I694"/>
  <c r="J694" s="1"/>
  <c r="F694"/>
  <c r="B694"/>
  <c r="G739" l="1"/>
  <c r="G676"/>
  <c r="G784"/>
  <c r="G595" i="23"/>
  <c r="G721"/>
  <c r="G460" i="22"/>
  <c r="G487"/>
  <c r="G703" i="23"/>
  <c r="G730" i="24"/>
  <c r="G712"/>
  <c r="G748"/>
  <c r="G694" i="23"/>
  <c r="G730"/>
  <c r="G694" i="24"/>
  <c r="G631" i="23"/>
  <c r="G676"/>
  <c r="G541" i="22"/>
  <c r="G613" i="23"/>
  <c r="G640"/>
  <c r="G478" i="22"/>
  <c r="G523"/>
  <c r="G550"/>
  <c r="S703" i="23"/>
  <c r="S710"/>
  <c r="S705"/>
  <c r="S709"/>
  <c r="S706"/>
  <c r="S676" i="24"/>
  <c r="S675" l="1"/>
  <c r="S674"/>
  <c r="S673"/>
  <c r="S672"/>
  <c r="S671"/>
  <c r="S670"/>
  <c r="S669"/>
  <c r="S668"/>
  <c r="S667"/>
  <c r="S666"/>
  <c r="S665"/>
  <c r="S664"/>
  <c r="S663"/>
  <c r="S662"/>
  <c r="S661"/>
  <c r="S660"/>
  <c r="S659"/>
  <c r="R658"/>
  <c r="S658" s="1"/>
  <c r="I658"/>
  <c r="J658" s="1"/>
  <c r="F658"/>
  <c r="B658"/>
  <c r="S657"/>
  <c r="S656"/>
  <c r="S655"/>
  <c r="S654"/>
  <c r="S653"/>
  <c r="S652"/>
  <c r="S651"/>
  <c r="S650"/>
  <c r="S649"/>
  <c r="G658" l="1"/>
  <c r="S648"/>
  <c r="S647"/>
  <c r="S646"/>
  <c r="S645"/>
  <c r="S644"/>
  <c r="S643"/>
  <c r="S642"/>
  <c r="S641"/>
  <c r="R640"/>
  <c r="S640" s="1"/>
  <c r="I640"/>
  <c r="J640" s="1"/>
  <c r="F640"/>
  <c r="B640"/>
  <c r="T39" i="33"/>
  <c r="U40"/>
  <c r="O593" i="23"/>
  <c r="T40" i="33"/>
  <c r="O638" i="24"/>
  <c r="O557"/>
  <c r="N557"/>
  <c r="G557"/>
  <c r="O552"/>
  <c r="N552"/>
  <c r="G552"/>
  <c r="AB54" i="33"/>
  <c r="R613" i="24"/>
  <c r="I532"/>
  <c r="J532" s="1"/>
  <c r="F532"/>
  <c r="O503" i="23"/>
  <c r="N503"/>
  <c r="G503"/>
  <c r="O498"/>
  <c r="N498"/>
  <c r="G498"/>
  <c r="G532" i="24" l="1"/>
  <c r="G640"/>
  <c r="S571" i="23"/>
  <c r="S580"/>
  <c r="S557" i="24"/>
  <c r="S577" i="23"/>
  <c r="S585"/>
  <c r="S582"/>
  <c r="S581"/>
  <c r="S584"/>
  <c r="S579"/>
  <c r="S583"/>
  <c r="S578"/>
  <c r="S589"/>
  <c r="S551" i="24"/>
  <c r="S552"/>
  <c r="S553"/>
  <c r="S558"/>
  <c r="S554"/>
  <c r="S556"/>
  <c r="S550"/>
  <c r="S555"/>
  <c r="S592" i="23" l="1"/>
  <c r="S573"/>
  <c r="S590"/>
  <c r="S594"/>
  <c r="S586"/>
  <c r="S593"/>
  <c r="S588"/>
  <c r="S587"/>
  <c r="S591"/>
  <c r="S568"/>
  <c r="S574"/>
  <c r="S569"/>
  <c r="S575"/>
  <c r="S570"/>
  <c r="S576"/>
  <c r="S572"/>
  <c r="S562"/>
  <c r="S558"/>
  <c r="R559"/>
  <c r="I478"/>
  <c r="J478" s="1"/>
  <c r="F478"/>
  <c r="H32" i="33"/>
  <c r="S459" i="22" s="1"/>
  <c r="R451"/>
  <c r="F388"/>
  <c r="I388"/>
  <c r="J388" s="1"/>
  <c r="AE52" i="33"/>
  <c r="AI54"/>
  <c r="AG54"/>
  <c r="AE54"/>
  <c r="AD54"/>
  <c r="AI52"/>
  <c r="AG52"/>
  <c r="AD52"/>
  <c r="AB52"/>
  <c r="Q39"/>
  <c r="O39"/>
  <c r="R34"/>
  <c r="R40" s="1"/>
  <c r="Q34"/>
  <c r="O34"/>
  <c r="S481" i="23" s="1"/>
  <c r="E32" i="33"/>
  <c r="F32"/>
  <c r="C32"/>
  <c r="R453" i="23"/>
  <c r="R454"/>
  <c r="R452"/>
  <c r="S466" i="24"/>
  <c r="S455"/>
  <c r="I460"/>
  <c r="J460" s="1"/>
  <c r="F460"/>
  <c r="I451"/>
  <c r="J451" s="1"/>
  <c r="F451"/>
  <c r="S382" i="23"/>
  <c r="S378"/>
  <c r="I379"/>
  <c r="J379" s="1"/>
  <c r="F379"/>
  <c r="I370"/>
  <c r="J370" s="1"/>
  <c r="F370"/>
  <c r="S329" i="22"/>
  <c r="I325"/>
  <c r="J325" s="1"/>
  <c r="F325"/>
  <c r="S322"/>
  <c r="I316"/>
  <c r="J316" s="1"/>
  <c r="F316"/>
  <c r="G370" i="23" l="1"/>
  <c r="G460" i="24"/>
  <c r="G478" i="23"/>
  <c r="G379"/>
  <c r="G451" i="24"/>
  <c r="G316" i="22"/>
  <c r="G325"/>
  <c r="G388"/>
  <c r="S449"/>
  <c r="S428"/>
  <c r="S494" i="23"/>
  <c r="S578" i="24"/>
  <c r="S583"/>
  <c r="S581"/>
  <c r="S582"/>
  <c r="S577"/>
  <c r="S580"/>
  <c r="S584"/>
  <c r="S585"/>
  <c r="S579"/>
  <c r="S539" i="23"/>
  <c r="S546"/>
  <c r="AE55" i="33"/>
  <c r="S506" i="23"/>
  <c r="S505"/>
  <c r="S508"/>
  <c r="S512"/>
  <c r="S509"/>
  <c r="S511"/>
  <c r="S510"/>
  <c r="S507"/>
  <c r="S513"/>
  <c r="S522"/>
  <c r="S498"/>
  <c r="S497"/>
  <c r="S496"/>
  <c r="S501"/>
  <c r="S504"/>
  <c r="S499"/>
  <c r="S500"/>
  <c r="S503"/>
  <c r="S502"/>
  <c r="S457"/>
  <c r="S375" i="22"/>
  <c r="S414"/>
  <c r="S404"/>
  <c r="S437"/>
  <c r="S456"/>
  <c r="S484" i="24"/>
  <c r="S469"/>
  <c r="S492"/>
  <c r="S528"/>
  <c r="S510"/>
  <c r="S501"/>
  <c r="S451" i="23"/>
  <c r="S396"/>
  <c r="S410" i="22"/>
  <c r="S399"/>
  <c r="S454"/>
  <c r="S441"/>
  <c r="S455"/>
  <c r="S362"/>
  <c r="S355"/>
  <c r="S406"/>
  <c r="S435"/>
  <c r="S384"/>
  <c r="S340"/>
  <c r="S349"/>
  <c r="S379"/>
  <c r="S402"/>
  <c r="S411"/>
  <c r="S398"/>
  <c r="S434"/>
  <c r="S400"/>
  <c r="S405"/>
  <c r="S451"/>
  <c r="S440"/>
  <c r="S457"/>
  <c r="S403"/>
  <c r="S439"/>
  <c r="S397"/>
  <c r="S401"/>
  <c r="S433"/>
  <c r="S438"/>
  <c r="S452"/>
  <c r="S458"/>
  <c r="S446" i="23"/>
  <c r="S459"/>
  <c r="S412"/>
  <c r="S393"/>
  <c r="S453"/>
  <c r="S455"/>
  <c r="S421"/>
  <c r="S403"/>
  <c r="S429"/>
  <c r="S456"/>
  <c r="S452"/>
  <c r="S458"/>
  <c r="S473" i="24"/>
  <c r="S477"/>
  <c r="S563" i="23"/>
  <c r="S559"/>
  <c r="S567"/>
  <c r="S566"/>
  <c r="S564"/>
  <c r="S486"/>
  <c r="S485"/>
  <c r="S484"/>
  <c r="S480"/>
  <c r="S521"/>
  <c r="S557"/>
  <c r="S556"/>
  <c r="S479"/>
  <c r="S483"/>
  <c r="S515"/>
  <c r="S519"/>
  <c r="S551"/>
  <c r="S555"/>
  <c r="S561"/>
  <c r="S565"/>
  <c r="S517"/>
  <c r="S553"/>
  <c r="S516"/>
  <c r="S520"/>
  <c r="S552"/>
  <c r="S478"/>
  <c r="S482"/>
  <c r="S514"/>
  <c r="S518"/>
  <c r="S550"/>
  <c r="S554"/>
  <c r="S560"/>
  <c r="S453" i="22"/>
  <c r="S436"/>
  <c r="S408"/>
  <c r="S412"/>
  <c r="S409"/>
  <c r="S413"/>
  <c r="S407"/>
  <c r="S357"/>
  <c r="S358"/>
  <c r="S387"/>
  <c r="S354"/>
  <c r="S383"/>
  <c r="S359"/>
  <c r="S454" i="23"/>
  <c r="S463" i="24"/>
  <c r="S386" i="22"/>
  <c r="S381"/>
  <c r="S385"/>
  <c r="S382"/>
  <c r="S380"/>
  <c r="S531" i="24"/>
  <c r="S526"/>
  <c r="S525"/>
  <c r="S529"/>
  <c r="S523"/>
  <c r="S527"/>
  <c r="S530"/>
  <c r="S524"/>
  <c r="S442" i="23"/>
  <c r="S450"/>
  <c r="S447"/>
  <c r="S449"/>
  <c r="S444"/>
  <c r="S448"/>
  <c r="S445"/>
  <c r="S443"/>
  <c r="S420"/>
  <c r="S392"/>
  <c r="S377"/>
  <c r="S416"/>
  <c r="S388"/>
  <c r="S395"/>
  <c r="S390"/>
  <c r="S394"/>
  <c r="S391"/>
  <c r="S389"/>
  <c r="S520" i="24"/>
  <c r="S514"/>
  <c r="S522"/>
  <c r="S517"/>
  <c r="S521"/>
  <c r="S515"/>
  <c r="S519"/>
  <c r="S518"/>
  <c r="S516"/>
  <c r="S464"/>
  <c r="S502"/>
  <c r="S465"/>
  <c r="S467"/>
  <c r="S479"/>
  <c r="S462"/>
  <c r="S483"/>
  <c r="S497"/>
  <c r="S438" i="23"/>
  <c r="S434"/>
  <c r="S439"/>
  <c r="S433"/>
  <c r="S437"/>
  <c r="S436"/>
  <c r="S440"/>
  <c r="S441"/>
  <c r="S435"/>
  <c r="S509" i="24"/>
  <c r="S496"/>
  <c r="S504"/>
  <c r="S512"/>
  <c r="S499"/>
  <c r="S503"/>
  <c r="S507"/>
  <c r="S511"/>
  <c r="S505"/>
  <c r="S513"/>
  <c r="S500"/>
  <c r="S508"/>
  <c r="S498"/>
  <c r="S506"/>
  <c r="S432" i="23"/>
  <c r="S415"/>
  <c r="S423"/>
  <c r="S427"/>
  <c r="S418"/>
  <c r="S422"/>
  <c r="S426"/>
  <c r="S430"/>
  <c r="S424"/>
  <c r="S428"/>
  <c r="S419"/>
  <c r="S431"/>
  <c r="S417"/>
  <c r="S425"/>
  <c r="S366" i="22"/>
  <c r="S367"/>
  <c r="S370"/>
  <c r="S374"/>
  <c r="S365"/>
  <c r="S377"/>
  <c r="S364"/>
  <c r="S368"/>
  <c r="S372"/>
  <c r="S376"/>
  <c r="S378"/>
  <c r="S361"/>
  <c r="S369"/>
  <c r="S373"/>
  <c r="S363"/>
  <c r="S371"/>
  <c r="S487" i="24"/>
  <c r="S495"/>
  <c r="S478"/>
  <c r="S486"/>
  <c r="S494"/>
  <c r="S481"/>
  <c r="S485"/>
  <c r="S489"/>
  <c r="S493"/>
  <c r="S491"/>
  <c r="S482"/>
  <c r="S490"/>
  <c r="S480"/>
  <c r="S488"/>
  <c r="S411" i="23"/>
  <c r="S409"/>
  <c r="S408"/>
  <c r="S413"/>
  <c r="S397"/>
  <c r="S405"/>
  <c r="S400"/>
  <c r="S404"/>
  <c r="S398"/>
  <c r="S402"/>
  <c r="S406"/>
  <c r="S410"/>
  <c r="S414"/>
  <c r="S401"/>
  <c r="S399"/>
  <c r="S407"/>
  <c r="S352" i="22"/>
  <c r="S356"/>
  <c r="S360"/>
  <c r="S353"/>
  <c r="S345"/>
  <c r="S346"/>
  <c r="S350"/>
  <c r="S348"/>
  <c r="S343"/>
  <c r="S347"/>
  <c r="S351"/>
  <c r="S344"/>
  <c r="S474" i="24"/>
  <c r="S476"/>
  <c r="S471"/>
  <c r="S475"/>
  <c r="S472"/>
  <c r="S470"/>
  <c r="S335" i="22"/>
  <c r="S339"/>
  <c r="S342"/>
  <c r="S337"/>
  <c r="S341"/>
  <c r="S334"/>
  <c r="S338"/>
  <c r="S336"/>
  <c r="S460" i="24"/>
  <c r="S454"/>
  <c r="S459"/>
  <c r="S451"/>
  <c r="S457"/>
  <c r="S453"/>
  <c r="S458"/>
  <c r="S456"/>
  <c r="S468"/>
  <c r="S452"/>
  <c r="S461"/>
  <c r="S386" i="23"/>
  <c r="S384"/>
  <c r="S373"/>
  <c r="S374"/>
  <c r="S375"/>
  <c r="S370"/>
  <c r="S379"/>
  <c r="S383"/>
  <c r="S387"/>
  <c r="S372"/>
  <c r="S376"/>
  <c r="S381"/>
  <c r="S385"/>
  <c r="S371"/>
  <c r="S380"/>
  <c r="S328" i="22"/>
  <c r="S332"/>
  <c r="S330"/>
  <c r="S325"/>
  <c r="S333"/>
  <c r="S327"/>
  <c r="S331"/>
  <c r="S326"/>
  <c r="S317"/>
  <c r="S321"/>
  <c r="S316"/>
  <c r="S319"/>
  <c r="S323"/>
  <c r="S320"/>
  <c r="S324"/>
  <c r="S318"/>
  <c r="D16" i="19" l="1"/>
  <c r="E906" i="22"/>
  <c r="S526" i="23"/>
  <c r="S419" i="22"/>
  <c r="S425"/>
  <c r="S446"/>
  <c r="S447"/>
  <c r="S448"/>
  <c r="S444"/>
  <c r="S424"/>
  <c r="S443"/>
  <c r="S450"/>
  <c r="S442"/>
  <c r="S426"/>
  <c r="S427"/>
  <c r="S445"/>
  <c r="S420"/>
  <c r="S488" i="23"/>
  <c r="S489"/>
  <c r="S548"/>
  <c r="S535"/>
  <c r="S547"/>
  <c r="S415" i="22"/>
  <c r="S430"/>
  <c r="S432"/>
  <c r="S418"/>
  <c r="S416"/>
  <c r="S545" i="23"/>
  <c r="S431" i="22"/>
  <c r="S429"/>
  <c r="S493" i="23"/>
  <c r="S390" i="22"/>
  <c r="S541" i="23"/>
  <c r="S86"/>
  <c r="S490"/>
  <c r="S538"/>
  <c r="S487"/>
  <c r="S542"/>
  <c r="S495"/>
  <c r="S492"/>
  <c r="S491"/>
  <c r="S392" i="22"/>
  <c r="S543" i="23"/>
  <c r="S544"/>
  <c r="S525"/>
  <c r="S394" i="22"/>
  <c r="S423"/>
  <c r="S532" i="23"/>
  <c r="S523"/>
  <c r="S421" i="22"/>
  <c r="S417"/>
  <c r="S393"/>
  <c r="S623" i="24"/>
  <c r="S629"/>
  <c r="S622"/>
  <c r="S628"/>
  <c r="S625"/>
  <c r="S624"/>
  <c r="S630"/>
  <c r="S626"/>
  <c r="S627"/>
  <c r="S536"/>
  <c r="S535"/>
  <c r="S534"/>
  <c r="S539"/>
  <c r="S532"/>
  <c r="S540"/>
  <c r="S537"/>
  <c r="S538"/>
  <c r="S533"/>
  <c r="S636"/>
  <c r="S632"/>
  <c r="S639"/>
  <c r="S631"/>
  <c r="S638"/>
  <c r="S633"/>
  <c r="S635"/>
  <c r="S634"/>
  <c r="S637"/>
  <c r="S569"/>
  <c r="S572"/>
  <c r="S573"/>
  <c r="S570"/>
  <c r="S575"/>
  <c r="S568"/>
  <c r="S571"/>
  <c r="S576"/>
  <c r="S574"/>
  <c r="S540" i="23"/>
  <c r="S600" i="24"/>
  <c r="S596"/>
  <c r="S599"/>
  <c r="S602"/>
  <c r="S598"/>
  <c r="S603"/>
  <c r="S595"/>
  <c r="S597"/>
  <c r="S601"/>
  <c r="S611"/>
  <c r="S606"/>
  <c r="S604"/>
  <c r="S610"/>
  <c r="S612"/>
  <c r="S609"/>
  <c r="S605"/>
  <c r="S607"/>
  <c r="S608"/>
  <c r="S549" i="23"/>
  <c r="S594" i="24"/>
  <c r="S591"/>
  <c r="S593"/>
  <c r="S592"/>
  <c r="S587"/>
  <c r="S590"/>
  <c r="S589"/>
  <c r="S588"/>
  <c r="S586"/>
  <c r="S531" i="23"/>
  <c r="S391" i="22"/>
  <c r="S388"/>
  <c r="S536" i="23"/>
  <c r="S533"/>
  <c r="S528"/>
  <c r="S527"/>
  <c r="S422" i="22"/>
  <c r="S616" i="24"/>
  <c r="S613"/>
  <c r="S615"/>
  <c r="S621"/>
  <c r="S619"/>
  <c r="S620"/>
  <c r="S618"/>
  <c r="S617"/>
  <c r="S614"/>
  <c r="S560"/>
  <c r="S559"/>
  <c r="S562"/>
  <c r="S563"/>
  <c r="S565"/>
  <c r="S567"/>
  <c r="S561"/>
  <c r="S564"/>
  <c r="S566"/>
  <c r="S549"/>
  <c r="S545"/>
  <c r="S548"/>
  <c r="S542"/>
  <c r="S546"/>
  <c r="S544"/>
  <c r="S541"/>
  <c r="S543"/>
  <c r="S547"/>
  <c r="S530" i="23"/>
  <c r="S529"/>
  <c r="S389" i="22"/>
  <c r="S395"/>
  <c r="S396"/>
  <c r="S537" i="23"/>
  <c r="S534"/>
  <c r="S524"/>
  <c r="S83" i="22"/>
  <c r="S90"/>
  <c r="S89"/>
  <c r="S86"/>
  <c r="S85"/>
  <c r="S82"/>
  <c r="S84"/>
  <c r="S87"/>
  <c r="S88"/>
  <c r="S180" i="24"/>
  <c r="S179"/>
  <c r="S178"/>
  <c r="S177"/>
  <c r="S176"/>
  <c r="S175"/>
  <c r="S174"/>
  <c r="S173"/>
  <c r="S172"/>
  <c r="S117" i="23"/>
  <c r="S116"/>
  <c r="S115"/>
  <c r="S114"/>
  <c r="S113"/>
  <c r="S112"/>
  <c r="S111"/>
  <c r="S110"/>
  <c r="S109"/>
  <c r="S126" i="22"/>
  <c r="S125"/>
  <c r="S124"/>
  <c r="S123"/>
  <c r="S122"/>
  <c r="S121"/>
  <c r="S120"/>
  <c r="S119"/>
  <c r="S118"/>
  <c r="S171" i="24"/>
  <c r="S170"/>
  <c r="S169"/>
  <c r="S168"/>
  <c r="S167"/>
  <c r="S166"/>
  <c r="S165"/>
  <c r="S164"/>
  <c r="S163"/>
  <c r="S162"/>
  <c r="S161"/>
  <c r="S160"/>
  <c r="S159"/>
  <c r="S158"/>
  <c r="S157"/>
  <c r="S156"/>
  <c r="S155"/>
  <c r="S154"/>
  <c r="I154"/>
  <c r="J154" s="1"/>
  <c r="F154"/>
  <c r="S108" i="23"/>
  <c r="S107"/>
  <c r="S106"/>
  <c r="S105"/>
  <c r="S104"/>
  <c r="S103"/>
  <c r="S102"/>
  <c r="S101"/>
  <c r="S100"/>
  <c r="I100"/>
  <c r="J100" s="1"/>
  <c r="F100"/>
  <c r="I109" i="22"/>
  <c r="J109" s="1"/>
  <c r="F109"/>
  <c r="S117"/>
  <c r="S116"/>
  <c r="S115"/>
  <c r="S114"/>
  <c r="S113"/>
  <c r="S112"/>
  <c r="S111"/>
  <c r="S110"/>
  <c r="S109"/>
  <c r="S99"/>
  <c r="S98"/>
  <c r="S97"/>
  <c r="S96"/>
  <c r="S95"/>
  <c r="S94"/>
  <c r="S93"/>
  <c r="S92"/>
  <c r="S91"/>
  <c r="S99" i="23"/>
  <c r="S98"/>
  <c r="S97"/>
  <c r="S96"/>
  <c r="S95"/>
  <c r="S94"/>
  <c r="S93"/>
  <c r="S92"/>
  <c r="S91"/>
  <c r="S135" i="24"/>
  <c r="S134"/>
  <c r="S133"/>
  <c r="S132"/>
  <c r="S131"/>
  <c r="S130"/>
  <c r="S129"/>
  <c r="S128"/>
  <c r="S127"/>
  <c r="G109" i="22" l="1"/>
  <c r="G100" i="23"/>
  <c r="G154" i="24"/>
  <c r="D249" i="19"/>
  <c r="E908" i="22"/>
  <c r="S82" i="23"/>
  <c r="D114" i="19"/>
  <c r="S83" i="23"/>
  <c r="S87"/>
  <c r="S89"/>
  <c r="S90"/>
  <c r="S85"/>
  <c r="S84"/>
  <c r="S88"/>
  <c r="S312" i="22"/>
  <c r="S450" i="24"/>
  <c r="S439"/>
  <c r="S360" i="23"/>
  <c r="S306" i="22"/>
  <c r="S313"/>
  <c r="S366" i="23"/>
  <c r="S315" i="22"/>
  <c r="S307"/>
  <c r="S308"/>
  <c r="S311"/>
  <c r="S356" i="23"/>
  <c r="S357"/>
  <c r="S352"/>
  <c r="S353"/>
  <c r="S359"/>
  <c r="S368"/>
  <c r="S363"/>
  <c r="S354"/>
  <c r="S358"/>
  <c r="S361"/>
  <c r="S365"/>
  <c r="S369"/>
  <c r="S364"/>
  <c r="S367"/>
  <c r="S355"/>
  <c r="S362"/>
  <c r="S301" i="22"/>
  <c r="S305"/>
  <c r="S300"/>
  <c r="S304"/>
  <c r="S299"/>
  <c r="S303"/>
  <c r="S310"/>
  <c r="S314"/>
  <c r="S298"/>
  <c r="S302"/>
  <c r="S309"/>
  <c r="S443" i="24"/>
  <c r="S448"/>
  <c r="S442"/>
  <c r="S449"/>
  <c r="S446"/>
  <c r="S447"/>
  <c r="S444"/>
  <c r="S445"/>
  <c r="S436"/>
  <c r="S438"/>
  <c r="S435"/>
  <c r="S440"/>
  <c r="S437"/>
  <c r="S441"/>
  <c r="S433"/>
  <c r="S434"/>
  <c r="S126" l="1"/>
  <c r="O126"/>
  <c r="J126"/>
  <c r="G126"/>
  <c r="S125"/>
  <c r="S124"/>
  <c r="S123"/>
  <c r="S122"/>
  <c r="S121"/>
  <c r="S120"/>
  <c r="S119"/>
  <c r="S118"/>
  <c r="F118"/>
  <c r="G118" l="1"/>
  <c r="S108"/>
  <c r="S107"/>
  <c r="S106"/>
  <c r="S105"/>
  <c r="S104"/>
  <c r="S103"/>
  <c r="S102"/>
  <c r="S101"/>
  <c r="S100"/>
  <c r="F100"/>
  <c r="F91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72" i="22"/>
  <c r="S71"/>
  <c r="S70"/>
  <c r="S69"/>
  <c r="S68"/>
  <c r="S67"/>
  <c r="S66"/>
  <c r="S65"/>
  <c r="S64"/>
  <c r="I64"/>
  <c r="J64" s="1"/>
  <c r="F64"/>
  <c r="B64"/>
  <c r="S72" i="23"/>
  <c r="S71"/>
  <c r="S70"/>
  <c r="S69"/>
  <c r="S68"/>
  <c r="S67"/>
  <c r="S66"/>
  <c r="S65"/>
  <c r="S64"/>
  <c r="I64"/>
  <c r="J64" s="1"/>
  <c r="F64"/>
  <c r="B64"/>
  <c r="S81" i="24"/>
  <c r="S80"/>
  <c r="S79"/>
  <c r="S78"/>
  <c r="S77"/>
  <c r="S76"/>
  <c r="S75"/>
  <c r="S74"/>
  <c r="S73"/>
  <c r="I73"/>
  <c r="J73" s="1"/>
  <c r="F73"/>
  <c r="B73"/>
  <c r="S72"/>
  <c r="S71"/>
  <c r="S70"/>
  <c r="S69"/>
  <c r="S68"/>
  <c r="S67"/>
  <c r="S66"/>
  <c r="S65"/>
  <c r="S64"/>
  <c r="S63" i="23"/>
  <c r="S62"/>
  <c r="S61"/>
  <c r="S60"/>
  <c r="S59"/>
  <c r="S58"/>
  <c r="S57"/>
  <c r="S56"/>
  <c r="S55"/>
  <c r="S63" i="22"/>
  <c r="S62"/>
  <c r="S61"/>
  <c r="S60"/>
  <c r="S59"/>
  <c r="S58"/>
  <c r="S57"/>
  <c r="S56"/>
  <c r="S55"/>
  <c r="S54"/>
  <c r="S53"/>
  <c r="S52"/>
  <c r="S51"/>
  <c r="S50"/>
  <c r="S49"/>
  <c r="S48"/>
  <c r="S47"/>
  <c r="S46"/>
  <c r="I46"/>
  <c r="J46" s="1"/>
  <c r="F46"/>
  <c r="B46"/>
  <c r="S54" i="23"/>
  <c r="S53"/>
  <c r="S52"/>
  <c r="S51"/>
  <c r="S50"/>
  <c r="S49"/>
  <c r="S48"/>
  <c r="S47"/>
  <c r="S46"/>
  <c r="I46"/>
  <c r="J46" s="1"/>
  <c r="F46"/>
  <c r="B46"/>
  <c r="S63" i="24"/>
  <c r="S62"/>
  <c r="S61"/>
  <c r="S60"/>
  <c r="S59"/>
  <c r="S58"/>
  <c r="S57"/>
  <c r="S56"/>
  <c r="S55"/>
  <c r="I55"/>
  <c r="J55" s="1"/>
  <c r="F55"/>
  <c r="B55"/>
  <c r="S54"/>
  <c r="S53"/>
  <c r="S52"/>
  <c r="S51"/>
  <c r="S50"/>
  <c r="S49"/>
  <c r="S48"/>
  <c r="S47"/>
  <c r="S46"/>
  <c r="S45" i="23"/>
  <c r="S44"/>
  <c r="S43"/>
  <c r="S42"/>
  <c r="S41"/>
  <c r="S40"/>
  <c r="S39"/>
  <c r="S38"/>
  <c r="S37"/>
  <c r="S45" i="22"/>
  <c r="S44"/>
  <c r="S43"/>
  <c r="S42"/>
  <c r="S41"/>
  <c r="S40"/>
  <c r="S39"/>
  <c r="S38"/>
  <c r="S37"/>
  <c r="S36"/>
  <c r="S35"/>
  <c r="S34"/>
  <c r="S33"/>
  <c r="S32"/>
  <c r="S31"/>
  <c r="S30"/>
  <c r="S29"/>
  <c r="S28"/>
  <c r="S36" i="23"/>
  <c r="S35"/>
  <c r="S34"/>
  <c r="S33"/>
  <c r="S32"/>
  <c r="S31"/>
  <c r="S30"/>
  <c r="S29"/>
  <c r="S28"/>
  <c r="S36" i="24"/>
  <c r="S35"/>
  <c r="S34"/>
  <c r="S33"/>
  <c r="S32"/>
  <c r="S31"/>
  <c r="S30"/>
  <c r="S29"/>
  <c r="S28"/>
  <c r="S27" i="22"/>
  <c r="S26"/>
  <c r="S25"/>
  <c r="S24"/>
  <c r="S23"/>
  <c r="S22"/>
  <c r="S21"/>
  <c r="S20"/>
  <c r="S19"/>
  <c r="S27" i="23"/>
  <c r="S26"/>
  <c r="S25"/>
  <c r="S24"/>
  <c r="S23"/>
  <c r="S22"/>
  <c r="S21"/>
  <c r="S20"/>
  <c r="S19"/>
  <c r="S27" i="24"/>
  <c r="S26"/>
  <c r="S25"/>
  <c r="S24"/>
  <c r="S23"/>
  <c r="S22"/>
  <c r="S21"/>
  <c r="S20"/>
  <c r="S19"/>
  <c r="S18"/>
  <c r="S17"/>
  <c r="S16"/>
  <c r="S15"/>
  <c r="S14"/>
  <c r="S13"/>
  <c r="S12"/>
  <c r="S11"/>
  <c r="S10"/>
  <c r="S18" i="23"/>
  <c r="S17"/>
  <c r="S16"/>
  <c r="S15"/>
  <c r="S14"/>
  <c r="S13"/>
  <c r="S12"/>
  <c r="S11"/>
  <c r="S10"/>
  <c r="S18" i="22"/>
  <c r="S17"/>
  <c r="S16"/>
  <c r="S15"/>
  <c r="S14"/>
  <c r="S13"/>
  <c r="S12"/>
  <c r="S11"/>
  <c r="S10"/>
  <c r="G55" i="24" l="1"/>
  <c r="G46" i="23"/>
  <c r="G46" i="22"/>
  <c r="G91" i="24"/>
  <c r="G73"/>
  <c r="G64" i="23"/>
  <c r="G64" i="22"/>
  <c r="G100" i="24"/>
  <c r="S162" i="32"/>
  <c r="S161"/>
  <c r="S160"/>
  <c r="S159"/>
  <c r="S158"/>
  <c r="S157"/>
  <c r="S156"/>
  <c r="S155"/>
  <c r="S154"/>
  <c r="S144"/>
  <c r="S143"/>
  <c r="S142"/>
  <c r="S141"/>
  <c r="S140"/>
  <c r="S139"/>
  <c r="S138"/>
  <c r="S137"/>
  <c r="S136"/>
  <c r="S192"/>
  <c r="S207"/>
  <c r="S206"/>
  <c r="S205"/>
  <c r="S204"/>
  <c r="S203"/>
  <c r="S202"/>
  <c r="S201"/>
  <c r="R200"/>
  <c r="S200" s="1"/>
  <c r="S199"/>
  <c r="I190"/>
  <c r="J190" s="1"/>
  <c r="F190"/>
  <c r="G190" s="1"/>
  <c r="S189"/>
  <c r="S188"/>
  <c r="S187"/>
  <c r="S186"/>
  <c r="S185"/>
  <c r="S184"/>
  <c r="S183"/>
  <c r="S182"/>
  <c r="S181"/>
  <c r="S180"/>
  <c r="S179"/>
  <c r="S178"/>
  <c r="S177"/>
  <c r="S176"/>
  <c r="S175"/>
  <c r="S174"/>
  <c r="S173"/>
  <c r="S172"/>
  <c r="S171"/>
  <c r="S170"/>
  <c r="S169"/>
  <c r="S168"/>
  <c r="S167"/>
  <c r="S166"/>
  <c r="S165"/>
  <c r="S164"/>
  <c r="S163"/>
  <c r="S153"/>
  <c r="S152"/>
  <c r="S151"/>
  <c r="S150"/>
  <c r="S149"/>
  <c r="S148"/>
  <c r="S147"/>
  <c r="O147"/>
  <c r="J147"/>
  <c r="G147"/>
  <c r="S146"/>
  <c r="S145"/>
  <c r="S135"/>
  <c r="S134"/>
  <c r="S133"/>
  <c r="S132"/>
  <c r="S131"/>
  <c r="S130"/>
  <c r="S129"/>
  <c r="O129"/>
  <c r="J129"/>
  <c r="G129"/>
  <c r="S128"/>
  <c r="S127"/>
  <c r="S126"/>
  <c r="S125"/>
  <c r="S124"/>
  <c r="S123"/>
  <c r="S122"/>
  <c r="S121"/>
  <c r="S120"/>
  <c r="S119"/>
  <c r="S118"/>
  <c r="S117"/>
  <c r="S116"/>
  <c r="S115"/>
  <c r="S114"/>
  <c r="S113"/>
  <c r="S112"/>
  <c r="S111"/>
  <c r="S110"/>
  <c r="S109"/>
  <c r="S84"/>
  <c r="S99"/>
  <c r="S98"/>
  <c r="S97"/>
  <c r="S96"/>
  <c r="S95"/>
  <c r="S94"/>
  <c r="S93"/>
  <c r="R92"/>
  <c r="S92" s="1"/>
  <c r="S91"/>
  <c r="I82"/>
  <c r="J82" s="1"/>
  <c r="F82"/>
  <c r="G82" s="1"/>
  <c r="S108"/>
  <c r="S107"/>
  <c r="S106"/>
  <c r="S105"/>
  <c r="S104"/>
  <c r="S103"/>
  <c r="S102"/>
  <c r="S101"/>
  <c r="S100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197" l="1"/>
  <c r="S196"/>
  <c r="S190"/>
  <c r="S194"/>
  <c r="S198"/>
  <c r="S191"/>
  <c r="S195"/>
  <c r="S193"/>
  <c r="S85"/>
  <c r="S87"/>
  <c r="S88"/>
  <c r="S89"/>
  <c r="S82"/>
  <c r="S86"/>
  <c r="S90"/>
  <c r="S83"/>
  <c r="S63" l="1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I252"/>
  <c r="R228"/>
  <c r="S216"/>
  <c r="S215"/>
  <c r="S214"/>
  <c r="S213"/>
  <c r="S212"/>
  <c r="S211"/>
  <c r="S210"/>
  <c r="S209"/>
  <c r="S208"/>
  <c r="N9"/>
  <c r="B234" s="1"/>
  <c r="M9"/>
  <c r="B230" s="1"/>
  <c r="G9"/>
  <c r="I1063" i="24" l="1"/>
  <c r="J1063" s="1"/>
  <c r="F1063"/>
  <c r="I901" i="23"/>
  <c r="J901" s="1"/>
  <c r="F901"/>
  <c r="S1067" i="24"/>
  <c r="S906" i="23"/>
  <c r="Q16" i="25"/>
  <c r="G1063" i="24" l="1"/>
  <c r="G901" i="23"/>
  <c r="S1063" i="24"/>
  <c r="G217" i="32"/>
  <c r="P220" s="1"/>
  <c r="J217"/>
  <c r="P222" s="1"/>
  <c r="S1068" i="24"/>
  <c r="S1071"/>
  <c r="S1066"/>
  <c r="S1070"/>
  <c r="S1065"/>
  <c r="S1069"/>
  <c r="S1064"/>
  <c r="S908" i="23"/>
  <c r="S901"/>
  <c r="S905"/>
  <c r="S909"/>
  <c r="S904"/>
  <c r="S903"/>
  <c r="S907"/>
  <c r="S902"/>
  <c r="H18" i="25"/>
  <c r="R1110" i="24"/>
  <c r="R1101"/>
  <c r="R1083"/>
  <c r="R1074"/>
  <c r="S1134"/>
  <c r="S1133"/>
  <c r="S1132"/>
  <c r="S1131"/>
  <c r="S1130"/>
  <c r="S1129"/>
  <c r="S1128"/>
  <c r="O1128"/>
  <c r="J1128"/>
  <c r="G1128"/>
  <c r="S1127"/>
  <c r="S1126"/>
  <c r="S972" i="23"/>
  <c r="S971"/>
  <c r="S970"/>
  <c r="S969"/>
  <c r="S968"/>
  <c r="S967"/>
  <c r="S966"/>
  <c r="S965"/>
  <c r="S964"/>
  <c r="R948"/>
  <c r="R939"/>
  <c r="R921"/>
  <c r="R912"/>
  <c r="O786" i="22"/>
  <c r="G786"/>
  <c r="D9" i="25"/>
  <c r="D10" s="1"/>
  <c r="K22" i="30"/>
  <c r="O10" i="25"/>
  <c r="L7" i="30"/>
  <c r="L8" s="1"/>
  <c r="K9"/>
  <c r="K10" s="1"/>
  <c r="K7"/>
  <c r="K8" s="1"/>
  <c r="J9"/>
  <c r="J10" s="1"/>
  <c r="J7"/>
  <c r="J8" s="1"/>
  <c r="L9"/>
  <c r="L10" s="1"/>
  <c r="L9" i="29"/>
  <c r="L10" s="1"/>
  <c r="K9"/>
  <c r="K10" s="1"/>
  <c r="J9"/>
  <c r="J10" s="1"/>
  <c r="L7"/>
  <c r="L8" s="1"/>
  <c r="K7"/>
  <c r="K8" s="1"/>
  <c r="J7"/>
  <c r="J8" s="1"/>
  <c r="L9" i="25"/>
  <c r="L10" s="1"/>
  <c r="K9"/>
  <c r="K10" s="1"/>
  <c r="J9"/>
  <c r="J10" s="1"/>
  <c r="L7"/>
  <c r="L8" s="1"/>
  <c r="K7"/>
  <c r="K8" s="1"/>
  <c r="J7"/>
  <c r="J8" s="1"/>
  <c r="F22" i="30"/>
  <c r="E21"/>
  <c r="E22" s="1"/>
  <c r="D21"/>
  <c r="D22" s="1"/>
  <c r="F19"/>
  <c r="F20" s="1"/>
  <c r="E19"/>
  <c r="E20" s="1"/>
  <c r="D19"/>
  <c r="D20" s="1"/>
  <c r="F18"/>
  <c r="E17"/>
  <c r="E18" s="1"/>
  <c r="D17"/>
  <c r="D18" s="1"/>
  <c r="F16"/>
  <c r="E15"/>
  <c r="E16" s="1"/>
  <c r="D15"/>
  <c r="D16" s="1"/>
  <c r="F14"/>
  <c r="E13"/>
  <c r="E14" s="1"/>
  <c r="D13"/>
  <c r="D14" s="1"/>
  <c r="F12"/>
  <c r="E11"/>
  <c r="E12" s="1"/>
  <c r="D11"/>
  <c r="D12" s="1"/>
  <c r="F10"/>
  <c r="E9"/>
  <c r="E10" s="1"/>
  <c r="D9"/>
  <c r="D10" s="1"/>
  <c r="F8"/>
  <c r="E7"/>
  <c r="E8" s="1"/>
  <c r="D7"/>
  <c r="D8" s="1"/>
  <c r="F11" i="29"/>
  <c r="F12" s="1"/>
  <c r="E11"/>
  <c r="E12" s="1"/>
  <c r="D11"/>
  <c r="D12" s="1"/>
  <c r="F10"/>
  <c r="E9"/>
  <c r="E10" s="1"/>
  <c r="D9"/>
  <c r="D10" s="1"/>
  <c r="F8"/>
  <c r="E7"/>
  <c r="E8" s="1"/>
  <c r="D7"/>
  <c r="D8" s="1"/>
  <c r="E11" i="25"/>
  <c r="E12" s="1"/>
  <c r="D11"/>
  <c r="D12" s="1"/>
  <c r="E9"/>
  <c r="E10" s="1"/>
  <c r="F12"/>
  <c r="F10"/>
  <c r="D7"/>
  <c r="D8" s="1"/>
  <c r="E7"/>
  <c r="E8" s="1"/>
  <c r="F8"/>
  <c r="D216" i="19" l="1"/>
  <c r="E907" i="22"/>
  <c r="E911" s="1"/>
  <c r="D13" i="29"/>
  <c r="S915" i="23" s="1"/>
  <c r="E13" i="29"/>
  <c r="D23" i="30"/>
  <c r="J11" i="25"/>
  <c r="S762" i="22" s="1"/>
  <c r="D13" i="25"/>
  <c r="F13"/>
  <c r="E13"/>
  <c r="F23" i="30"/>
  <c r="J11"/>
  <c r="S763" i="22"/>
  <c r="F13" i="29"/>
  <c r="E23" i="30"/>
  <c r="Q3" i="25" s="1"/>
  <c r="L11" i="30"/>
  <c r="S789" i="22"/>
  <c r="S791"/>
  <c r="S792"/>
  <c r="S785"/>
  <c r="S788"/>
  <c r="S787"/>
  <c r="S784"/>
  <c r="S786"/>
  <c r="S790"/>
  <c r="L11" i="29"/>
  <c r="J11"/>
  <c r="K11"/>
  <c r="S949" i="23" s="1"/>
  <c r="L11" i="25"/>
  <c r="K11"/>
  <c r="K11" i="30"/>
  <c r="I1369" i="24"/>
  <c r="R1344"/>
  <c r="S1332"/>
  <c r="S1331"/>
  <c r="S1330"/>
  <c r="S1329"/>
  <c r="S1328"/>
  <c r="S1327"/>
  <c r="S1326"/>
  <c r="S1325"/>
  <c r="S1324"/>
  <c r="S1323"/>
  <c r="S1322"/>
  <c r="S1321"/>
  <c r="S1320"/>
  <c r="S1319"/>
  <c r="S1318"/>
  <c r="S1317"/>
  <c r="S1316"/>
  <c r="S1315"/>
  <c r="S1314"/>
  <c r="S1313"/>
  <c r="S1312"/>
  <c r="S1311"/>
  <c r="S1310"/>
  <c r="S1309"/>
  <c r="S1308"/>
  <c r="S1307"/>
  <c r="S1306"/>
  <c r="S1305"/>
  <c r="S1304"/>
  <c r="S1303"/>
  <c r="S1302"/>
  <c r="S1301"/>
  <c r="S1300"/>
  <c r="S1299"/>
  <c r="S1298"/>
  <c r="S1297"/>
  <c r="S1296"/>
  <c r="S1295"/>
  <c r="S1294"/>
  <c r="S1293"/>
  <c r="S1292"/>
  <c r="S1291"/>
  <c r="S1290"/>
  <c r="S1289"/>
  <c r="S1288"/>
  <c r="S1287"/>
  <c r="S1286"/>
  <c r="S1285"/>
  <c r="S1284"/>
  <c r="S1283"/>
  <c r="S1282"/>
  <c r="S1281"/>
  <c r="O1281"/>
  <c r="G1281"/>
  <c r="S1280"/>
  <c r="S1279"/>
  <c r="S1278"/>
  <c r="S1277"/>
  <c r="S1276"/>
  <c r="S1275"/>
  <c r="S1274"/>
  <c r="S1273"/>
  <c r="S1272"/>
  <c r="O1272"/>
  <c r="G1272"/>
  <c r="S1271"/>
  <c r="S1270"/>
  <c r="S1269"/>
  <c r="S1268"/>
  <c r="S1267"/>
  <c r="S1266"/>
  <c r="S1265"/>
  <c r="S1264"/>
  <c r="S1263"/>
  <c r="O1263"/>
  <c r="G1263"/>
  <c r="S1262"/>
  <c r="S1261"/>
  <c r="S1260"/>
  <c r="S1259"/>
  <c r="S1258"/>
  <c r="S1257"/>
  <c r="S1256"/>
  <c r="S1255"/>
  <c r="S1254"/>
  <c r="O1254"/>
  <c r="G1254"/>
  <c r="S1253"/>
  <c r="S1252"/>
  <c r="S1251"/>
  <c r="S1250"/>
  <c r="S1249"/>
  <c r="S1248"/>
  <c r="S1247"/>
  <c r="S1246"/>
  <c r="S1245"/>
  <c r="O1245"/>
  <c r="G1245"/>
  <c r="S1244"/>
  <c r="S1243"/>
  <c r="S1242"/>
  <c r="S1241"/>
  <c r="S1240"/>
  <c r="S1239"/>
  <c r="S1238"/>
  <c r="S1237"/>
  <c r="S1236"/>
  <c r="S1235"/>
  <c r="S1234"/>
  <c r="S1233"/>
  <c r="S1232"/>
  <c r="S1231"/>
  <c r="S1230"/>
  <c r="S1229"/>
  <c r="S1228"/>
  <c r="S1227"/>
  <c r="S1226"/>
  <c r="S1225"/>
  <c r="S1224"/>
  <c r="S1223"/>
  <c r="S1222"/>
  <c r="S1221"/>
  <c r="S1220"/>
  <c r="S1219"/>
  <c r="S1218"/>
  <c r="O1218"/>
  <c r="G1218"/>
  <c r="S1217"/>
  <c r="S1216"/>
  <c r="S1215"/>
  <c r="S1214"/>
  <c r="S1213"/>
  <c r="S1212"/>
  <c r="S1211"/>
  <c r="S1210"/>
  <c r="S1209"/>
  <c r="S1208"/>
  <c r="S1207"/>
  <c r="S1206"/>
  <c r="S1205"/>
  <c r="S1204"/>
  <c r="S1203"/>
  <c r="S1202"/>
  <c r="S1201"/>
  <c r="S1200"/>
  <c r="O1200"/>
  <c r="G1200"/>
  <c r="S1199"/>
  <c r="S1198"/>
  <c r="S1197"/>
  <c r="S1196"/>
  <c r="S1195"/>
  <c r="S1194"/>
  <c r="S1193"/>
  <c r="S1192"/>
  <c r="S1191"/>
  <c r="O1191"/>
  <c r="G1191"/>
  <c r="S1190"/>
  <c r="S1189"/>
  <c r="S1188"/>
  <c r="S1187"/>
  <c r="S1186"/>
  <c r="S1185"/>
  <c r="S1184"/>
  <c r="S1183"/>
  <c r="S1182"/>
  <c r="O1182"/>
  <c r="G1182"/>
  <c r="S1181"/>
  <c r="S1180"/>
  <c r="S1179"/>
  <c r="S1178"/>
  <c r="S1177"/>
  <c r="S1176"/>
  <c r="S1175"/>
  <c r="S1174"/>
  <c r="S1173"/>
  <c r="O1173"/>
  <c r="G1173"/>
  <c r="S1172"/>
  <c r="S1171"/>
  <c r="S1170"/>
  <c r="S1169"/>
  <c r="S1168"/>
  <c r="S1167"/>
  <c r="S1166"/>
  <c r="S1165"/>
  <c r="S1164"/>
  <c r="O1164"/>
  <c r="G1164"/>
  <c r="S1163"/>
  <c r="S1162"/>
  <c r="S1161"/>
  <c r="S1160"/>
  <c r="S1159"/>
  <c r="S1158"/>
  <c r="S1157"/>
  <c r="S1156"/>
  <c r="S1155"/>
  <c r="O1155"/>
  <c r="G1155"/>
  <c r="S1154"/>
  <c r="S1153"/>
  <c r="S1152"/>
  <c r="S1151"/>
  <c r="S1150"/>
  <c r="S1149"/>
  <c r="S1148"/>
  <c r="S1147"/>
  <c r="S1146"/>
  <c r="O1146"/>
  <c r="G1146"/>
  <c r="S1145"/>
  <c r="S1144"/>
  <c r="I1144"/>
  <c r="J1144" s="1"/>
  <c r="F1144"/>
  <c r="S1143"/>
  <c r="S1142"/>
  <c r="S1141"/>
  <c r="S1140"/>
  <c r="S1139"/>
  <c r="S1138"/>
  <c r="S1137"/>
  <c r="O1137"/>
  <c r="G1137"/>
  <c r="S1136"/>
  <c r="S1135"/>
  <c r="N9"/>
  <c r="B1350" s="1"/>
  <c r="M9"/>
  <c r="B1346" s="1"/>
  <c r="G9"/>
  <c r="S1062" i="23"/>
  <c r="S1061"/>
  <c r="S1060"/>
  <c r="S1059"/>
  <c r="S1058"/>
  <c r="S1057"/>
  <c r="S1056"/>
  <c r="O1056"/>
  <c r="G1056"/>
  <c r="S1055"/>
  <c r="S1054"/>
  <c r="S828" i="22"/>
  <c r="S827"/>
  <c r="S826"/>
  <c r="S825"/>
  <c r="S824"/>
  <c r="S823"/>
  <c r="S822"/>
  <c r="O822"/>
  <c r="G822"/>
  <c r="S821"/>
  <c r="S820"/>
  <c r="I1207" i="23"/>
  <c r="R1182"/>
  <c r="S1170"/>
  <c r="S1169"/>
  <c r="S1168"/>
  <c r="S1167"/>
  <c r="S1166"/>
  <c r="S1165"/>
  <c r="S1164"/>
  <c r="O1164"/>
  <c r="G1164"/>
  <c r="S1163"/>
  <c r="S1162"/>
  <c r="S1161"/>
  <c r="S1160"/>
  <c r="S1159"/>
  <c r="S1158"/>
  <c r="S1157"/>
  <c r="S1156"/>
  <c r="S1155"/>
  <c r="S1154"/>
  <c r="T1153"/>
  <c r="S1153"/>
  <c r="S1152"/>
  <c r="S1151"/>
  <c r="S1150"/>
  <c r="S1149"/>
  <c r="S1148"/>
  <c r="S1147"/>
  <c r="S1146"/>
  <c r="S1145"/>
  <c r="S1144"/>
  <c r="S1143"/>
  <c r="S1142"/>
  <c r="S1141"/>
  <c r="S1140"/>
  <c r="S1139"/>
  <c r="S1138"/>
  <c r="S1137"/>
  <c r="S1136"/>
  <c r="S1135"/>
  <c r="S1134"/>
  <c r="S1133"/>
  <c r="S1132"/>
  <c r="S1131"/>
  <c r="S1130"/>
  <c r="S1129"/>
  <c r="S1128"/>
  <c r="S1127"/>
  <c r="S1126"/>
  <c r="S1125"/>
  <c r="S1124"/>
  <c r="S1123"/>
  <c r="S1122"/>
  <c r="S1121"/>
  <c r="S1120"/>
  <c r="S1119"/>
  <c r="S1118"/>
  <c r="S1117"/>
  <c r="S1113"/>
  <c r="S1107"/>
  <c r="S1104"/>
  <c r="S1103"/>
  <c r="S1100"/>
  <c r="S1099"/>
  <c r="S1106"/>
  <c r="S1095"/>
  <c r="O1083"/>
  <c r="G1083"/>
  <c r="S1088"/>
  <c r="O1074"/>
  <c r="G1074"/>
  <c r="S1079"/>
  <c r="O1065"/>
  <c r="G1065"/>
  <c r="S1070"/>
  <c r="O1047"/>
  <c r="G1047"/>
  <c r="S1052"/>
  <c r="S1042"/>
  <c r="S1041"/>
  <c r="S1038"/>
  <c r="S1037"/>
  <c r="S1044"/>
  <c r="S1034"/>
  <c r="S1033"/>
  <c r="S1030"/>
  <c r="S1029"/>
  <c r="O1029"/>
  <c r="G1029"/>
  <c r="S1028"/>
  <c r="S1027"/>
  <c r="S1032"/>
  <c r="S1026"/>
  <c r="S1025"/>
  <c r="S1024"/>
  <c r="S1023"/>
  <c r="S1022"/>
  <c r="S1021"/>
  <c r="S1020"/>
  <c r="O1020"/>
  <c r="G1020"/>
  <c r="S1019"/>
  <c r="S1018"/>
  <c r="S1017"/>
  <c r="S1016"/>
  <c r="S1015"/>
  <c r="S1014"/>
  <c r="S1013"/>
  <c r="S1012"/>
  <c r="S1011"/>
  <c r="O1011"/>
  <c r="G1011"/>
  <c r="S1010"/>
  <c r="S1009"/>
  <c r="S1008"/>
  <c r="S1007"/>
  <c r="S1006"/>
  <c r="S1005"/>
  <c r="S1004"/>
  <c r="S1003"/>
  <c r="S1002"/>
  <c r="O1002"/>
  <c r="G1002"/>
  <c r="S1001"/>
  <c r="S1000"/>
  <c r="S999"/>
  <c r="S998"/>
  <c r="S997"/>
  <c r="S996"/>
  <c r="S995"/>
  <c r="S994"/>
  <c r="S993"/>
  <c r="O993"/>
  <c r="G993"/>
  <c r="S992"/>
  <c r="S991"/>
  <c r="I991"/>
  <c r="J991" s="1"/>
  <c r="F991"/>
  <c r="S990"/>
  <c r="S989"/>
  <c r="S988"/>
  <c r="S987"/>
  <c r="S986"/>
  <c r="S985"/>
  <c r="S984"/>
  <c r="O984"/>
  <c r="G984"/>
  <c r="S983"/>
  <c r="S982"/>
  <c r="S981"/>
  <c r="S980"/>
  <c r="S979"/>
  <c r="S978"/>
  <c r="S977"/>
  <c r="S976"/>
  <c r="S975"/>
  <c r="O975"/>
  <c r="J975"/>
  <c r="G975"/>
  <c r="S974"/>
  <c r="S973"/>
  <c r="N9"/>
  <c r="B1188" s="1"/>
  <c r="M9"/>
  <c r="B1184" s="1"/>
  <c r="G9"/>
  <c r="S881" i="22"/>
  <c r="S872"/>
  <c r="S854"/>
  <c r="S845"/>
  <c r="S817"/>
  <c r="S800"/>
  <c r="I919"/>
  <c r="R894"/>
  <c r="S882"/>
  <c r="S880"/>
  <c r="S879"/>
  <c r="S878"/>
  <c r="S877"/>
  <c r="S876"/>
  <c r="S875"/>
  <c r="S874"/>
  <c r="S873"/>
  <c r="S871"/>
  <c r="S870"/>
  <c r="S869"/>
  <c r="S868"/>
  <c r="S867"/>
  <c r="S866"/>
  <c r="S865"/>
  <c r="S864"/>
  <c r="S863"/>
  <c r="S862"/>
  <c r="S861"/>
  <c r="S860"/>
  <c r="S859"/>
  <c r="S858"/>
  <c r="S857"/>
  <c r="S856"/>
  <c r="S849"/>
  <c r="O849"/>
  <c r="G849"/>
  <c r="S847"/>
  <c r="O840"/>
  <c r="G840"/>
  <c r="S838"/>
  <c r="S837"/>
  <c r="S836"/>
  <c r="S835"/>
  <c r="S834"/>
  <c r="S833"/>
  <c r="S832"/>
  <c r="S831"/>
  <c r="O831"/>
  <c r="G831"/>
  <c r="S830"/>
  <c r="S829"/>
  <c r="S819"/>
  <c r="S818"/>
  <c r="S816"/>
  <c r="S815"/>
  <c r="S814"/>
  <c r="S813"/>
  <c r="O813"/>
  <c r="G813"/>
  <c r="S812"/>
  <c r="S811"/>
  <c r="S810"/>
  <c r="S809"/>
  <c r="S808"/>
  <c r="S807"/>
  <c r="S806"/>
  <c r="S805"/>
  <c r="S804"/>
  <c r="S803"/>
  <c r="S802"/>
  <c r="S799"/>
  <c r="S795"/>
  <c r="O795"/>
  <c r="G795"/>
  <c r="S793"/>
  <c r="N9"/>
  <c r="B900" s="1"/>
  <c r="M9"/>
  <c r="B896" s="1"/>
  <c r="G9"/>
  <c r="G991" i="23" l="1"/>
  <c r="G1144" i="24"/>
  <c r="S911" i="23"/>
  <c r="S760" i="22"/>
  <c r="S761"/>
  <c r="S764"/>
  <c r="S1072" i="24"/>
  <c r="S759" i="22"/>
  <c r="S757"/>
  <c r="K23" i="30"/>
  <c r="S1074" i="24"/>
  <c r="S1079"/>
  <c r="S913" i="23"/>
  <c r="S765" i="22"/>
  <c r="S758"/>
  <c r="S917" i="23"/>
  <c r="S914"/>
  <c r="S912"/>
  <c r="S918"/>
  <c r="S916"/>
  <c r="S910"/>
  <c r="S1075" i="24"/>
  <c r="S1080"/>
  <c r="S1087"/>
  <c r="S1084"/>
  <c r="S1078"/>
  <c r="S1073"/>
  <c r="J12" i="25"/>
  <c r="S1077" i="24"/>
  <c r="S1076"/>
  <c r="S1109"/>
  <c r="S1108"/>
  <c r="S1112"/>
  <c r="S1113"/>
  <c r="S1115"/>
  <c r="H17" i="25"/>
  <c r="S770" i="22"/>
  <c r="S766"/>
  <c r="S773"/>
  <c r="S767"/>
  <c r="S771"/>
  <c r="S769"/>
  <c r="S768"/>
  <c r="S774"/>
  <c r="S772"/>
  <c r="S741"/>
  <c r="S743"/>
  <c r="S744"/>
  <c r="S745"/>
  <c r="S747"/>
  <c r="S739"/>
  <c r="S742"/>
  <c r="S740"/>
  <c r="S746"/>
  <c r="S948" i="23"/>
  <c r="S953"/>
  <c r="S947"/>
  <c r="S952"/>
  <c r="S950"/>
  <c r="S1110" i="24"/>
  <c r="S1081"/>
  <c r="S1088"/>
  <c r="S951" i="23"/>
  <c r="S946"/>
  <c r="S954"/>
  <c r="S1082" i="24"/>
  <c r="S1083"/>
  <c r="S1114"/>
  <c r="S736" i="22"/>
  <c r="S730"/>
  <c r="S732"/>
  <c r="S733"/>
  <c r="S734"/>
  <c r="S731"/>
  <c r="S737"/>
  <c r="S738"/>
  <c r="S735"/>
  <c r="S1089" i="24"/>
  <c r="J12" i="30"/>
  <c r="J12" i="29"/>
  <c r="S1085" i="24"/>
  <c r="S1086"/>
  <c r="S1116"/>
  <c r="S1111"/>
  <c r="S1050" i="23"/>
  <c r="S1068"/>
  <c r="S1077"/>
  <c r="S1097"/>
  <c r="S1115"/>
  <c r="S1053"/>
  <c r="S1067"/>
  <c r="S1080"/>
  <c r="S1085"/>
  <c r="S1092"/>
  <c r="S1096"/>
  <c r="S1031"/>
  <c r="S1035"/>
  <c r="S1039"/>
  <c r="S1043"/>
  <c r="S1045"/>
  <c r="S1047"/>
  <c r="S1051"/>
  <c r="S1063"/>
  <c r="S1065"/>
  <c r="S1069"/>
  <c r="S1072"/>
  <c r="S1074"/>
  <c r="S1078"/>
  <c r="S1081"/>
  <c r="S1083"/>
  <c r="S1087"/>
  <c r="S1090"/>
  <c r="S1094"/>
  <c r="S1098"/>
  <c r="S1101"/>
  <c r="S1105"/>
  <c r="S1108"/>
  <c r="S1112"/>
  <c r="S1116"/>
  <c r="S1086"/>
  <c r="S1093"/>
  <c r="S1111"/>
  <c r="S1049"/>
  <c r="S1071"/>
  <c r="S1076"/>
  <c r="S1089"/>
  <c r="S1110"/>
  <c r="S1114"/>
  <c r="S1036"/>
  <c r="S1040"/>
  <c r="S1046"/>
  <c r="S1048"/>
  <c r="S1064"/>
  <c r="S1066"/>
  <c r="S1073"/>
  <c r="S1075"/>
  <c r="S1082"/>
  <c r="S1084"/>
  <c r="S1091"/>
  <c r="S1102"/>
  <c r="S1109"/>
  <c r="S853" i="22"/>
  <c r="S851"/>
  <c r="S855"/>
  <c r="S852"/>
  <c r="S848"/>
  <c r="S850"/>
  <c r="S843"/>
  <c r="S842"/>
  <c r="S846"/>
  <c r="S840"/>
  <c r="S844"/>
  <c r="S839"/>
  <c r="S841"/>
  <c r="S798"/>
  <c r="S797"/>
  <c r="S801"/>
  <c r="S794"/>
  <c r="S796"/>
  <c r="S920" i="23" l="1"/>
  <c r="S923"/>
  <c r="S919"/>
  <c r="S926"/>
  <c r="J1333" i="24"/>
  <c r="P1338" s="1"/>
  <c r="G1333"/>
  <c r="P1336" s="1"/>
  <c r="S924" i="23"/>
  <c r="S921"/>
  <c r="S925"/>
  <c r="S927"/>
  <c r="S922"/>
  <c r="S940"/>
  <c r="S939"/>
  <c r="S941"/>
  <c r="S942"/>
  <c r="S938"/>
  <c r="S944"/>
  <c r="S943"/>
  <c r="G1171"/>
  <c r="P1174" s="1"/>
  <c r="S945"/>
  <c r="S937"/>
  <c r="S1107" i="24"/>
  <c r="S1101"/>
  <c r="S1105"/>
  <c r="S1106"/>
  <c r="S1099"/>
  <c r="S1103"/>
  <c r="S1102"/>
  <c r="S1104"/>
  <c r="S1100"/>
  <c r="J883" i="22"/>
  <c r="P888" s="1"/>
  <c r="G883"/>
  <c r="P886" s="1"/>
  <c r="J1171" i="23" l="1"/>
  <c r="P1176" s="1"/>
  <c r="D11" i="1" l="1"/>
  <c r="D12"/>
  <c r="D15"/>
  <c r="D20"/>
  <c r="D24"/>
  <c r="E43" i="5"/>
  <c r="A41"/>
  <c r="E41" s="1"/>
  <c r="A39"/>
  <c r="E39" s="1"/>
  <c r="E37"/>
  <c r="E36"/>
  <c r="E33"/>
  <c r="B33"/>
  <c r="E32"/>
  <c r="D29" i="1" s="1"/>
  <c r="E31" i="5"/>
  <c r="D28" i="1" s="1"/>
  <c r="E30" i="5"/>
  <c r="I18"/>
  <c r="F17"/>
  <c r="I11"/>
  <c r="E6"/>
  <c r="C6"/>
  <c r="F19" s="1"/>
  <c r="E24" s="1"/>
  <c r="G24" s="1"/>
  <c r="K9" i="35" l="1"/>
  <c r="K9" i="32"/>
  <c r="K9" i="24"/>
  <c r="K9" i="22"/>
  <c r="K9" i="23"/>
  <c r="D21" i="1"/>
  <c r="H9" i="35"/>
  <c r="H9" i="32"/>
  <c r="H9" i="24"/>
  <c r="H9" i="22"/>
  <c r="H9" i="23"/>
  <c r="D27" i="1"/>
  <c r="L9" i="35"/>
  <c r="L9" i="32"/>
  <c r="L9" i="23"/>
  <c r="L9" i="24"/>
  <c r="L9" i="22"/>
  <c r="H1117" i="24" l="1"/>
  <c r="H1108"/>
  <c r="H1099"/>
  <c r="H523"/>
  <c r="H496"/>
  <c r="H1324"/>
  <c r="H1315"/>
  <c r="H1306"/>
  <c r="H1297"/>
  <c r="H1288"/>
  <c r="H1279"/>
  <c r="H1270"/>
  <c r="H1261"/>
  <c r="H1252"/>
  <c r="H1243"/>
  <c r="H1234"/>
  <c r="H1225"/>
  <c r="H1216"/>
  <c r="H1207"/>
  <c r="H1198"/>
  <c r="H1189"/>
  <c r="H1180"/>
  <c r="H1171"/>
  <c r="H1162"/>
  <c r="H1153"/>
  <c r="H1135"/>
  <c r="H1126"/>
  <c r="H883"/>
  <c r="H874"/>
  <c r="H865"/>
  <c r="H856"/>
  <c r="H838"/>
  <c r="H829"/>
  <c r="H820"/>
  <c r="H811"/>
  <c r="H802"/>
  <c r="H793"/>
  <c r="H775"/>
  <c r="H766"/>
  <c r="H757"/>
  <c r="H721"/>
  <c r="H703"/>
  <c r="H685"/>
  <c r="H667"/>
  <c r="H649"/>
  <c r="H631"/>
  <c r="H622"/>
  <c r="H613"/>
  <c r="H604"/>
  <c r="H595"/>
  <c r="H586"/>
  <c r="H577"/>
  <c r="H568"/>
  <c r="H559"/>
  <c r="H550"/>
  <c r="H541"/>
  <c r="H505"/>
  <c r="H478"/>
  <c r="H469"/>
  <c r="H271"/>
  <c r="H1090"/>
  <c r="H1081"/>
  <c r="H1072"/>
  <c r="H1045"/>
  <c r="H1036"/>
  <c r="H1027"/>
  <c r="H1018"/>
  <c r="H1009"/>
  <c r="H1000"/>
  <c r="H991"/>
  <c r="H982"/>
  <c r="H973"/>
  <c r="H964"/>
  <c r="H955"/>
  <c r="H946"/>
  <c r="H937"/>
  <c r="H928"/>
  <c r="H901"/>
  <c r="H892"/>
  <c r="H514"/>
  <c r="H433"/>
  <c r="H424"/>
  <c r="H415"/>
  <c r="H397"/>
  <c r="H388"/>
  <c r="H379"/>
  <c r="H370"/>
  <c r="H361"/>
  <c r="H352"/>
  <c r="H343"/>
  <c r="H334"/>
  <c r="H325"/>
  <c r="H316"/>
  <c r="H307"/>
  <c r="H298"/>
  <c r="H289"/>
  <c r="H280"/>
  <c r="H487"/>
  <c r="H442"/>
  <c r="H262"/>
  <c r="H253"/>
  <c r="H244"/>
  <c r="H172"/>
  <c r="H163"/>
  <c r="H127"/>
  <c r="H82"/>
  <c r="H64"/>
  <c r="H46"/>
  <c r="H37"/>
  <c r="H28"/>
  <c r="H19"/>
  <c r="H10"/>
  <c r="H1054"/>
  <c r="H847"/>
  <c r="H109"/>
  <c r="H406"/>
  <c r="H181"/>
  <c r="H919"/>
  <c r="H217"/>
  <c r="H910"/>
  <c r="H226"/>
  <c r="H199"/>
  <c r="H208"/>
  <c r="H235"/>
  <c r="H136"/>
  <c r="H145"/>
  <c r="H190"/>
  <c r="H676"/>
  <c r="H712"/>
  <c r="H694"/>
  <c r="H739"/>
  <c r="H784"/>
  <c r="H730"/>
  <c r="H748"/>
  <c r="H658"/>
  <c r="H532"/>
  <c r="H640"/>
  <c r="H460"/>
  <c r="H451"/>
  <c r="H154"/>
  <c r="H118"/>
  <c r="H91"/>
  <c r="H100"/>
  <c r="H55"/>
  <c r="H73"/>
  <c r="H1063"/>
  <c r="H1144"/>
  <c r="B1336"/>
  <c r="Q1336" s="1"/>
  <c r="K955" i="23"/>
  <c r="K946"/>
  <c r="K937"/>
  <c r="K433"/>
  <c r="K406"/>
  <c r="K352"/>
  <c r="K343"/>
  <c r="K334"/>
  <c r="K325"/>
  <c r="K316"/>
  <c r="K307"/>
  <c r="K298"/>
  <c r="K289"/>
  <c r="K280"/>
  <c r="K271"/>
  <c r="K262"/>
  <c r="K253"/>
  <c r="K244"/>
  <c r="K235"/>
  <c r="K226"/>
  <c r="K217"/>
  <c r="K208"/>
  <c r="K1162"/>
  <c r="K1153"/>
  <c r="K1144"/>
  <c r="K1135"/>
  <c r="K1126"/>
  <c r="K1117"/>
  <c r="K1108"/>
  <c r="K1099"/>
  <c r="K1090"/>
  <c r="K1081"/>
  <c r="K1072"/>
  <c r="K1063"/>
  <c r="K1054"/>
  <c r="K1045"/>
  <c r="K1036"/>
  <c r="K1027"/>
  <c r="K1018"/>
  <c r="K1009"/>
  <c r="K1000"/>
  <c r="K991"/>
  <c r="K982"/>
  <c r="K973"/>
  <c r="K964"/>
  <c r="K811"/>
  <c r="K802"/>
  <c r="K793"/>
  <c r="K784"/>
  <c r="K775"/>
  <c r="K766"/>
  <c r="K757"/>
  <c r="K748"/>
  <c r="K739"/>
  <c r="K730"/>
  <c r="K721"/>
  <c r="K712"/>
  <c r="K703"/>
  <c r="K694"/>
  <c r="K685"/>
  <c r="K676"/>
  <c r="K667"/>
  <c r="K658"/>
  <c r="K649"/>
  <c r="K640"/>
  <c r="K631"/>
  <c r="K622"/>
  <c r="K613"/>
  <c r="K604"/>
  <c r="K595"/>
  <c r="K586"/>
  <c r="K577"/>
  <c r="K568"/>
  <c r="K559"/>
  <c r="K550"/>
  <c r="K541"/>
  <c r="K532"/>
  <c r="K523"/>
  <c r="K514"/>
  <c r="K505"/>
  <c r="K496"/>
  <c r="K487"/>
  <c r="K478"/>
  <c r="K469"/>
  <c r="K460"/>
  <c r="K451"/>
  <c r="K442"/>
  <c r="K415"/>
  <c r="K928"/>
  <c r="K919"/>
  <c r="K910"/>
  <c r="K901"/>
  <c r="K892"/>
  <c r="K883"/>
  <c r="K874"/>
  <c r="K865"/>
  <c r="K856"/>
  <c r="K847"/>
  <c r="K838"/>
  <c r="K829"/>
  <c r="K820"/>
  <c r="K424"/>
  <c r="K361"/>
  <c r="K190"/>
  <c r="K181"/>
  <c r="K172"/>
  <c r="K163"/>
  <c r="K154"/>
  <c r="K145"/>
  <c r="K136"/>
  <c r="K127"/>
  <c r="K118"/>
  <c r="K109"/>
  <c r="K100"/>
  <c r="K91"/>
  <c r="K82"/>
  <c r="K73"/>
  <c r="K64"/>
  <c r="K55"/>
  <c r="K46"/>
  <c r="K37"/>
  <c r="K28"/>
  <c r="K19"/>
  <c r="K10"/>
  <c r="K397"/>
  <c r="K388"/>
  <c r="K379"/>
  <c r="K370"/>
  <c r="K199"/>
  <c r="B1176"/>
  <c r="Q1176" s="1"/>
  <c r="K226" i="35"/>
  <c r="K217"/>
  <c r="K208"/>
  <c r="K199"/>
  <c r="K190"/>
  <c r="K181"/>
  <c r="K172"/>
  <c r="K163"/>
  <c r="K154"/>
  <c r="K145"/>
  <c r="K136"/>
  <c r="K127"/>
  <c r="K118"/>
  <c r="K109"/>
  <c r="K100"/>
  <c r="K91"/>
  <c r="K82"/>
  <c r="K73"/>
  <c r="K64"/>
  <c r="K55"/>
  <c r="K46"/>
  <c r="K37"/>
  <c r="K28"/>
  <c r="K19"/>
  <c r="K10"/>
  <c r="B240"/>
  <c r="Q240" s="1"/>
  <c r="H874" i="22"/>
  <c r="H865"/>
  <c r="H856"/>
  <c r="H847"/>
  <c r="H838"/>
  <c r="H829"/>
  <c r="H820"/>
  <c r="H811"/>
  <c r="H802"/>
  <c r="H793"/>
  <c r="H784"/>
  <c r="H370"/>
  <c r="H343"/>
  <c r="H334"/>
  <c r="H631"/>
  <c r="H622"/>
  <c r="H613"/>
  <c r="H604"/>
  <c r="H595"/>
  <c r="H586"/>
  <c r="H577"/>
  <c r="H568"/>
  <c r="H559"/>
  <c r="H532"/>
  <c r="H514"/>
  <c r="H505"/>
  <c r="H496"/>
  <c r="H469"/>
  <c r="H451"/>
  <c r="H442"/>
  <c r="H433"/>
  <c r="H424"/>
  <c r="H415"/>
  <c r="H406"/>
  <c r="H397"/>
  <c r="H379"/>
  <c r="H352"/>
  <c r="H190"/>
  <c r="H181"/>
  <c r="H172"/>
  <c r="H118"/>
  <c r="H91"/>
  <c r="H55"/>
  <c r="H37"/>
  <c r="H28"/>
  <c r="H19"/>
  <c r="H10"/>
  <c r="H748"/>
  <c r="H739"/>
  <c r="H730"/>
  <c r="H703"/>
  <c r="H694"/>
  <c r="H685"/>
  <c r="H676"/>
  <c r="H649"/>
  <c r="H640"/>
  <c r="H361"/>
  <c r="H298"/>
  <c r="H289"/>
  <c r="H271"/>
  <c r="H262"/>
  <c r="H253"/>
  <c r="H244"/>
  <c r="H235"/>
  <c r="H226"/>
  <c r="H217"/>
  <c r="H208"/>
  <c r="H199"/>
  <c r="H775"/>
  <c r="H766"/>
  <c r="H757"/>
  <c r="H307"/>
  <c r="H712"/>
  <c r="H73"/>
  <c r="H127"/>
  <c r="H280"/>
  <c r="H721"/>
  <c r="H658"/>
  <c r="H667"/>
  <c r="H163"/>
  <c r="H154"/>
  <c r="H145"/>
  <c r="H100"/>
  <c r="H82"/>
  <c r="H136"/>
  <c r="H460"/>
  <c r="H478"/>
  <c r="H550"/>
  <c r="H541"/>
  <c r="H487"/>
  <c r="H523"/>
  <c r="H388"/>
  <c r="H316"/>
  <c r="H325"/>
  <c r="H109"/>
  <c r="H46"/>
  <c r="H64"/>
  <c r="B886"/>
  <c r="Q886" s="1"/>
  <c r="K136" i="32"/>
  <c r="K46"/>
  <c r="K190"/>
  <c r="K127"/>
  <c r="K73"/>
  <c r="K154"/>
  <c r="K64"/>
  <c r="K208"/>
  <c r="K145"/>
  <c r="K91"/>
  <c r="K19"/>
  <c r="K147"/>
  <c r="B222"/>
  <c r="Q222" s="1"/>
  <c r="K172"/>
  <c r="K82"/>
  <c r="K10"/>
  <c r="K163"/>
  <c r="K100"/>
  <c r="K37"/>
  <c r="K129"/>
  <c r="K199"/>
  <c r="K109"/>
  <c r="K28"/>
  <c r="K181"/>
  <c r="K118"/>
  <c r="K55"/>
  <c r="H928" i="23"/>
  <c r="M928" s="1"/>
  <c r="H919"/>
  <c r="H910"/>
  <c r="H883"/>
  <c r="H874"/>
  <c r="H865"/>
  <c r="H856"/>
  <c r="H829"/>
  <c r="H820"/>
  <c r="H424"/>
  <c r="M424" s="1"/>
  <c r="H361"/>
  <c r="M361" s="1"/>
  <c r="H190"/>
  <c r="M190" s="1"/>
  <c r="H181"/>
  <c r="H172"/>
  <c r="H109"/>
  <c r="H91"/>
  <c r="H55"/>
  <c r="H37"/>
  <c r="H28"/>
  <c r="H19"/>
  <c r="H10"/>
  <c r="H397"/>
  <c r="M397" s="1"/>
  <c r="H388"/>
  <c r="H199"/>
  <c r="H955"/>
  <c r="H946"/>
  <c r="H937"/>
  <c r="H433"/>
  <c r="M433" s="1"/>
  <c r="H406"/>
  <c r="M406" s="1"/>
  <c r="H352"/>
  <c r="M352" s="1"/>
  <c r="H343"/>
  <c r="H334"/>
  <c r="H325"/>
  <c r="H307"/>
  <c r="H298"/>
  <c r="H289"/>
  <c r="H280"/>
  <c r="H271"/>
  <c r="H262"/>
  <c r="H253"/>
  <c r="H244"/>
  <c r="H235"/>
  <c r="H226"/>
  <c r="H217"/>
  <c r="H208"/>
  <c r="H1162"/>
  <c r="H1153"/>
  <c r="H1144"/>
  <c r="H1135"/>
  <c r="H1126"/>
  <c r="H1117"/>
  <c r="H1108"/>
  <c r="H1099"/>
  <c r="H1090"/>
  <c r="H1081"/>
  <c r="H1072"/>
  <c r="H1063"/>
  <c r="H1054"/>
  <c r="H1045"/>
  <c r="H1036"/>
  <c r="H1027"/>
  <c r="H1018"/>
  <c r="H1009"/>
  <c r="H1000"/>
  <c r="H982"/>
  <c r="H973"/>
  <c r="H964"/>
  <c r="H811"/>
  <c r="H802"/>
  <c r="H793"/>
  <c r="H784"/>
  <c r="H775"/>
  <c r="H766"/>
  <c r="H757"/>
  <c r="H748"/>
  <c r="H739"/>
  <c r="H712"/>
  <c r="H685"/>
  <c r="H667"/>
  <c r="H658"/>
  <c r="H649"/>
  <c r="H622"/>
  <c r="H604"/>
  <c r="H586"/>
  <c r="H577"/>
  <c r="H568"/>
  <c r="H559"/>
  <c r="H550"/>
  <c r="H541"/>
  <c r="H532"/>
  <c r="H523"/>
  <c r="H514"/>
  <c r="H505"/>
  <c r="H496"/>
  <c r="H487"/>
  <c r="H469"/>
  <c r="H460"/>
  <c r="H451"/>
  <c r="H442"/>
  <c r="H415"/>
  <c r="H892"/>
  <c r="H73"/>
  <c r="H316"/>
  <c r="H118"/>
  <c r="H154"/>
  <c r="H847"/>
  <c r="H838"/>
  <c r="H136"/>
  <c r="H145"/>
  <c r="H163"/>
  <c r="H82"/>
  <c r="H127"/>
  <c r="H595"/>
  <c r="H703"/>
  <c r="H694"/>
  <c r="H676"/>
  <c r="H613"/>
  <c r="H730"/>
  <c r="H640"/>
  <c r="H721"/>
  <c r="H631"/>
  <c r="H379"/>
  <c r="H370"/>
  <c r="H478"/>
  <c r="H100"/>
  <c r="H46"/>
  <c r="H64"/>
  <c r="H901"/>
  <c r="H991"/>
  <c r="B1174"/>
  <c r="Q1174" s="1"/>
  <c r="H226" i="35"/>
  <c r="H190"/>
  <c r="H181"/>
  <c r="H172"/>
  <c r="H163"/>
  <c r="H154"/>
  <c r="H136"/>
  <c r="H127"/>
  <c r="H118"/>
  <c r="H100"/>
  <c r="H91"/>
  <c r="H82"/>
  <c r="H73"/>
  <c r="H64"/>
  <c r="H46"/>
  <c r="H37"/>
  <c r="H28"/>
  <c r="H217"/>
  <c r="H208"/>
  <c r="H145"/>
  <c r="H19"/>
  <c r="H109"/>
  <c r="H199"/>
  <c r="H55"/>
  <c r="H10"/>
  <c r="B238"/>
  <c r="K1090" i="24"/>
  <c r="K1081"/>
  <c r="K1072"/>
  <c r="K1063"/>
  <c r="K1054"/>
  <c r="K1045"/>
  <c r="K1036"/>
  <c r="K1027"/>
  <c r="K1018"/>
  <c r="K1009"/>
  <c r="K1000"/>
  <c r="K991"/>
  <c r="K982"/>
  <c r="K973"/>
  <c r="K964"/>
  <c r="K955"/>
  <c r="K946"/>
  <c r="K937"/>
  <c r="K928"/>
  <c r="K919"/>
  <c r="K910"/>
  <c r="K901"/>
  <c r="K892"/>
  <c r="K514"/>
  <c r="K433"/>
  <c r="M433" s="1"/>
  <c r="K424"/>
  <c r="K415"/>
  <c r="K406"/>
  <c r="K397"/>
  <c r="K388"/>
  <c r="K379"/>
  <c r="K370"/>
  <c r="K361"/>
  <c r="K352"/>
  <c r="K343"/>
  <c r="K334"/>
  <c r="K325"/>
  <c r="K316"/>
  <c r="K307"/>
  <c r="K298"/>
  <c r="K289"/>
  <c r="K280"/>
  <c r="K487"/>
  <c r="K442"/>
  <c r="K262"/>
  <c r="K253"/>
  <c r="K244"/>
  <c r="K235"/>
  <c r="K226"/>
  <c r="K217"/>
  <c r="K208"/>
  <c r="K199"/>
  <c r="K190"/>
  <c r="K181"/>
  <c r="K172"/>
  <c r="K163"/>
  <c r="K154"/>
  <c r="K145"/>
  <c r="K136"/>
  <c r="K127"/>
  <c r="K118"/>
  <c r="K109"/>
  <c r="K100"/>
  <c r="K91"/>
  <c r="K82"/>
  <c r="K73"/>
  <c r="K64"/>
  <c r="K55"/>
  <c r="K46"/>
  <c r="K37"/>
  <c r="K28"/>
  <c r="K19"/>
  <c r="K10"/>
  <c r="K1117"/>
  <c r="M1117" s="1"/>
  <c r="K1108"/>
  <c r="K1099"/>
  <c r="K523"/>
  <c r="K496"/>
  <c r="K1324"/>
  <c r="K1315"/>
  <c r="K1306"/>
  <c r="K1297"/>
  <c r="K1288"/>
  <c r="K1279"/>
  <c r="K1270"/>
  <c r="K1261"/>
  <c r="K1252"/>
  <c r="K1243"/>
  <c r="K1234"/>
  <c r="K1225"/>
  <c r="K1216"/>
  <c r="K1207"/>
  <c r="K1198"/>
  <c r="K1189"/>
  <c r="K1180"/>
  <c r="K1171"/>
  <c r="K1162"/>
  <c r="K1153"/>
  <c r="K1144"/>
  <c r="K1135"/>
  <c r="K1126"/>
  <c r="K883"/>
  <c r="K874"/>
  <c r="K865"/>
  <c r="K856"/>
  <c r="K847"/>
  <c r="K838"/>
  <c r="K829"/>
  <c r="K820"/>
  <c r="K811"/>
  <c r="K802"/>
  <c r="K793"/>
  <c r="K784"/>
  <c r="K775"/>
  <c r="K766"/>
  <c r="K757"/>
  <c r="K748"/>
  <c r="K739"/>
  <c r="K730"/>
  <c r="K721"/>
  <c r="K712"/>
  <c r="K703"/>
  <c r="K694"/>
  <c r="K685"/>
  <c r="K676"/>
  <c r="K667"/>
  <c r="K658"/>
  <c r="K649"/>
  <c r="K640"/>
  <c r="K631"/>
  <c r="K622"/>
  <c r="K613"/>
  <c r="K604"/>
  <c r="K595"/>
  <c r="K586"/>
  <c r="K577"/>
  <c r="K568"/>
  <c r="K559"/>
  <c r="K550"/>
  <c r="K541"/>
  <c r="K532"/>
  <c r="K505"/>
  <c r="M505" s="1"/>
  <c r="K478"/>
  <c r="K469"/>
  <c r="K460"/>
  <c r="K451"/>
  <c r="K271"/>
  <c r="B1338"/>
  <c r="Q1338" s="1"/>
  <c r="H208" i="32"/>
  <c r="H172"/>
  <c r="H136"/>
  <c r="H100"/>
  <c r="H64"/>
  <c r="H28"/>
  <c r="H147"/>
  <c r="M147" s="1"/>
  <c r="N147" s="1"/>
  <c r="B220"/>
  <c r="Q220" s="1"/>
  <c r="H181"/>
  <c r="H145"/>
  <c r="H109"/>
  <c r="H73"/>
  <c r="H37"/>
  <c r="H190"/>
  <c r="H154"/>
  <c r="H118"/>
  <c r="H82"/>
  <c r="H46"/>
  <c r="H10"/>
  <c r="H199"/>
  <c r="H163"/>
  <c r="H127"/>
  <c r="H91"/>
  <c r="H55"/>
  <c r="H19"/>
  <c r="H129"/>
  <c r="M129" s="1"/>
  <c r="N129" s="1"/>
  <c r="K748" i="22"/>
  <c r="K739"/>
  <c r="K730"/>
  <c r="K721"/>
  <c r="K712"/>
  <c r="K703"/>
  <c r="K694"/>
  <c r="K685"/>
  <c r="K676"/>
  <c r="K667"/>
  <c r="K658"/>
  <c r="K649"/>
  <c r="K640"/>
  <c r="K361"/>
  <c r="K298"/>
  <c r="K289"/>
  <c r="K280"/>
  <c r="K271"/>
  <c r="K262"/>
  <c r="K253"/>
  <c r="K244"/>
  <c r="K235"/>
  <c r="K226"/>
  <c r="K217"/>
  <c r="K208"/>
  <c r="K199"/>
  <c r="K775"/>
  <c r="K766"/>
  <c r="K757"/>
  <c r="K307"/>
  <c r="K874"/>
  <c r="K865"/>
  <c r="K856"/>
  <c r="K847"/>
  <c r="K838"/>
  <c r="K829"/>
  <c r="K820"/>
  <c r="K811"/>
  <c r="K802"/>
  <c r="K793"/>
  <c r="K784"/>
  <c r="K370"/>
  <c r="K343"/>
  <c r="K334"/>
  <c r="K325"/>
  <c r="K316"/>
  <c r="K631"/>
  <c r="K622"/>
  <c r="K613"/>
  <c r="K604"/>
  <c r="K595"/>
  <c r="K586"/>
  <c r="K577"/>
  <c r="K568"/>
  <c r="K559"/>
  <c r="K550"/>
  <c r="K541"/>
  <c r="K532"/>
  <c r="K523"/>
  <c r="K514"/>
  <c r="K505"/>
  <c r="K496"/>
  <c r="K487"/>
  <c r="K478"/>
  <c r="K469"/>
  <c r="K460"/>
  <c r="K451"/>
  <c r="K442"/>
  <c r="K433"/>
  <c r="K424"/>
  <c r="K415"/>
  <c r="K406"/>
  <c r="K397"/>
  <c r="K388"/>
  <c r="K379"/>
  <c r="K352"/>
  <c r="K190"/>
  <c r="K181"/>
  <c r="K172"/>
  <c r="K163"/>
  <c r="K154"/>
  <c r="K145"/>
  <c r="K136"/>
  <c r="K127"/>
  <c r="K118"/>
  <c r="K109"/>
  <c r="K100"/>
  <c r="K91"/>
  <c r="K82"/>
  <c r="K73"/>
  <c r="K64"/>
  <c r="K55"/>
  <c r="K46"/>
  <c r="K37"/>
  <c r="K28"/>
  <c r="K19"/>
  <c r="K10"/>
  <c r="B888"/>
  <c r="Q888" s="1"/>
  <c r="L244" i="24"/>
  <c r="L253"/>
  <c r="L172" i="23"/>
  <c r="L892"/>
  <c r="L181"/>
  <c r="L181" i="22"/>
  <c r="L172"/>
  <c r="L712"/>
  <c r="L1054" i="24"/>
  <c r="L838"/>
  <c r="L1045"/>
  <c r="L1009"/>
  <c r="L1000"/>
  <c r="L343"/>
  <c r="L424"/>
  <c r="L298"/>
  <c r="L316"/>
  <c r="L955"/>
  <c r="L937"/>
  <c r="L208"/>
  <c r="L730"/>
  <c r="L748"/>
  <c r="L703"/>
  <c r="L667"/>
  <c r="L577"/>
  <c r="L586"/>
  <c r="L613"/>
  <c r="L163"/>
  <c r="L118"/>
  <c r="L82"/>
  <c r="L55"/>
  <c r="L1072"/>
  <c r="L1108"/>
  <c r="L1315"/>
  <c r="L1270"/>
  <c r="L1153"/>
  <c r="L1198"/>
  <c r="L1288"/>
  <c r="L1189"/>
  <c r="L1225"/>
  <c r="L37"/>
  <c r="L1027"/>
  <c r="L388"/>
  <c r="L397"/>
  <c r="L181"/>
  <c r="L919"/>
  <c r="L145"/>
  <c r="L802"/>
  <c r="L739"/>
  <c r="L694"/>
  <c r="L532"/>
  <c r="L451"/>
  <c r="L154"/>
  <c r="L100"/>
  <c r="L19"/>
  <c r="L1180"/>
  <c r="L1297"/>
  <c r="L1234"/>
  <c r="L865"/>
  <c r="L406"/>
  <c r="L415"/>
  <c r="L307"/>
  <c r="L892"/>
  <c r="L190"/>
  <c r="L874"/>
  <c r="L811"/>
  <c r="L757"/>
  <c r="L559"/>
  <c r="L469"/>
  <c r="L1063"/>
  <c r="L1126"/>
  <c r="L1144"/>
  <c r="L1279"/>
  <c r="L1324"/>
  <c r="L1261"/>
  <c r="L775"/>
  <c r="L109"/>
  <c r="L856"/>
  <c r="L1036"/>
  <c r="L991"/>
  <c r="L973"/>
  <c r="L352"/>
  <c r="L334"/>
  <c r="L361"/>
  <c r="L280"/>
  <c r="L217"/>
  <c r="L946"/>
  <c r="L910"/>
  <c r="L136"/>
  <c r="L685"/>
  <c r="L829"/>
  <c r="L676"/>
  <c r="L712"/>
  <c r="L649"/>
  <c r="L640"/>
  <c r="L604"/>
  <c r="L541"/>
  <c r="L127"/>
  <c r="L73"/>
  <c r="L46"/>
  <c r="L1306"/>
  <c r="L1162"/>
  <c r="L1252"/>
  <c r="L1135"/>
  <c r="L1207"/>
  <c r="L766"/>
  <c r="L847"/>
  <c r="L982"/>
  <c r="L379"/>
  <c r="L325"/>
  <c r="L928"/>
  <c r="L235"/>
  <c r="L199"/>
  <c r="L820"/>
  <c r="L784"/>
  <c r="L631"/>
  <c r="L550"/>
  <c r="L568"/>
  <c r="L28"/>
  <c r="L1081"/>
  <c r="B1340"/>
  <c r="L1171"/>
  <c r="L1018"/>
  <c r="L964"/>
  <c r="L289"/>
  <c r="L370"/>
  <c r="L226"/>
  <c r="L901"/>
  <c r="L793"/>
  <c r="L721"/>
  <c r="L658"/>
  <c r="L622"/>
  <c r="L595"/>
  <c r="L460"/>
  <c r="L172"/>
  <c r="L91"/>
  <c r="L64"/>
  <c r="L10"/>
  <c r="L1099"/>
  <c r="L1216"/>
  <c r="L1243"/>
  <c r="L136" i="32"/>
  <c r="L163"/>
  <c r="L145"/>
  <c r="L118"/>
  <c r="L208"/>
  <c r="L37"/>
  <c r="B224"/>
  <c r="L190"/>
  <c r="L28"/>
  <c r="L154"/>
  <c r="L172"/>
  <c r="L109"/>
  <c r="L199"/>
  <c r="L82"/>
  <c r="L73"/>
  <c r="L46"/>
  <c r="L10"/>
  <c r="L91"/>
  <c r="L100"/>
  <c r="L19"/>
  <c r="L181"/>
  <c r="L127"/>
  <c r="L64"/>
  <c r="L55"/>
  <c r="L577" i="22"/>
  <c r="L73"/>
  <c r="L280"/>
  <c r="L262"/>
  <c r="L217"/>
  <c r="L739"/>
  <c r="L766"/>
  <c r="L703"/>
  <c r="L658"/>
  <c r="L163"/>
  <c r="L136"/>
  <c r="L82"/>
  <c r="L586"/>
  <c r="L613"/>
  <c r="L451"/>
  <c r="L532"/>
  <c r="L460"/>
  <c r="L442"/>
  <c r="L397"/>
  <c r="L334"/>
  <c r="L28"/>
  <c r="L19"/>
  <c r="L784"/>
  <c r="L820"/>
  <c r="L793"/>
  <c r="L226"/>
  <c r="L649"/>
  <c r="L154"/>
  <c r="L469"/>
  <c r="L388"/>
  <c r="L838"/>
  <c r="L865"/>
  <c r="L568"/>
  <c r="L289"/>
  <c r="L208"/>
  <c r="L685"/>
  <c r="L622"/>
  <c r="L550"/>
  <c r="L424"/>
  <c r="L316"/>
  <c r="L91"/>
  <c r="L64"/>
  <c r="L811"/>
  <c r="L514"/>
  <c r="L127"/>
  <c r="L253"/>
  <c r="L235"/>
  <c r="L721"/>
  <c r="L730"/>
  <c r="L676"/>
  <c r="L667"/>
  <c r="L100"/>
  <c r="L604"/>
  <c r="L487"/>
  <c r="L478"/>
  <c r="L415"/>
  <c r="L433"/>
  <c r="L325"/>
  <c r="L118"/>
  <c r="L55"/>
  <c r="L10"/>
  <c r="B890"/>
  <c r="L874"/>
  <c r="L505"/>
  <c r="L271"/>
  <c r="L199"/>
  <c r="L694"/>
  <c r="L595"/>
  <c r="L523"/>
  <c r="L496"/>
  <c r="L406"/>
  <c r="L109"/>
  <c r="L46"/>
  <c r="L829"/>
  <c r="L856"/>
  <c r="L244"/>
  <c r="L757"/>
  <c r="L640"/>
  <c r="L145"/>
  <c r="L541"/>
  <c r="L559"/>
  <c r="L379"/>
  <c r="L37"/>
  <c r="L802"/>
  <c r="L847"/>
  <c r="L28" i="35"/>
  <c r="L145"/>
  <c r="L136"/>
  <c r="L199"/>
  <c r="L109"/>
  <c r="L55"/>
  <c r="B242"/>
  <c r="L19"/>
  <c r="L127"/>
  <c r="L118"/>
  <c r="L37"/>
  <c r="L172"/>
  <c r="L181"/>
  <c r="L46"/>
  <c r="L217"/>
  <c r="L190"/>
  <c r="L208"/>
  <c r="L100"/>
  <c r="L73"/>
  <c r="L163"/>
  <c r="L226"/>
  <c r="L82"/>
  <c r="L10"/>
  <c r="L154"/>
  <c r="L91"/>
  <c r="L64"/>
  <c r="L748" i="23"/>
  <c r="L262"/>
  <c r="L307"/>
  <c r="L280"/>
  <c r="L325"/>
  <c r="L217"/>
  <c r="L154"/>
  <c r="L829"/>
  <c r="L874"/>
  <c r="L136"/>
  <c r="L784"/>
  <c r="L631"/>
  <c r="L694"/>
  <c r="L604"/>
  <c r="L640"/>
  <c r="L586"/>
  <c r="L532"/>
  <c r="L487"/>
  <c r="L451"/>
  <c r="L370"/>
  <c r="L100"/>
  <c r="L37"/>
  <c r="L946"/>
  <c r="L991"/>
  <c r="L1153"/>
  <c r="L1009"/>
  <c r="B1178"/>
  <c r="L1000"/>
  <c r="L667"/>
  <c r="L235"/>
  <c r="L118"/>
  <c r="L865"/>
  <c r="L703"/>
  <c r="L595"/>
  <c r="L712"/>
  <c r="L496"/>
  <c r="L559"/>
  <c r="L55"/>
  <c r="L28"/>
  <c r="L964"/>
  <c r="L1117"/>
  <c r="L1135"/>
  <c r="L73"/>
  <c r="L289"/>
  <c r="L847"/>
  <c r="L163"/>
  <c r="L622"/>
  <c r="L721"/>
  <c r="L568"/>
  <c r="L514"/>
  <c r="L46"/>
  <c r="L1162"/>
  <c r="L1063"/>
  <c r="L1081"/>
  <c r="L1036"/>
  <c r="L658"/>
  <c r="L316"/>
  <c r="L334"/>
  <c r="L343"/>
  <c r="L208"/>
  <c r="L820"/>
  <c r="L838"/>
  <c r="L145"/>
  <c r="L127"/>
  <c r="L802"/>
  <c r="L775"/>
  <c r="L577"/>
  <c r="L739"/>
  <c r="L613"/>
  <c r="L676"/>
  <c r="L505"/>
  <c r="L550"/>
  <c r="L541"/>
  <c r="L442"/>
  <c r="L379"/>
  <c r="L91"/>
  <c r="L64"/>
  <c r="L10"/>
  <c r="L901"/>
  <c r="L910"/>
  <c r="L1126"/>
  <c r="L1027"/>
  <c r="L1099"/>
  <c r="L1108"/>
  <c r="L1144"/>
  <c r="L982"/>
  <c r="L469"/>
  <c r="L253"/>
  <c r="L244"/>
  <c r="L883"/>
  <c r="L766"/>
  <c r="L649"/>
  <c r="L478"/>
  <c r="L388"/>
  <c r="L109"/>
  <c r="L19"/>
  <c r="L919"/>
  <c r="L1018"/>
  <c r="L973"/>
  <c r="L757"/>
  <c r="L460"/>
  <c r="L271"/>
  <c r="L298"/>
  <c r="L226"/>
  <c r="L856"/>
  <c r="L82"/>
  <c r="L793"/>
  <c r="L685"/>
  <c r="L730"/>
  <c r="L523"/>
  <c r="L937"/>
  <c r="L1054"/>
  <c r="L1045"/>
  <c r="L1072"/>
  <c r="L1090"/>
  <c r="H86" i="2"/>
  <c r="G87" s="1"/>
  <c r="C69"/>
  <c r="C63"/>
  <c r="G58"/>
  <c r="F58"/>
  <c r="E58"/>
  <c r="H57"/>
  <c r="H56"/>
  <c r="H55"/>
  <c r="H54"/>
  <c r="H53"/>
  <c r="G49"/>
  <c r="F49"/>
  <c r="E49"/>
  <c r="H48"/>
  <c r="H47"/>
  <c r="H46"/>
  <c r="H45"/>
  <c r="H44"/>
  <c r="H43"/>
  <c r="G39"/>
  <c r="F39"/>
  <c r="E39"/>
  <c r="H38"/>
  <c r="H39" s="1"/>
  <c r="G34"/>
  <c r="F34"/>
  <c r="E34"/>
  <c r="H33"/>
  <c r="H32"/>
  <c r="G28"/>
  <c r="F28"/>
  <c r="E28"/>
  <c r="H27"/>
  <c r="H28" s="1"/>
  <c r="G23"/>
  <c r="G18"/>
  <c r="F18"/>
  <c r="E18"/>
  <c r="H15"/>
  <c r="H18" s="1"/>
  <c r="B12"/>
  <c r="D12" s="1"/>
  <c r="E12" s="1"/>
  <c r="F12" s="1"/>
  <c r="G12" s="1"/>
  <c r="H12" s="1"/>
  <c r="N433" i="24" l="1"/>
  <c r="E284" i="19"/>
  <c r="F284" s="1"/>
  <c r="G284" s="1"/>
  <c r="N406" i="23"/>
  <c r="E150" i="19"/>
  <c r="F150" s="1"/>
  <c r="G150" s="1"/>
  <c r="N928" i="23"/>
  <c r="E208" i="19"/>
  <c r="F208" s="1"/>
  <c r="G208" s="1"/>
  <c r="M775" i="22"/>
  <c r="M361"/>
  <c r="M352"/>
  <c r="M343"/>
  <c r="M199" i="23"/>
  <c r="M955"/>
  <c r="M1090" i="24"/>
  <c r="M496"/>
  <c r="N505"/>
  <c r="E292" i="19"/>
  <c r="F292" s="1"/>
  <c r="G292" s="1"/>
  <c r="N1117" i="24"/>
  <c r="E360" i="19"/>
  <c r="F360" s="1"/>
  <c r="G360" s="1"/>
  <c r="N352" i="23"/>
  <c r="E144" i="19"/>
  <c r="F144" s="1"/>
  <c r="G144" s="1"/>
  <c r="N397" i="23"/>
  <c r="E149" i="19"/>
  <c r="F149" s="1"/>
  <c r="G149" s="1"/>
  <c r="N424" i="23"/>
  <c r="E152" i="19"/>
  <c r="F152" s="1"/>
  <c r="G152" s="1"/>
  <c r="M298" i="22"/>
  <c r="M190"/>
  <c r="M811" i="23"/>
  <c r="M487" i="24"/>
  <c r="M478"/>
  <c r="N361" i="23"/>
  <c r="E145" i="19"/>
  <c r="F145" s="1"/>
  <c r="G145" s="1"/>
  <c r="M631" i="22"/>
  <c r="M442" i="24"/>
  <c r="N433" i="23"/>
  <c r="E153" i="19"/>
  <c r="F153" s="1"/>
  <c r="G153" s="1"/>
  <c r="N190" i="23"/>
  <c r="E126" i="19"/>
  <c r="F126" s="1"/>
  <c r="G126" s="1"/>
  <c r="M307" i="22"/>
  <c r="M748"/>
  <c r="M370"/>
  <c r="M415" i="23"/>
  <c r="M262" i="24"/>
  <c r="M514"/>
  <c r="M271"/>
  <c r="M883"/>
  <c r="M523"/>
  <c r="O1243"/>
  <c r="M1243"/>
  <c r="N1243" s="1"/>
  <c r="O595"/>
  <c r="M595"/>
  <c r="N595" s="1"/>
  <c r="O289"/>
  <c r="M289"/>
  <c r="N289" s="1"/>
  <c r="O199"/>
  <c r="M199"/>
  <c r="N199" s="1"/>
  <c r="O1207"/>
  <c r="M1207"/>
  <c r="N1207" s="1"/>
  <c r="O541"/>
  <c r="M541"/>
  <c r="N541" s="1"/>
  <c r="O136"/>
  <c r="M136"/>
  <c r="N136" s="1"/>
  <c r="O973"/>
  <c r="M973"/>
  <c r="N973" s="1"/>
  <c r="O1279"/>
  <c r="M1279"/>
  <c r="N1279" s="1"/>
  <c r="M874"/>
  <c r="N874" s="1"/>
  <c r="O874"/>
  <c r="O154"/>
  <c r="M154"/>
  <c r="N154" s="1"/>
  <c r="O181"/>
  <c r="M181"/>
  <c r="N181" s="1"/>
  <c r="O1198"/>
  <c r="M1198"/>
  <c r="N1198" s="1"/>
  <c r="O118"/>
  <c r="M118"/>
  <c r="N118" s="1"/>
  <c r="O577"/>
  <c r="M577"/>
  <c r="N577" s="1"/>
  <c r="O316"/>
  <c r="M316"/>
  <c r="N316" s="1"/>
  <c r="M1054"/>
  <c r="N1054" s="1"/>
  <c r="O1054"/>
  <c r="O244"/>
  <c r="M244"/>
  <c r="N244" s="1"/>
  <c r="O460"/>
  <c r="M460"/>
  <c r="N460" s="1"/>
  <c r="M370"/>
  <c r="N370" s="1"/>
  <c r="O370"/>
  <c r="O568"/>
  <c r="M568"/>
  <c r="N568" s="1"/>
  <c r="O325"/>
  <c r="M325"/>
  <c r="N325" s="1"/>
  <c r="O127"/>
  <c r="M127"/>
  <c r="N127" s="1"/>
  <c r="O685"/>
  <c r="M685"/>
  <c r="N685" s="1"/>
  <c r="O217"/>
  <c r="M217"/>
  <c r="N217" s="1"/>
  <c r="O856"/>
  <c r="M856"/>
  <c r="N856" s="1"/>
  <c r="O1063"/>
  <c r="M1063"/>
  <c r="N1063" s="1"/>
  <c r="O307"/>
  <c r="M307"/>
  <c r="N307" s="1"/>
  <c r="O1234"/>
  <c r="M1234"/>
  <c r="N1234" s="1"/>
  <c r="O100"/>
  <c r="M100"/>
  <c r="N100" s="1"/>
  <c r="M694"/>
  <c r="N694" s="1"/>
  <c r="O694"/>
  <c r="O1027"/>
  <c r="M1027"/>
  <c r="N1027" s="1"/>
  <c r="O1288"/>
  <c r="M1288"/>
  <c r="N1288" s="1"/>
  <c r="O1315"/>
  <c r="M1315"/>
  <c r="N1315" s="1"/>
  <c r="O82"/>
  <c r="M82"/>
  <c r="N82" s="1"/>
  <c r="M586"/>
  <c r="N586" s="1"/>
  <c r="O586"/>
  <c r="O748"/>
  <c r="M748"/>
  <c r="N748" s="1"/>
  <c r="O955"/>
  <c r="M955"/>
  <c r="N955" s="1"/>
  <c r="O343"/>
  <c r="M343"/>
  <c r="N343" s="1"/>
  <c r="M838"/>
  <c r="N838" s="1"/>
  <c r="O838"/>
  <c r="O253"/>
  <c r="M253"/>
  <c r="N253" s="1"/>
  <c r="O1099"/>
  <c r="M1099"/>
  <c r="N1099" s="1"/>
  <c r="O172"/>
  <c r="M172"/>
  <c r="N172" s="1"/>
  <c r="O658"/>
  <c r="M658"/>
  <c r="N658" s="1"/>
  <c r="O226"/>
  <c r="M226"/>
  <c r="N226" s="1"/>
  <c r="O1018"/>
  <c r="M1018"/>
  <c r="N1018" s="1"/>
  <c r="O28"/>
  <c r="M28"/>
  <c r="N28" s="1"/>
  <c r="O784"/>
  <c r="M784"/>
  <c r="N784" s="1"/>
  <c r="O928"/>
  <c r="M928"/>
  <c r="N928" s="1"/>
  <c r="O847"/>
  <c r="M847"/>
  <c r="N847" s="1"/>
  <c r="O1252"/>
  <c r="M1252"/>
  <c r="N1252" s="1"/>
  <c r="O73"/>
  <c r="M73"/>
  <c r="N73" s="1"/>
  <c r="O640"/>
  <c r="M640"/>
  <c r="N640" s="1"/>
  <c r="O829"/>
  <c r="M829"/>
  <c r="N829" s="1"/>
  <c r="M946"/>
  <c r="N946" s="1"/>
  <c r="O946"/>
  <c r="O334"/>
  <c r="M334"/>
  <c r="N334" s="1"/>
  <c r="O1036"/>
  <c r="M1036"/>
  <c r="N1036" s="1"/>
  <c r="O1261"/>
  <c r="M1261"/>
  <c r="N1261" s="1"/>
  <c r="O1126"/>
  <c r="M1126"/>
  <c r="N1126" s="1"/>
  <c r="O757"/>
  <c r="M757"/>
  <c r="N757" s="1"/>
  <c r="O892"/>
  <c r="M892"/>
  <c r="N892" s="1"/>
  <c r="O865"/>
  <c r="M865"/>
  <c r="N865" s="1"/>
  <c r="O19"/>
  <c r="M19"/>
  <c r="N19" s="1"/>
  <c r="O532"/>
  <c r="M532"/>
  <c r="N532" s="1"/>
  <c r="O145"/>
  <c r="M145"/>
  <c r="N145" s="1"/>
  <c r="O388"/>
  <c r="M388"/>
  <c r="N388" s="1"/>
  <c r="O1189"/>
  <c r="M1189"/>
  <c r="N1189" s="1"/>
  <c r="M1270"/>
  <c r="N1270" s="1"/>
  <c r="O1270"/>
  <c r="O55"/>
  <c r="M55"/>
  <c r="N55" s="1"/>
  <c r="O613"/>
  <c r="M613"/>
  <c r="N613" s="1"/>
  <c r="O703"/>
  <c r="M703"/>
  <c r="N703" s="1"/>
  <c r="O937"/>
  <c r="M937"/>
  <c r="N937" s="1"/>
  <c r="O424"/>
  <c r="M424"/>
  <c r="N424" s="1"/>
  <c r="O1045"/>
  <c r="M1045"/>
  <c r="N1045" s="1"/>
  <c r="O64"/>
  <c r="M64"/>
  <c r="N64" s="1"/>
  <c r="O793"/>
  <c r="M793"/>
  <c r="N793" s="1"/>
  <c r="O550"/>
  <c r="M550"/>
  <c r="N550" s="1"/>
  <c r="O379"/>
  <c r="M379"/>
  <c r="N379" s="1"/>
  <c r="M1306"/>
  <c r="N1306" s="1"/>
  <c r="O1306"/>
  <c r="O712"/>
  <c r="M712"/>
  <c r="N712" s="1"/>
  <c r="O280"/>
  <c r="M280"/>
  <c r="N280" s="1"/>
  <c r="O109"/>
  <c r="M109"/>
  <c r="N109" s="1"/>
  <c r="O469"/>
  <c r="M469"/>
  <c r="N469" s="1"/>
  <c r="O415"/>
  <c r="M415"/>
  <c r="N415" s="1"/>
  <c r="O1297"/>
  <c r="M1297"/>
  <c r="N1297" s="1"/>
  <c r="O739"/>
  <c r="M739"/>
  <c r="N739" s="1"/>
  <c r="O37"/>
  <c r="M37"/>
  <c r="N37" s="1"/>
  <c r="O1108"/>
  <c r="M1108"/>
  <c r="N1108" s="1"/>
  <c r="O730"/>
  <c r="M730"/>
  <c r="N730" s="1"/>
  <c r="O1000"/>
  <c r="M1000"/>
  <c r="N1000" s="1"/>
  <c r="O10"/>
  <c r="M10"/>
  <c r="N10" s="1"/>
  <c r="O721"/>
  <c r="M721"/>
  <c r="N721" s="1"/>
  <c r="O1171"/>
  <c r="M1171"/>
  <c r="N1171" s="1"/>
  <c r="O820"/>
  <c r="M820"/>
  <c r="N820" s="1"/>
  <c r="M766"/>
  <c r="N766" s="1"/>
  <c r="O766"/>
  <c r="M1162"/>
  <c r="N1162" s="1"/>
  <c r="O1162"/>
  <c r="O649"/>
  <c r="M649"/>
  <c r="N649" s="1"/>
  <c r="O352"/>
  <c r="M352"/>
  <c r="N352" s="1"/>
  <c r="O1324"/>
  <c r="M1324"/>
  <c r="N1324" s="1"/>
  <c r="O811"/>
  <c r="M811"/>
  <c r="N811" s="1"/>
  <c r="O919"/>
  <c r="M919"/>
  <c r="N919" s="1"/>
  <c r="O1216"/>
  <c r="M1216"/>
  <c r="N1216" s="1"/>
  <c r="O91"/>
  <c r="M91"/>
  <c r="N91" s="1"/>
  <c r="O622"/>
  <c r="M622"/>
  <c r="N622" s="1"/>
  <c r="O901"/>
  <c r="M901"/>
  <c r="N901" s="1"/>
  <c r="O964"/>
  <c r="M964"/>
  <c r="N964" s="1"/>
  <c r="O1081"/>
  <c r="M1081"/>
  <c r="N1081" s="1"/>
  <c r="O631"/>
  <c r="M631"/>
  <c r="N631" s="1"/>
  <c r="O235"/>
  <c r="M235"/>
  <c r="N235" s="1"/>
  <c r="O982"/>
  <c r="M982"/>
  <c r="N982" s="1"/>
  <c r="O1135"/>
  <c r="M1135"/>
  <c r="N1135" s="1"/>
  <c r="O46"/>
  <c r="M46"/>
  <c r="N46" s="1"/>
  <c r="O604"/>
  <c r="M604"/>
  <c r="N604" s="1"/>
  <c r="O676"/>
  <c r="M676"/>
  <c r="N676" s="1"/>
  <c r="M910"/>
  <c r="N910" s="1"/>
  <c r="O910"/>
  <c r="O361"/>
  <c r="M361"/>
  <c r="N361" s="1"/>
  <c r="O991"/>
  <c r="M991"/>
  <c r="N991" s="1"/>
  <c r="O775"/>
  <c r="M775"/>
  <c r="N775" s="1"/>
  <c r="O1144"/>
  <c r="M1144"/>
  <c r="N1144" s="1"/>
  <c r="O559"/>
  <c r="M559"/>
  <c r="N559" s="1"/>
  <c r="O190"/>
  <c r="M190"/>
  <c r="N190" s="1"/>
  <c r="O406"/>
  <c r="M406"/>
  <c r="N406" s="1"/>
  <c r="O1180"/>
  <c r="M1180"/>
  <c r="N1180" s="1"/>
  <c r="O451"/>
  <c r="M451"/>
  <c r="N451" s="1"/>
  <c r="M802"/>
  <c r="N802" s="1"/>
  <c r="O802"/>
  <c r="O397"/>
  <c r="M397"/>
  <c r="N397" s="1"/>
  <c r="O1225"/>
  <c r="M1225"/>
  <c r="N1225" s="1"/>
  <c r="O1153"/>
  <c r="M1153"/>
  <c r="N1153" s="1"/>
  <c r="O1072"/>
  <c r="M1072"/>
  <c r="N1072" s="1"/>
  <c r="O163"/>
  <c r="M163"/>
  <c r="N163" s="1"/>
  <c r="O667"/>
  <c r="M667"/>
  <c r="N667" s="1"/>
  <c r="O208"/>
  <c r="M208"/>
  <c r="N208" s="1"/>
  <c r="O298"/>
  <c r="M298"/>
  <c r="N298" s="1"/>
  <c r="O1009"/>
  <c r="M1009"/>
  <c r="N1009" s="1"/>
  <c r="O1045" i="23"/>
  <c r="M1045"/>
  <c r="N1045" s="1"/>
  <c r="O730"/>
  <c r="M730"/>
  <c r="N730" s="1"/>
  <c r="M460"/>
  <c r="N460" s="1"/>
  <c r="O460"/>
  <c r="O478"/>
  <c r="M478"/>
  <c r="N478" s="1"/>
  <c r="O1144"/>
  <c r="M1144"/>
  <c r="N1144" s="1"/>
  <c r="O541"/>
  <c r="M541"/>
  <c r="N541" s="1"/>
  <c r="O802"/>
  <c r="M802"/>
  <c r="N802" s="1"/>
  <c r="O316"/>
  <c r="M316"/>
  <c r="N316" s="1"/>
  <c r="O847"/>
  <c r="M847"/>
  <c r="N847" s="1"/>
  <c r="O1117"/>
  <c r="M1117"/>
  <c r="N1117" s="1"/>
  <c r="O703"/>
  <c r="M703"/>
  <c r="N703" s="1"/>
  <c r="O1153"/>
  <c r="M1153"/>
  <c r="N1153" s="1"/>
  <c r="M532"/>
  <c r="N532" s="1"/>
  <c r="O532"/>
  <c r="O874"/>
  <c r="M874"/>
  <c r="N874" s="1"/>
  <c r="M748"/>
  <c r="N748" s="1"/>
  <c r="O748"/>
  <c r="O523"/>
  <c r="M523"/>
  <c r="N523" s="1"/>
  <c r="O271"/>
  <c r="M271"/>
  <c r="N271" s="1"/>
  <c r="M388"/>
  <c r="N388" s="1"/>
  <c r="O388"/>
  <c r="O982"/>
  <c r="M982"/>
  <c r="N982" s="1"/>
  <c r="O10"/>
  <c r="M10"/>
  <c r="N10" s="1"/>
  <c r="O442"/>
  <c r="M442"/>
  <c r="N442" s="1"/>
  <c r="O775"/>
  <c r="M775"/>
  <c r="N775" s="1"/>
  <c r="O334"/>
  <c r="M334"/>
  <c r="N334" s="1"/>
  <c r="O163"/>
  <c r="M163"/>
  <c r="N163" s="1"/>
  <c r="O55"/>
  <c r="M55"/>
  <c r="N55" s="1"/>
  <c r="O235"/>
  <c r="M235"/>
  <c r="N235" s="1"/>
  <c r="O1009"/>
  <c r="M1009"/>
  <c r="N1009" s="1"/>
  <c r="O487"/>
  <c r="M487"/>
  <c r="N487" s="1"/>
  <c r="M136"/>
  <c r="N136" s="1"/>
  <c r="O136"/>
  <c r="O217"/>
  <c r="M217"/>
  <c r="N217" s="1"/>
  <c r="O1090"/>
  <c r="M1090"/>
  <c r="N1090" s="1"/>
  <c r="O937"/>
  <c r="M937"/>
  <c r="N937" s="1"/>
  <c r="O793"/>
  <c r="M793"/>
  <c r="N793" s="1"/>
  <c r="O298"/>
  <c r="M298"/>
  <c r="N298" s="1"/>
  <c r="O973"/>
  <c r="M973"/>
  <c r="N973" s="1"/>
  <c r="O109"/>
  <c r="M109"/>
  <c r="N109" s="1"/>
  <c r="O766"/>
  <c r="M766"/>
  <c r="N766" s="1"/>
  <c r="O469"/>
  <c r="M469"/>
  <c r="N469" s="1"/>
  <c r="O1099"/>
  <c r="M1099"/>
  <c r="N1099" s="1"/>
  <c r="O901"/>
  <c r="M901"/>
  <c r="N901" s="1"/>
  <c r="O379"/>
  <c r="M379"/>
  <c r="N379" s="1"/>
  <c r="O505"/>
  <c r="M505"/>
  <c r="N505" s="1"/>
  <c r="O577"/>
  <c r="M577"/>
  <c r="N577" s="1"/>
  <c r="O145"/>
  <c r="M145"/>
  <c r="N145" s="1"/>
  <c r="O343"/>
  <c r="M343"/>
  <c r="N343" s="1"/>
  <c r="O1036"/>
  <c r="M1036"/>
  <c r="N1036" s="1"/>
  <c r="O46"/>
  <c r="M46"/>
  <c r="N46" s="1"/>
  <c r="O622"/>
  <c r="M622"/>
  <c r="N622" s="1"/>
  <c r="O73"/>
  <c r="M73"/>
  <c r="N73" s="1"/>
  <c r="M28"/>
  <c r="N28" s="1"/>
  <c r="O28"/>
  <c r="O712"/>
  <c r="M712"/>
  <c r="N712" s="1"/>
  <c r="O118"/>
  <c r="M118"/>
  <c r="N118" s="1"/>
  <c r="O946"/>
  <c r="M946"/>
  <c r="N946" s="1"/>
  <c r="O451"/>
  <c r="M451"/>
  <c r="N451" s="1"/>
  <c r="M640"/>
  <c r="N640" s="1"/>
  <c r="O640"/>
  <c r="M784"/>
  <c r="N784" s="1"/>
  <c r="O784"/>
  <c r="O154"/>
  <c r="M154"/>
  <c r="N154" s="1"/>
  <c r="O307"/>
  <c r="M307"/>
  <c r="N307" s="1"/>
  <c r="O172"/>
  <c r="M172"/>
  <c r="N172" s="1"/>
  <c r="O856"/>
  <c r="M856"/>
  <c r="N856" s="1"/>
  <c r="O919"/>
  <c r="M919"/>
  <c r="N919" s="1"/>
  <c r="M244"/>
  <c r="N244" s="1"/>
  <c r="O244"/>
  <c r="O1126"/>
  <c r="M1126"/>
  <c r="N1126" s="1"/>
  <c r="M64"/>
  <c r="N64" s="1"/>
  <c r="O64"/>
  <c r="O613"/>
  <c r="M613"/>
  <c r="N613" s="1"/>
  <c r="O820"/>
  <c r="M820"/>
  <c r="N820" s="1"/>
  <c r="O1063"/>
  <c r="M1063"/>
  <c r="N1063" s="1"/>
  <c r="M568"/>
  <c r="N568" s="1"/>
  <c r="O568"/>
  <c r="O559"/>
  <c r="M559"/>
  <c r="N559" s="1"/>
  <c r="O667"/>
  <c r="M667"/>
  <c r="N667" s="1"/>
  <c r="M100"/>
  <c r="N100" s="1"/>
  <c r="O100"/>
  <c r="O694"/>
  <c r="M694"/>
  <c r="N694" s="1"/>
  <c r="O325"/>
  <c r="M325"/>
  <c r="N325" s="1"/>
  <c r="O181"/>
  <c r="M181"/>
  <c r="N181" s="1"/>
  <c r="O1072"/>
  <c r="M1072"/>
  <c r="N1072" s="1"/>
  <c r="O82"/>
  <c r="M82"/>
  <c r="N82" s="1"/>
  <c r="O1018"/>
  <c r="M1018"/>
  <c r="N1018" s="1"/>
  <c r="O883"/>
  <c r="M883"/>
  <c r="N883" s="1"/>
  <c r="O1027"/>
  <c r="M1027"/>
  <c r="N1027" s="1"/>
  <c r="O676"/>
  <c r="M676"/>
  <c r="N676" s="1"/>
  <c r="O838"/>
  <c r="M838"/>
  <c r="N838" s="1"/>
  <c r="O1081"/>
  <c r="M1081"/>
  <c r="N1081" s="1"/>
  <c r="O514"/>
  <c r="M514"/>
  <c r="N514" s="1"/>
  <c r="O1135"/>
  <c r="M1135"/>
  <c r="N1135" s="1"/>
  <c r="O595"/>
  <c r="M595"/>
  <c r="N595" s="1"/>
  <c r="O37"/>
  <c r="M37"/>
  <c r="N37" s="1"/>
  <c r="M604"/>
  <c r="N604" s="1"/>
  <c r="O604"/>
  <c r="O262"/>
  <c r="M262"/>
  <c r="N262" s="1"/>
  <c r="O1054"/>
  <c r="M1054"/>
  <c r="N1054" s="1"/>
  <c r="O685"/>
  <c r="M685"/>
  <c r="N685" s="1"/>
  <c r="O226"/>
  <c r="M226"/>
  <c r="N226" s="1"/>
  <c r="O757"/>
  <c r="M757"/>
  <c r="N757" s="1"/>
  <c r="O19"/>
  <c r="M19"/>
  <c r="N19" s="1"/>
  <c r="O649"/>
  <c r="M649"/>
  <c r="N649" s="1"/>
  <c r="O253"/>
  <c r="M253"/>
  <c r="N253" s="1"/>
  <c r="O1108"/>
  <c r="M1108"/>
  <c r="N1108" s="1"/>
  <c r="O910"/>
  <c r="M910"/>
  <c r="N910" s="1"/>
  <c r="O91"/>
  <c r="M91"/>
  <c r="N91" s="1"/>
  <c r="O550"/>
  <c r="M550"/>
  <c r="N550" s="1"/>
  <c r="O739"/>
  <c r="M739"/>
  <c r="N739" s="1"/>
  <c r="O127"/>
  <c r="M127"/>
  <c r="N127" s="1"/>
  <c r="M208"/>
  <c r="N208" s="1"/>
  <c r="O208"/>
  <c r="O658"/>
  <c r="M658"/>
  <c r="N658" s="1"/>
  <c r="O1162"/>
  <c r="M1162"/>
  <c r="N1162" s="1"/>
  <c r="O721"/>
  <c r="M721"/>
  <c r="N721" s="1"/>
  <c r="O289"/>
  <c r="M289"/>
  <c r="N289" s="1"/>
  <c r="O964"/>
  <c r="M964"/>
  <c r="N964" s="1"/>
  <c r="M496"/>
  <c r="N496" s="1"/>
  <c r="O496"/>
  <c r="O865"/>
  <c r="M865"/>
  <c r="N865" s="1"/>
  <c r="O1000"/>
  <c r="M1000"/>
  <c r="N1000" s="1"/>
  <c r="O991"/>
  <c r="M991"/>
  <c r="N991" s="1"/>
  <c r="O370"/>
  <c r="M370"/>
  <c r="N370" s="1"/>
  <c r="O586"/>
  <c r="M586"/>
  <c r="N586" s="1"/>
  <c r="O631"/>
  <c r="M631"/>
  <c r="N631" s="1"/>
  <c r="O829"/>
  <c r="M829"/>
  <c r="N829" s="1"/>
  <c r="M280"/>
  <c r="N280" s="1"/>
  <c r="O280"/>
  <c r="O892"/>
  <c r="M892"/>
  <c r="N892" s="1"/>
  <c r="O244" i="22"/>
  <c r="M244"/>
  <c r="N244" s="1"/>
  <c r="O595"/>
  <c r="M595"/>
  <c r="N595" s="1"/>
  <c r="O505"/>
  <c r="M505"/>
  <c r="N505" s="1"/>
  <c r="O415"/>
  <c r="M415"/>
  <c r="N415" s="1"/>
  <c r="O721"/>
  <c r="M721"/>
  <c r="N721" s="1"/>
  <c r="O316"/>
  <c r="M316"/>
  <c r="N316" s="1"/>
  <c r="O865"/>
  <c r="M865"/>
  <c r="N865" s="1"/>
  <c r="O820"/>
  <c r="M820"/>
  <c r="N820" s="1"/>
  <c r="O82"/>
  <c r="M82"/>
  <c r="N82" s="1"/>
  <c r="O703"/>
  <c r="M703"/>
  <c r="N703" s="1"/>
  <c r="O847"/>
  <c r="M847"/>
  <c r="N847" s="1"/>
  <c r="O757"/>
  <c r="M757"/>
  <c r="N757" s="1"/>
  <c r="O523"/>
  <c r="M523"/>
  <c r="N523" s="1"/>
  <c r="O10"/>
  <c r="M10"/>
  <c r="N10" s="1"/>
  <c r="O604"/>
  <c r="M604"/>
  <c r="N604" s="1"/>
  <c r="O730"/>
  <c r="M730"/>
  <c r="N730" s="1"/>
  <c r="O91"/>
  <c r="M91"/>
  <c r="N91" s="1"/>
  <c r="O622"/>
  <c r="M622"/>
  <c r="N622" s="1"/>
  <c r="O568"/>
  <c r="M568"/>
  <c r="N568" s="1"/>
  <c r="O469"/>
  <c r="M469"/>
  <c r="N469" s="1"/>
  <c r="O793"/>
  <c r="M793"/>
  <c r="N793" s="1"/>
  <c r="O28"/>
  <c r="M28"/>
  <c r="N28" s="1"/>
  <c r="O460"/>
  <c r="M460"/>
  <c r="N460" s="1"/>
  <c r="O586"/>
  <c r="M586"/>
  <c r="N586" s="1"/>
  <c r="O658"/>
  <c r="M658"/>
  <c r="N658" s="1"/>
  <c r="O217"/>
  <c r="M217"/>
  <c r="N217" s="1"/>
  <c r="O577"/>
  <c r="M577"/>
  <c r="N577" s="1"/>
  <c r="O181"/>
  <c r="M181"/>
  <c r="N181" s="1"/>
  <c r="O379"/>
  <c r="M379"/>
  <c r="N379" s="1"/>
  <c r="O640"/>
  <c r="M640"/>
  <c r="N640" s="1"/>
  <c r="O829"/>
  <c r="M829"/>
  <c r="N829" s="1"/>
  <c r="O496"/>
  <c r="M496"/>
  <c r="N496" s="1"/>
  <c r="O199"/>
  <c r="M199"/>
  <c r="N199" s="1"/>
  <c r="O325"/>
  <c r="M325"/>
  <c r="N325" s="1"/>
  <c r="O487"/>
  <c r="M487"/>
  <c r="N487" s="1"/>
  <c r="O676"/>
  <c r="M676"/>
  <c r="N676" s="1"/>
  <c r="O253"/>
  <c r="M253"/>
  <c r="N253" s="1"/>
  <c r="O64"/>
  <c r="M64"/>
  <c r="N64" s="1"/>
  <c r="O550"/>
  <c r="M550"/>
  <c r="N550" s="1"/>
  <c r="O289"/>
  <c r="M289"/>
  <c r="N289" s="1"/>
  <c r="O388"/>
  <c r="M388"/>
  <c r="N388" s="1"/>
  <c r="O226"/>
  <c r="M226"/>
  <c r="N226" s="1"/>
  <c r="O19"/>
  <c r="M19"/>
  <c r="N19" s="1"/>
  <c r="O442"/>
  <c r="M442"/>
  <c r="N442" s="1"/>
  <c r="O613"/>
  <c r="M613"/>
  <c r="N613" s="1"/>
  <c r="O163"/>
  <c r="M163"/>
  <c r="N163" s="1"/>
  <c r="O739"/>
  <c r="M739"/>
  <c r="N739" s="1"/>
  <c r="O73"/>
  <c r="M73"/>
  <c r="N73" s="1"/>
  <c r="O172"/>
  <c r="M172"/>
  <c r="N172" s="1"/>
  <c r="O802"/>
  <c r="M802"/>
  <c r="N802" s="1"/>
  <c r="O541"/>
  <c r="M541"/>
  <c r="N541" s="1"/>
  <c r="O109"/>
  <c r="M109"/>
  <c r="N109" s="1"/>
  <c r="O55"/>
  <c r="M55"/>
  <c r="N55" s="1"/>
  <c r="O100"/>
  <c r="M100"/>
  <c r="N100" s="1"/>
  <c r="O514"/>
  <c r="M514"/>
  <c r="N514" s="1"/>
  <c r="O685"/>
  <c r="M685"/>
  <c r="N685" s="1"/>
  <c r="O154"/>
  <c r="M154"/>
  <c r="N154" s="1"/>
  <c r="O334"/>
  <c r="M334"/>
  <c r="N334" s="1"/>
  <c r="O532"/>
  <c r="M532"/>
  <c r="N532" s="1"/>
  <c r="O262"/>
  <c r="M262"/>
  <c r="N262" s="1"/>
  <c r="O559"/>
  <c r="M559"/>
  <c r="N559" s="1"/>
  <c r="O46"/>
  <c r="M46"/>
  <c r="N46" s="1"/>
  <c r="O271"/>
  <c r="M271"/>
  <c r="N271" s="1"/>
  <c r="O433"/>
  <c r="M433"/>
  <c r="N433" s="1"/>
  <c r="O127"/>
  <c r="M127"/>
  <c r="N127" s="1"/>
  <c r="O37"/>
  <c r="M37"/>
  <c r="N37" s="1"/>
  <c r="O145"/>
  <c r="M145"/>
  <c r="N145" s="1"/>
  <c r="O856"/>
  <c r="M856"/>
  <c r="N856" s="1"/>
  <c r="O406"/>
  <c r="M406"/>
  <c r="N406" s="1"/>
  <c r="O694"/>
  <c r="M694"/>
  <c r="N694" s="1"/>
  <c r="O874"/>
  <c r="M874"/>
  <c r="N874" s="1"/>
  <c r="O118"/>
  <c r="M118"/>
  <c r="N118" s="1"/>
  <c r="O478"/>
  <c r="M478"/>
  <c r="N478" s="1"/>
  <c r="O667"/>
  <c r="M667"/>
  <c r="N667" s="1"/>
  <c r="O235"/>
  <c r="M235"/>
  <c r="N235" s="1"/>
  <c r="O811"/>
  <c r="M811"/>
  <c r="N811" s="1"/>
  <c r="O424"/>
  <c r="M424"/>
  <c r="N424" s="1"/>
  <c r="O208"/>
  <c r="M208"/>
  <c r="N208" s="1"/>
  <c r="O838"/>
  <c r="M838"/>
  <c r="N838" s="1"/>
  <c r="O649"/>
  <c r="M649"/>
  <c r="N649" s="1"/>
  <c r="O784"/>
  <c r="M784"/>
  <c r="N784" s="1"/>
  <c r="O397"/>
  <c r="M397"/>
  <c r="N397" s="1"/>
  <c r="O451"/>
  <c r="M451"/>
  <c r="N451" s="1"/>
  <c r="O136"/>
  <c r="M136"/>
  <c r="N136" s="1"/>
  <c r="O766"/>
  <c r="M766"/>
  <c r="N766" s="1"/>
  <c r="O280"/>
  <c r="M280"/>
  <c r="N280" s="1"/>
  <c r="O712"/>
  <c r="M712"/>
  <c r="N712" s="1"/>
  <c r="O190" i="35"/>
  <c r="M190"/>
  <c r="N190" s="1"/>
  <c r="O199"/>
  <c r="M199"/>
  <c r="N199" s="1"/>
  <c r="O91"/>
  <c r="M91"/>
  <c r="N91" s="1"/>
  <c r="O226"/>
  <c r="M226"/>
  <c r="N226" s="1"/>
  <c r="M208"/>
  <c r="N208" s="1"/>
  <c r="O208"/>
  <c r="O181"/>
  <c r="M181"/>
  <c r="N181" s="1"/>
  <c r="O127"/>
  <c r="M127"/>
  <c r="N127" s="1"/>
  <c r="O109"/>
  <c r="M109"/>
  <c r="N109" s="1"/>
  <c r="O28"/>
  <c r="M28"/>
  <c r="N28" s="1"/>
  <c r="O154"/>
  <c r="M154"/>
  <c r="N154" s="1"/>
  <c r="M172"/>
  <c r="N172" s="1"/>
  <c r="O172"/>
  <c r="M64"/>
  <c r="N64" s="1"/>
  <c r="O64"/>
  <c r="O82"/>
  <c r="M82"/>
  <c r="N82" s="1"/>
  <c r="M100"/>
  <c r="N100" s="1"/>
  <c r="O100"/>
  <c r="O46"/>
  <c r="M46"/>
  <c r="N46" s="1"/>
  <c r="O118"/>
  <c r="M118"/>
  <c r="N118" s="1"/>
  <c r="O55"/>
  <c r="M55"/>
  <c r="N55" s="1"/>
  <c r="O145"/>
  <c r="M145"/>
  <c r="N145" s="1"/>
  <c r="O163"/>
  <c r="M163"/>
  <c r="N163" s="1"/>
  <c r="O19"/>
  <c r="M19"/>
  <c r="N19" s="1"/>
  <c r="O10"/>
  <c r="M10"/>
  <c r="N10" s="1"/>
  <c r="O73"/>
  <c r="M73"/>
  <c r="N73" s="1"/>
  <c r="O217"/>
  <c r="M217"/>
  <c r="N217" s="1"/>
  <c r="O37"/>
  <c r="M37"/>
  <c r="N37" s="1"/>
  <c r="M136"/>
  <c r="N136" s="1"/>
  <c r="O136"/>
  <c r="O100" i="32"/>
  <c r="M100"/>
  <c r="M172"/>
  <c r="O172"/>
  <c r="M55"/>
  <c r="O55"/>
  <c r="M19"/>
  <c r="O19"/>
  <c r="O46"/>
  <c r="M46"/>
  <c r="O109"/>
  <c r="M109"/>
  <c r="O190"/>
  <c r="M190"/>
  <c r="O118"/>
  <c r="M118"/>
  <c r="O181"/>
  <c r="M181"/>
  <c r="M10"/>
  <c r="O10"/>
  <c r="M199"/>
  <c r="O199"/>
  <c r="O28"/>
  <c r="M28"/>
  <c r="M208"/>
  <c r="O208"/>
  <c r="O136"/>
  <c r="M136"/>
  <c r="O64"/>
  <c r="M64"/>
  <c r="M73"/>
  <c r="O73"/>
  <c r="M145"/>
  <c r="O145"/>
  <c r="O127"/>
  <c r="M127"/>
  <c r="O91"/>
  <c r="M91"/>
  <c r="M82"/>
  <c r="O82"/>
  <c r="O154"/>
  <c r="M154"/>
  <c r="O37"/>
  <c r="M37"/>
  <c r="O163"/>
  <c r="M163"/>
  <c r="G59" i="2"/>
  <c r="G65" s="1"/>
  <c r="G71" s="1"/>
  <c r="H49"/>
  <c r="H34"/>
  <c r="H58"/>
  <c r="F23"/>
  <c r="F59" s="1"/>
  <c r="F65" s="1"/>
  <c r="F71" s="1"/>
  <c r="F89" s="1"/>
  <c r="H87"/>
  <c r="H88" s="1"/>
  <c r="G88"/>
  <c r="N883" i="24" l="1"/>
  <c r="E334" i="19"/>
  <c r="F334" s="1"/>
  <c r="G334" s="1"/>
  <c r="N415" i="23"/>
  <c r="E151" i="19"/>
  <c r="F151" s="1"/>
  <c r="G151" s="1"/>
  <c r="N442" i="24"/>
  <c r="E285" i="19"/>
  <c r="F285" s="1"/>
  <c r="G285" s="1"/>
  <c r="N478" i="24"/>
  <c r="E289" i="19"/>
  <c r="F289" s="1"/>
  <c r="G289" s="1"/>
  <c r="N298" i="22"/>
  <c r="E40" i="19"/>
  <c r="F40" s="1"/>
  <c r="G40" s="1"/>
  <c r="N1090" i="24"/>
  <c r="E357" i="19"/>
  <c r="F357" s="1"/>
  <c r="G357" s="1"/>
  <c r="N352" i="22"/>
  <c r="E46" i="19"/>
  <c r="F46" s="1"/>
  <c r="G46" s="1"/>
  <c r="N523" i="24"/>
  <c r="E294" i="19"/>
  <c r="F294" s="1"/>
  <c r="G294" s="1"/>
  <c r="N262" i="24"/>
  <c r="E265" i="19"/>
  <c r="F265" s="1"/>
  <c r="G265" s="1"/>
  <c r="N307" i="22"/>
  <c r="E41" i="19"/>
  <c r="F41" s="1"/>
  <c r="G41" s="1"/>
  <c r="N190" i="22"/>
  <c r="E28" i="19"/>
  <c r="F28" s="1"/>
  <c r="G28" s="1"/>
  <c r="N496" i="24"/>
  <c r="E291" i="19"/>
  <c r="F291" s="1"/>
  <c r="G291" s="1"/>
  <c r="N343" i="22"/>
  <c r="E45" i="19"/>
  <c r="F45" s="1"/>
  <c r="G45" s="1"/>
  <c r="N514" i="24"/>
  <c r="E293" i="19"/>
  <c r="F293" s="1"/>
  <c r="G293" s="1"/>
  <c r="N748" i="22"/>
  <c r="E90" i="19"/>
  <c r="F90" s="1"/>
  <c r="G90" s="1"/>
  <c r="N811" i="23"/>
  <c r="E195" i="19"/>
  <c r="F195" s="1"/>
  <c r="G195" s="1"/>
  <c r="N199" i="23"/>
  <c r="E127" i="19"/>
  <c r="F127" s="1"/>
  <c r="G127" s="1"/>
  <c r="N775" i="22"/>
  <c r="E93" i="19"/>
  <c r="F93" s="1"/>
  <c r="G93" s="1"/>
  <c r="N271" i="24"/>
  <c r="E266" i="19"/>
  <c r="F266" s="1"/>
  <c r="G266" s="1"/>
  <c r="N370" i="22"/>
  <c r="E48" i="19"/>
  <c r="F48" s="1"/>
  <c r="G48" s="1"/>
  <c r="N631" i="22"/>
  <c r="E77" i="19"/>
  <c r="F77" s="1"/>
  <c r="G77" s="1"/>
  <c r="N487" i="24"/>
  <c r="E290" i="19"/>
  <c r="F290" s="1"/>
  <c r="G290" s="1"/>
  <c r="N955" i="23"/>
  <c r="E211" i="19"/>
  <c r="F211" s="1"/>
  <c r="G211" s="1"/>
  <c r="N361" i="22"/>
  <c r="E47" i="19"/>
  <c r="F47" s="1"/>
  <c r="G47" s="1"/>
  <c r="E86"/>
  <c r="F86" s="1"/>
  <c r="G86" s="1"/>
  <c r="E264"/>
  <c r="F264" s="1"/>
  <c r="G264" s="1"/>
  <c r="E263"/>
  <c r="F263" s="1"/>
  <c r="G263" s="1"/>
  <c r="E125"/>
  <c r="F125" s="1"/>
  <c r="G125" s="1"/>
  <c r="E124"/>
  <c r="F124" s="1"/>
  <c r="G124" s="1"/>
  <c r="E27"/>
  <c r="F27" s="1"/>
  <c r="G27" s="1"/>
  <c r="E26"/>
  <c r="F26" s="1"/>
  <c r="G26" s="1"/>
  <c r="E280"/>
  <c r="F280" s="1"/>
  <c r="G280" s="1"/>
  <c r="E332"/>
  <c r="F332" s="1"/>
  <c r="G332" s="1"/>
  <c r="E244"/>
  <c r="F244" s="1"/>
  <c r="G244" s="1"/>
  <c r="E323"/>
  <c r="F323" s="1"/>
  <c r="G323" s="1"/>
  <c r="E309"/>
  <c r="F309" s="1"/>
  <c r="G309" s="1"/>
  <c r="E358"/>
  <c r="F358" s="1"/>
  <c r="G358" s="1"/>
  <c r="E394"/>
  <c r="F394" s="1"/>
  <c r="G394" s="1"/>
  <c r="N82" i="32"/>
  <c r="E75" i="19"/>
  <c r="F75" s="1"/>
  <c r="G75" s="1"/>
  <c r="E64"/>
  <c r="F64" s="1"/>
  <c r="G64" s="1"/>
  <c r="E13"/>
  <c r="F13" s="1"/>
  <c r="G13" s="1"/>
  <c r="E84"/>
  <c r="F84" s="1"/>
  <c r="G84" s="1"/>
  <c r="E11"/>
  <c r="F11" s="1"/>
  <c r="G11" s="1"/>
  <c r="E414"/>
  <c r="F414" s="1"/>
  <c r="G414" s="1"/>
  <c r="E136"/>
  <c r="F136" s="1"/>
  <c r="G136" s="1"/>
  <c r="E146"/>
  <c r="F146" s="1"/>
  <c r="G146" s="1"/>
  <c r="E160"/>
  <c r="F160" s="1"/>
  <c r="G160" s="1"/>
  <c r="E137"/>
  <c r="F137" s="1"/>
  <c r="G137" s="1"/>
  <c r="E143"/>
  <c r="F143" s="1"/>
  <c r="G143" s="1"/>
  <c r="E154"/>
  <c r="F154" s="1"/>
  <c r="G154" s="1"/>
  <c r="E218"/>
  <c r="F218" s="1"/>
  <c r="G218" s="1"/>
  <c r="E224"/>
  <c r="F224" s="1"/>
  <c r="G224" s="1"/>
  <c r="E217"/>
  <c r="F217" s="1"/>
  <c r="G217" s="1"/>
  <c r="E228"/>
  <c r="F228" s="1"/>
  <c r="G228" s="1"/>
  <c r="E393"/>
  <c r="F393" s="1"/>
  <c r="G393" s="1"/>
  <c r="N73" i="32"/>
  <c r="E300" i="19"/>
  <c r="F300" s="1"/>
  <c r="G300" s="1"/>
  <c r="E355"/>
  <c r="F355" s="1"/>
  <c r="G355" s="1"/>
  <c r="E238"/>
  <c r="F238" s="1"/>
  <c r="G238" s="1"/>
  <c r="E361"/>
  <c r="F361" s="1"/>
  <c r="G361" s="1"/>
  <c r="E351"/>
  <c r="F351" s="1"/>
  <c r="G351" s="1"/>
  <c r="E341"/>
  <c r="F341" s="1"/>
  <c r="G341" s="1"/>
  <c r="E307"/>
  <c r="F307" s="1"/>
  <c r="G307" s="1"/>
  <c r="E375"/>
  <c r="F375" s="1"/>
  <c r="G375" s="1"/>
  <c r="E239"/>
  <c r="F239" s="1"/>
  <c r="G239" s="1"/>
  <c r="E15"/>
  <c r="F15" s="1"/>
  <c r="G15" s="1"/>
  <c r="E56"/>
  <c r="F56" s="1"/>
  <c r="G56" s="1"/>
  <c r="E32"/>
  <c r="F32" s="1"/>
  <c r="G32" s="1"/>
  <c r="E70"/>
  <c r="F70" s="1"/>
  <c r="G70" s="1"/>
  <c r="E42"/>
  <c r="F42" s="1"/>
  <c r="G42" s="1"/>
  <c r="E87"/>
  <c r="F87" s="1"/>
  <c r="G87" s="1"/>
  <c r="E53"/>
  <c r="F53" s="1"/>
  <c r="G53" s="1"/>
  <c r="E63"/>
  <c r="F63" s="1"/>
  <c r="G63" s="1"/>
  <c r="E52"/>
  <c r="F52" s="1"/>
  <c r="G52" s="1"/>
  <c r="E23"/>
  <c r="F23" s="1"/>
  <c r="G23" s="1"/>
  <c r="E425"/>
  <c r="F425" s="1"/>
  <c r="G425" s="1"/>
  <c r="E422"/>
  <c r="F422" s="1"/>
  <c r="G422" s="1"/>
  <c r="E420"/>
  <c r="F420" s="1"/>
  <c r="G420" s="1"/>
  <c r="E197"/>
  <c r="F197" s="1"/>
  <c r="G197" s="1"/>
  <c r="E170"/>
  <c r="F170" s="1"/>
  <c r="G170" s="1"/>
  <c r="E215"/>
  <c r="F215" s="1"/>
  <c r="G215" s="1"/>
  <c r="E201"/>
  <c r="F201" s="1"/>
  <c r="G201" s="1"/>
  <c r="E212"/>
  <c r="F212" s="1"/>
  <c r="G212" s="1"/>
  <c r="E185"/>
  <c r="F185" s="1"/>
  <c r="G185" s="1"/>
  <c r="E220"/>
  <c r="F220" s="1"/>
  <c r="G220" s="1"/>
  <c r="E198"/>
  <c r="F198" s="1"/>
  <c r="G198" s="1"/>
  <c r="E180"/>
  <c r="F180" s="1"/>
  <c r="G180" s="1"/>
  <c r="E106"/>
  <c r="F106" s="1"/>
  <c r="G106" s="1"/>
  <c r="E148"/>
  <c r="F148" s="1"/>
  <c r="G148" s="1"/>
  <c r="E135"/>
  <c r="F135" s="1"/>
  <c r="G135" s="1"/>
  <c r="E163"/>
  <c r="F163" s="1"/>
  <c r="G163" s="1"/>
  <c r="E426"/>
  <c r="F426" s="1"/>
  <c r="G426" s="1"/>
  <c r="E159"/>
  <c r="F159" s="1"/>
  <c r="G159" s="1"/>
  <c r="E131"/>
  <c r="F131" s="1"/>
  <c r="G131" s="1"/>
  <c r="E123"/>
  <c r="F123" s="1"/>
  <c r="G123" s="1"/>
  <c r="E115"/>
  <c r="F115" s="1"/>
  <c r="G115" s="1"/>
  <c r="E177"/>
  <c r="F177" s="1"/>
  <c r="G177" s="1"/>
  <c r="E401"/>
  <c r="F401" s="1"/>
  <c r="G401" s="1"/>
  <c r="N145" i="32"/>
  <c r="E57" i="19"/>
  <c r="F57" s="1"/>
  <c r="G57" s="1"/>
  <c r="E50"/>
  <c r="F50" s="1"/>
  <c r="G50" s="1"/>
  <c r="E21"/>
  <c r="F21" s="1"/>
  <c r="G21" s="1"/>
  <c r="E8"/>
  <c r="F8" s="1"/>
  <c r="G8" s="1"/>
  <c r="E34"/>
  <c r="F34" s="1"/>
  <c r="G34" s="1"/>
  <c r="E413"/>
  <c r="F413" s="1"/>
  <c r="G413" s="1"/>
  <c r="E164"/>
  <c r="F164" s="1"/>
  <c r="G164" s="1"/>
  <c r="E183"/>
  <c r="F183" s="1"/>
  <c r="G183" s="1"/>
  <c r="E168"/>
  <c r="F168" s="1"/>
  <c r="G168" s="1"/>
  <c r="E128"/>
  <c r="F128" s="1"/>
  <c r="G128" s="1"/>
  <c r="E147"/>
  <c r="F147" s="1"/>
  <c r="G147" s="1"/>
  <c r="E190"/>
  <c r="F190" s="1"/>
  <c r="G190" s="1"/>
  <c r="E254"/>
  <c r="F254" s="1"/>
  <c r="G254" s="1"/>
  <c r="E313"/>
  <c r="F313" s="1"/>
  <c r="G313" s="1"/>
  <c r="E383"/>
  <c r="F383" s="1"/>
  <c r="G383" s="1"/>
  <c r="E312"/>
  <c r="F312" s="1"/>
  <c r="G312" s="1"/>
  <c r="E250"/>
  <c r="F250" s="1"/>
  <c r="G250" s="1"/>
  <c r="E316"/>
  <c r="F316" s="1"/>
  <c r="G316" s="1"/>
  <c r="N208" i="32"/>
  <c r="E408" i="19"/>
  <c r="F408" s="1"/>
  <c r="G408" s="1"/>
  <c r="E407"/>
  <c r="F407" s="1"/>
  <c r="G407" s="1"/>
  <c r="N199" i="32"/>
  <c r="E72" i="19"/>
  <c r="F72" s="1"/>
  <c r="G72" s="1"/>
  <c r="E24"/>
  <c r="F24" s="1"/>
  <c r="G24" s="1"/>
  <c r="E97"/>
  <c r="F97" s="1"/>
  <c r="G97" s="1"/>
  <c r="E81"/>
  <c r="F81" s="1"/>
  <c r="G81" s="1"/>
  <c r="E20"/>
  <c r="F20" s="1"/>
  <c r="G20" s="1"/>
  <c r="E99"/>
  <c r="F99" s="1"/>
  <c r="G99" s="1"/>
  <c r="E49"/>
  <c r="F49" s="1"/>
  <c r="G49" s="1"/>
  <c r="E421"/>
  <c r="F421" s="1"/>
  <c r="G421" s="1"/>
  <c r="E429"/>
  <c r="F429" s="1"/>
  <c r="G429" s="1"/>
  <c r="E434"/>
  <c r="F434" s="1"/>
  <c r="G434" s="1"/>
  <c r="E139"/>
  <c r="F139" s="1"/>
  <c r="G139" s="1"/>
  <c r="E192"/>
  <c r="F192" s="1"/>
  <c r="G192" s="1"/>
  <c r="E155"/>
  <c r="F155" s="1"/>
  <c r="G155" s="1"/>
  <c r="E118"/>
  <c r="F118" s="1"/>
  <c r="G118" s="1"/>
  <c r="E108"/>
  <c r="F108" s="1"/>
  <c r="G108" s="1"/>
  <c r="E174"/>
  <c r="F174" s="1"/>
  <c r="G174" s="1"/>
  <c r="E225"/>
  <c r="F225" s="1"/>
  <c r="G225" s="1"/>
  <c r="E196"/>
  <c r="F196" s="1"/>
  <c r="G196" s="1"/>
  <c r="E173"/>
  <c r="F173" s="1"/>
  <c r="G173" s="1"/>
  <c r="E112"/>
  <c r="F112" s="1"/>
  <c r="G112" s="1"/>
  <c r="E232"/>
  <c r="F232" s="1"/>
  <c r="G232" s="1"/>
  <c r="E158"/>
  <c r="F158" s="1"/>
  <c r="G158" s="1"/>
  <c r="E156"/>
  <c r="F156" s="1"/>
  <c r="G156" s="1"/>
  <c r="E186"/>
  <c r="F186" s="1"/>
  <c r="G186" s="1"/>
  <c r="E340"/>
  <c r="F340" s="1"/>
  <c r="G340" s="1"/>
  <c r="E304"/>
  <c r="F304" s="1"/>
  <c r="G304" s="1"/>
  <c r="E380"/>
  <c r="F380" s="1"/>
  <c r="G380" s="1"/>
  <c r="E344"/>
  <c r="F344" s="1"/>
  <c r="G344" s="1"/>
  <c r="E296"/>
  <c r="F296" s="1"/>
  <c r="G296" s="1"/>
  <c r="E370"/>
  <c r="F370" s="1"/>
  <c r="G370" s="1"/>
  <c r="E268"/>
  <c r="F268" s="1"/>
  <c r="G268" s="1"/>
  <c r="E391"/>
  <c r="F391" s="1"/>
  <c r="G391" s="1"/>
  <c r="N55" i="32"/>
  <c r="E85" i="19"/>
  <c r="F85" s="1"/>
  <c r="G85" s="1"/>
  <c r="E66"/>
  <c r="F66" s="1"/>
  <c r="G66" s="1"/>
  <c r="E100"/>
  <c r="F100" s="1"/>
  <c r="G100" s="1"/>
  <c r="E68"/>
  <c r="F68" s="1"/>
  <c r="G68" s="1"/>
  <c r="E61"/>
  <c r="F61" s="1"/>
  <c r="G61" s="1"/>
  <c r="E29"/>
  <c r="F29" s="1"/>
  <c r="G29" s="1"/>
  <c r="E12"/>
  <c r="F12" s="1"/>
  <c r="G12" s="1"/>
  <c r="E69"/>
  <c r="F69" s="1"/>
  <c r="G69" s="1"/>
  <c r="E431"/>
  <c r="F431" s="1"/>
  <c r="G431" s="1"/>
  <c r="E129"/>
  <c r="F129" s="1"/>
  <c r="G129" s="1"/>
  <c r="E109"/>
  <c r="F109" s="1"/>
  <c r="G109" s="1"/>
  <c r="E231"/>
  <c r="F231" s="1"/>
  <c r="G231" s="1"/>
  <c r="E140"/>
  <c r="F140" s="1"/>
  <c r="G140" s="1"/>
  <c r="E166"/>
  <c r="F166" s="1"/>
  <c r="G166" s="1"/>
  <c r="E133"/>
  <c r="F133" s="1"/>
  <c r="G133" s="1"/>
  <c r="E130"/>
  <c r="F130" s="1"/>
  <c r="G130" s="1"/>
  <c r="E274"/>
  <c r="F274" s="1"/>
  <c r="G274" s="1"/>
  <c r="E319"/>
  <c r="F319" s="1"/>
  <c r="G319" s="1"/>
  <c r="E245"/>
  <c r="F245" s="1"/>
  <c r="G245" s="1"/>
  <c r="E262"/>
  <c r="F262" s="1"/>
  <c r="G262" s="1"/>
  <c r="E371"/>
  <c r="F371" s="1"/>
  <c r="G371" s="1"/>
  <c r="E17"/>
  <c r="F17" s="1"/>
  <c r="G17" s="1"/>
  <c r="E55"/>
  <c r="F55" s="1"/>
  <c r="G55" s="1"/>
  <c r="E19"/>
  <c r="F19" s="1"/>
  <c r="G19" s="1"/>
  <c r="E424"/>
  <c r="F424" s="1"/>
  <c r="G424" s="1"/>
  <c r="E410"/>
  <c r="F410" s="1"/>
  <c r="G410" s="1"/>
  <c r="E202"/>
  <c r="F202" s="1"/>
  <c r="G202" s="1"/>
  <c r="E121"/>
  <c r="F121" s="1"/>
  <c r="G121" s="1"/>
  <c r="E205"/>
  <c r="F205" s="1"/>
  <c r="G205" s="1"/>
  <c r="E117"/>
  <c r="F117" s="1"/>
  <c r="G117" s="1"/>
  <c r="E209"/>
  <c r="F209" s="1"/>
  <c r="G209" s="1"/>
  <c r="E271"/>
  <c r="F271" s="1"/>
  <c r="G271" s="1"/>
  <c r="E372"/>
  <c r="F372" s="1"/>
  <c r="G372" s="1"/>
  <c r="E252"/>
  <c r="F252" s="1"/>
  <c r="G252" s="1"/>
  <c r="E335"/>
  <c r="F335" s="1"/>
  <c r="G335" s="1"/>
  <c r="E339"/>
  <c r="F339" s="1"/>
  <c r="G339" s="1"/>
  <c r="E261"/>
  <c r="F261" s="1"/>
  <c r="G261" s="1"/>
  <c r="E255"/>
  <c r="F255" s="1"/>
  <c r="G255" s="1"/>
  <c r="E403"/>
  <c r="F403" s="1"/>
  <c r="G403" s="1"/>
  <c r="N163" i="32"/>
  <c r="E402" i="19"/>
  <c r="F402" s="1"/>
  <c r="G402" s="1"/>
  <c r="N154" i="32"/>
  <c r="E395" i="19"/>
  <c r="F395" s="1"/>
  <c r="G395" s="1"/>
  <c r="N91" i="32"/>
  <c r="E25" i="19"/>
  <c r="F25" s="1"/>
  <c r="G25" s="1"/>
  <c r="E416"/>
  <c r="F416" s="1"/>
  <c r="G416" s="1"/>
  <c r="E214"/>
  <c r="F214" s="1"/>
  <c r="G214" s="1"/>
  <c r="E181"/>
  <c r="F181" s="1"/>
  <c r="G181" s="1"/>
  <c r="E359"/>
  <c r="F359" s="1"/>
  <c r="G359" s="1"/>
  <c r="E325"/>
  <c r="F325" s="1"/>
  <c r="G325" s="1"/>
  <c r="E257"/>
  <c r="F257" s="1"/>
  <c r="G257" s="1"/>
  <c r="E322"/>
  <c r="F322" s="1"/>
  <c r="G322" s="1"/>
  <c r="E311"/>
  <c r="F311" s="1"/>
  <c r="G311" s="1"/>
  <c r="E345"/>
  <c r="F345" s="1"/>
  <c r="G345" s="1"/>
  <c r="E343"/>
  <c r="F343" s="1"/>
  <c r="G343" s="1"/>
  <c r="E392"/>
  <c r="F392" s="1"/>
  <c r="G392" s="1"/>
  <c r="N64" i="32"/>
  <c r="E141" i="19"/>
  <c r="F141" s="1"/>
  <c r="G141" s="1"/>
  <c r="E193"/>
  <c r="F193" s="1"/>
  <c r="G193" s="1"/>
  <c r="E348"/>
  <c r="F348" s="1"/>
  <c r="G348" s="1"/>
  <c r="E259"/>
  <c r="F259" s="1"/>
  <c r="G259" s="1"/>
  <c r="E377"/>
  <c r="F377" s="1"/>
  <c r="G377" s="1"/>
  <c r="E279"/>
  <c r="F279" s="1"/>
  <c r="G279" s="1"/>
  <c r="E373"/>
  <c r="F373" s="1"/>
  <c r="G373" s="1"/>
  <c r="E326"/>
  <c r="F326" s="1"/>
  <c r="G326" s="1"/>
  <c r="E275"/>
  <c r="F275" s="1"/>
  <c r="G275" s="1"/>
  <c r="E321"/>
  <c r="F321" s="1"/>
  <c r="G321" s="1"/>
  <c r="E327"/>
  <c r="F327" s="1"/>
  <c r="G327" s="1"/>
  <c r="E366"/>
  <c r="F366" s="1"/>
  <c r="G366" s="1"/>
  <c r="E237"/>
  <c r="F237" s="1"/>
  <c r="G237" s="1"/>
  <c r="E405"/>
  <c r="F405" s="1"/>
  <c r="G405" s="1"/>
  <c r="N181" i="32"/>
  <c r="E31" i="19"/>
  <c r="F31" s="1"/>
  <c r="G31" s="1"/>
  <c r="E10"/>
  <c r="F10" s="1"/>
  <c r="G10" s="1"/>
  <c r="E352"/>
  <c r="F352" s="1"/>
  <c r="G352" s="1"/>
  <c r="E382"/>
  <c r="F382" s="1"/>
  <c r="G382" s="1"/>
  <c r="E350"/>
  <c r="F350" s="1"/>
  <c r="G350" s="1"/>
  <c r="E318"/>
  <c r="F318" s="1"/>
  <c r="G318" s="1"/>
  <c r="E333"/>
  <c r="F333" s="1"/>
  <c r="G333" s="1"/>
  <c r="E378"/>
  <c r="F378" s="1"/>
  <c r="G378" s="1"/>
  <c r="E251"/>
  <c r="F251" s="1"/>
  <c r="G251" s="1"/>
  <c r="E258"/>
  <c r="F258" s="1"/>
  <c r="G258" s="1"/>
  <c r="E302"/>
  <c r="F302" s="1"/>
  <c r="G302" s="1"/>
  <c r="E374"/>
  <c r="F374" s="1"/>
  <c r="G374" s="1"/>
  <c r="E406"/>
  <c r="F406" s="1"/>
  <c r="G406" s="1"/>
  <c r="N190" i="32"/>
  <c r="E390" i="19"/>
  <c r="F390" s="1"/>
  <c r="G390" s="1"/>
  <c r="N46" i="32"/>
  <c r="E98" i="19"/>
  <c r="F98" s="1"/>
  <c r="G98" s="1"/>
  <c r="E35"/>
  <c r="F35" s="1"/>
  <c r="G35" s="1"/>
  <c r="E428"/>
  <c r="F428" s="1"/>
  <c r="G428" s="1"/>
  <c r="E427"/>
  <c r="F427" s="1"/>
  <c r="G427" s="1"/>
  <c r="E256"/>
  <c r="F256" s="1"/>
  <c r="G256" s="1"/>
  <c r="E281"/>
  <c r="F281" s="1"/>
  <c r="G281" s="1"/>
  <c r="E346"/>
  <c r="F346" s="1"/>
  <c r="G346" s="1"/>
  <c r="E303"/>
  <c r="F303" s="1"/>
  <c r="G303" s="1"/>
  <c r="E336"/>
  <c r="F336" s="1"/>
  <c r="G336" s="1"/>
  <c r="N100" i="32"/>
  <c r="E396" i="19"/>
  <c r="F396" s="1"/>
  <c r="G396" s="1"/>
  <c r="E22"/>
  <c r="F22" s="1"/>
  <c r="G22" s="1"/>
  <c r="E179"/>
  <c r="F179" s="1"/>
  <c r="G179" s="1"/>
  <c r="E199"/>
  <c r="F199" s="1"/>
  <c r="G199" s="1"/>
  <c r="O1333" i="24"/>
  <c r="P1340" s="1"/>
  <c r="Q1340" s="1"/>
  <c r="P1344" s="1"/>
  <c r="O1171" i="23"/>
  <c r="P1178" s="1"/>
  <c r="Q1178" s="1"/>
  <c r="P1182" s="1"/>
  <c r="O883" i="22"/>
  <c r="P890" s="1"/>
  <c r="Q890" s="1"/>
  <c r="P894" s="1"/>
  <c r="O235" i="35"/>
  <c r="P242" s="1"/>
  <c r="Q242" s="1"/>
  <c r="E347" i="19"/>
  <c r="F347" s="1"/>
  <c r="G347" s="1"/>
  <c r="E330"/>
  <c r="F330" s="1"/>
  <c r="G330" s="1"/>
  <c r="E89"/>
  <c r="F89" s="1"/>
  <c r="G89" s="1"/>
  <c r="E9"/>
  <c r="F9" s="1"/>
  <c r="G9" s="1"/>
  <c r="E83"/>
  <c r="F83" s="1"/>
  <c r="G83" s="1"/>
  <c r="E415"/>
  <c r="F415" s="1"/>
  <c r="G415" s="1"/>
  <c r="E204"/>
  <c r="F204" s="1"/>
  <c r="G204" s="1"/>
  <c r="E219"/>
  <c r="F219" s="1"/>
  <c r="G219" s="1"/>
  <c r="E114"/>
  <c r="F114" s="1"/>
  <c r="G114" s="1"/>
  <c r="E120"/>
  <c r="F120" s="1"/>
  <c r="G120" s="1"/>
  <c r="E223"/>
  <c r="F223" s="1"/>
  <c r="G223" s="1"/>
  <c r="E187"/>
  <c r="F187" s="1"/>
  <c r="G187" s="1"/>
  <c r="E189"/>
  <c r="F189" s="1"/>
  <c r="G189" s="1"/>
  <c r="E329"/>
  <c r="F329" s="1"/>
  <c r="G329" s="1"/>
  <c r="E367"/>
  <c r="F367" s="1"/>
  <c r="G367" s="1"/>
  <c r="E363"/>
  <c r="F363" s="1"/>
  <c r="G363" s="1"/>
  <c r="E276"/>
  <c r="F276" s="1"/>
  <c r="G276" s="1"/>
  <c r="E246"/>
  <c r="F246" s="1"/>
  <c r="G246" s="1"/>
  <c r="E92"/>
  <c r="F92" s="1"/>
  <c r="G92" s="1"/>
  <c r="E94"/>
  <c r="F94" s="1"/>
  <c r="G94" s="1"/>
  <c r="E76"/>
  <c r="F76" s="1"/>
  <c r="G76" s="1"/>
  <c r="E74"/>
  <c r="F74" s="1"/>
  <c r="G74" s="1"/>
  <c r="E73"/>
  <c r="F73" s="1"/>
  <c r="G73" s="1"/>
  <c r="E96"/>
  <c r="F96" s="1"/>
  <c r="G96" s="1"/>
  <c r="E417"/>
  <c r="F417" s="1"/>
  <c r="G417" s="1"/>
  <c r="E182"/>
  <c r="F182" s="1"/>
  <c r="G182" s="1"/>
  <c r="E233"/>
  <c r="F233" s="1"/>
  <c r="G233" s="1"/>
  <c r="E229"/>
  <c r="F229" s="1"/>
  <c r="G229" s="1"/>
  <c r="E234"/>
  <c r="F234" s="1"/>
  <c r="G234" s="1"/>
  <c r="E169"/>
  <c r="F169" s="1"/>
  <c r="G169" s="1"/>
  <c r="E227"/>
  <c r="F227" s="1"/>
  <c r="G227" s="1"/>
  <c r="E213"/>
  <c r="F213" s="1"/>
  <c r="G213" s="1"/>
  <c r="E226"/>
  <c r="F226" s="1"/>
  <c r="G226" s="1"/>
  <c r="E368"/>
  <c r="F368" s="1"/>
  <c r="G368" s="1"/>
  <c r="E354"/>
  <c r="F354" s="1"/>
  <c r="G354" s="1"/>
  <c r="E308"/>
  <c r="F308" s="1"/>
  <c r="G308" s="1"/>
  <c r="E272"/>
  <c r="F272" s="1"/>
  <c r="G272" s="1"/>
  <c r="E299"/>
  <c r="F299" s="1"/>
  <c r="G299" s="1"/>
  <c r="E277"/>
  <c r="F277" s="1"/>
  <c r="G277" s="1"/>
  <c r="E287"/>
  <c r="F287" s="1"/>
  <c r="G287" s="1"/>
  <c r="N10" i="32"/>
  <c r="E386" i="19"/>
  <c r="F386" s="1"/>
  <c r="G386" s="1"/>
  <c r="E80"/>
  <c r="F80" s="1"/>
  <c r="G80" s="1"/>
  <c r="E58"/>
  <c r="F58" s="1"/>
  <c r="G58" s="1"/>
  <c r="E95"/>
  <c r="F95" s="1"/>
  <c r="G95" s="1"/>
  <c r="E54"/>
  <c r="F54" s="1"/>
  <c r="G54" s="1"/>
  <c r="E33"/>
  <c r="F33" s="1"/>
  <c r="G33" s="1"/>
  <c r="E60"/>
  <c r="F60" s="1"/>
  <c r="G60" s="1"/>
  <c r="E104"/>
  <c r="F104" s="1"/>
  <c r="G104" s="1"/>
  <c r="E62"/>
  <c r="F62" s="1"/>
  <c r="G62" s="1"/>
  <c r="E78"/>
  <c r="F78" s="1"/>
  <c r="G78" s="1"/>
  <c r="E423"/>
  <c r="F423" s="1"/>
  <c r="G423" s="1"/>
  <c r="E419"/>
  <c r="F419" s="1"/>
  <c r="G419" s="1"/>
  <c r="E122"/>
  <c r="F122" s="1"/>
  <c r="G122" s="1"/>
  <c r="E176"/>
  <c r="F176" s="1"/>
  <c r="G176" s="1"/>
  <c r="E184"/>
  <c r="F184" s="1"/>
  <c r="G184" s="1"/>
  <c r="E113"/>
  <c r="F113" s="1"/>
  <c r="G113" s="1"/>
  <c r="E110"/>
  <c r="F110" s="1"/>
  <c r="G110" s="1"/>
  <c r="E142"/>
  <c r="F142" s="1"/>
  <c r="G142" s="1"/>
  <c r="E194"/>
  <c r="F194" s="1"/>
  <c r="G194" s="1"/>
  <c r="E165"/>
  <c r="F165" s="1"/>
  <c r="G165" s="1"/>
  <c r="E230"/>
  <c r="F230" s="1"/>
  <c r="G230" s="1"/>
  <c r="E132"/>
  <c r="F132" s="1"/>
  <c r="G132" s="1"/>
  <c r="E207"/>
  <c r="F207" s="1"/>
  <c r="G207" s="1"/>
  <c r="E200"/>
  <c r="F200" s="1"/>
  <c r="G200" s="1"/>
  <c r="E221"/>
  <c r="F221" s="1"/>
  <c r="G221" s="1"/>
  <c r="E242"/>
  <c r="F242" s="1"/>
  <c r="G242" s="1"/>
  <c r="E379"/>
  <c r="F379" s="1"/>
  <c r="G379" s="1"/>
  <c r="E288"/>
  <c r="F288" s="1"/>
  <c r="G288" s="1"/>
  <c r="E248"/>
  <c r="F248" s="1"/>
  <c r="G248" s="1"/>
  <c r="E267"/>
  <c r="F267" s="1"/>
  <c r="G267" s="1"/>
  <c r="E381"/>
  <c r="F381" s="1"/>
  <c r="G381" s="1"/>
  <c r="E278"/>
  <c r="F278" s="1"/>
  <c r="G278" s="1"/>
  <c r="E324"/>
  <c r="F324" s="1"/>
  <c r="G324" s="1"/>
  <c r="E387"/>
  <c r="F387" s="1"/>
  <c r="G387" s="1"/>
  <c r="N19" i="32"/>
  <c r="E36" i="19"/>
  <c r="F36" s="1"/>
  <c r="G36" s="1"/>
  <c r="E16"/>
  <c r="F16" s="1"/>
  <c r="G16" s="1"/>
  <c r="E44"/>
  <c r="F44" s="1"/>
  <c r="G44" s="1"/>
  <c r="E30"/>
  <c r="F30" s="1"/>
  <c r="G30" s="1"/>
  <c r="E82"/>
  <c r="F82" s="1"/>
  <c r="G82" s="1"/>
  <c r="E43"/>
  <c r="F43" s="1"/>
  <c r="G43" s="1"/>
  <c r="E91"/>
  <c r="F91" s="1"/>
  <c r="G91" s="1"/>
  <c r="E101"/>
  <c r="F101" s="1"/>
  <c r="G101" s="1"/>
  <c r="E411"/>
  <c r="F411" s="1"/>
  <c r="G411" s="1"/>
  <c r="E430"/>
  <c r="F430" s="1"/>
  <c r="G430" s="1"/>
  <c r="E134"/>
  <c r="F134" s="1"/>
  <c r="G134" s="1"/>
  <c r="E172"/>
  <c r="F172" s="1"/>
  <c r="G172" s="1"/>
  <c r="E171"/>
  <c r="F171" s="1"/>
  <c r="G171" s="1"/>
  <c r="E162"/>
  <c r="F162" s="1"/>
  <c r="G162" s="1"/>
  <c r="E119"/>
  <c r="F119" s="1"/>
  <c r="G119" s="1"/>
  <c r="E206"/>
  <c r="F206" s="1"/>
  <c r="G206" s="1"/>
  <c r="E222"/>
  <c r="F222" s="1"/>
  <c r="G222" s="1"/>
  <c r="E342"/>
  <c r="F342" s="1"/>
  <c r="G342" s="1"/>
  <c r="E301"/>
  <c r="F301" s="1"/>
  <c r="G301" s="1"/>
  <c r="E369"/>
  <c r="F369" s="1"/>
  <c r="G369" s="1"/>
  <c r="E404"/>
  <c r="F404" s="1"/>
  <c r="G404" s="1"/>
  <c r="N172" i="32"/>
  <c r="E38" i="19"/>
  <c r="F38" s="1"/>
  <c r="G38" s="1"/>
  <c r="E39"/>
  <c r="F39" s="1"/>
  <c r="G39" s="1"/>
  <c r="E88"/>
  <c r="F88" s="1"/>
  <c r="G88" s="1"/>
  <c r="E37"/>
  <c r="F37" s="1"/>
  <c r="G37" s="1"/>
  <c r="E67"/>
  <c r="F67" s="1"/>
  <c r="G67" s="1"/>
  <c r="E433"/>
  <c r="F433" s="1"/>
  <c r="G433" s="1"/>
  <c r="E188"/>
  <c r="F188" s="1"/>
  <c r="G188" s="1"/>
  <c r="E116"/>
  <c r="F116" s="1"/>
  <c r="G116" s="1"/>
  <c r="E167"/>
  <c r="F167" s="1"/>
  <c r="G167" s="1"/>
  <c r="E178"/>
  <c r="F178" s="1"/>
  <c r="G178" s="1"/>
  <c r="E161"/>
  <c r="F161" s="1"/>
  <c r="G161" s="1"/>
  <c r="E157"/>
  <c r="F157" s="1"/>
  <c r="G157" s="1"/>
  <c r="E138"/>
  <c r="F138" s="1"/>
  <c r="G138" s="1"/>
  <c r="E317"/>
  <c r="F317" s="1"/>
  <c r="G317" s="1"/>
  <c r="E249"/>
  <c r="F249" s="1"/>
  <c r="G249" s="1"/>
  <c r="E364"/>
  <c r="F364" s="1"/>
  <c r="G364" s="1"/>
  <c r="E295"/>
  <c r="F295" s="1"/>
  <c r="G295" s="1"/>
  <c r="E320"/>
  <c r="F320" s="1"/>
  <c r="G320" s="1"/>
  <c r="E376"/>
  <c r="F376" s="1"/>
  <c r="G376" s="1"/>
  <c r="E273"/>
  <c r="F273" s="1"/>
  <c r="G273" s="1"/>
  <c r="E328"/>
  <c r="F328" s="1"/>
  <c r="G328" s="1"/>
  <c r="E349"/>
  <c r="F349" s="1"/>
  <c r="G349" s="1"/>
  <c r="E389"/>
  <c r="F389" s="1"/>
  <c r="G389" s="1"/>
  <c r="N37" i="32"/>
  <c r="N127"/>
  <c r="E399" i="19"/>
  <c r="F399" s="1"/>
  <c r="G399" s="1"/>
  <c r="E59"/>
  <c r="F59" s="1"/>
  <c r="G59" s="1"/>
  <c r="E18"/>
  <c r="F18" s="1"/>
  <c r="G18" s="1"/>
  <c r="E102"/>
  <c r="F102" s="1"/>
  <c r="G102" s="1"/>
  <c r="E418"/>
  <c r="F418" s="1"/>
  <c r="G418" s="1"/>
  <c r="E175"/>
  <c r="F175" s="1"/>
  <c r="G175" s="1"/>
  <c r="E216"/>
  <c r="F216" s="1"/>
  <c r="G216" s="1"/>
  <c r="E191"/>
  <c r="F191" s="1"/>
  <c r="G191" s="1"/>
  <c r="E203"/>
  <c r="F203" s="1"/>
  <c r="G203" s="1"/>
  <c r="E111"/>
  <c r="F111" s="1"/>
  <c r="G111" s="1"/>
  <c r="E240"/>
  <c r="F240" s="1"/>
  <c r="G240" s="1"/>
  <c r="E241"/>
  <c r="F241" s="1"/>
  <c r="G241" s="1"/>
  <c r="E306"/>
  <c r="F306" s="1"/>
  <c r="G306" s="1"/>
  <c r="E269"/>
  <c r="F269" s="1"/>
  <c r="G269" s="1"/>
  <c r="E310"/>
  <c r="F310" s="1"/>
  <c r="G310" s="1"/>
  <c r="E353"/>
  <c r="F353" s="1"/>
  <c r="G353" s="1"/>
  <c r="E338"/>
  <c r="F338" s="1"/>
  <c r="G338" s="1"/>
  <c r="E247"/>
  <c r="F247" s="1"/>
  <c r="G247" s="1"/>
  <c r="E270"/>
  <c r="F270" s="1"/>
  <c r="G270" s="1"/>
  <c r="E331"/>
  <c r="F331" s="1"/>
  <c r="G331" s="1"/>
  <c r="E260"/>
  <c r="F260" s="1"/>
  <c r="G260" s="1"/>
  <c r="E365"/>
  <c r="F365" s="1"/>
  <c r="G365" s="1"/>
  <c r="E400"/>
  <c r="F400" s="1"/>
  <c r="G400" s="1"/>
  <c r="N136" i="32"/>
  <c r="E388" i="19"/>
  <c r="F388" s="1"/>
  <c r="G388" s="1"/>
  <c r="N28" i="32"/>
  <c r="E71" i="19"/>
  <c r="F71" s="1"/>
  <c r="G71" s="1"/>
  <c r="E103"/>
  <c r="F103" s="1"/>
  <c r="G103" s="1"/>
  <c r="E412"/>
  <c r="F412" s="1"/>
  <c r="G412" s="1"/>
  <c r="E432"/>
  <c r="F432" s="1"/>
  <c r="G432" s="1"/>
  <c r="E210"/>
  <c r="F210" s="1"/>
  <c r="G210" s="1"/>
  <c r="E283"/>
  <c r="F283" s="1"/>
  <c r="G283" s="1"/>
  <c r="E314"/>
  <c r="F314" s="1"/>
  <c r="G314" s="1"/>
  <c r="E253"/>
  <c r="F253" s="1"/>
  <c r="G253" s="1"/>
  <c r="E282"/>
  <c r="F282" s="1"/>
  <c r="G282" s="1"/>
  <c r="E315"/>
  <c r="F315" s="1"/>
  <c r="G315" s="1"/>
  <c r="E297"/>
  <c r="F297" s="1"/>
  <c r="G297" s="1"/>
  <c r="E243"/>
  <c r="F243" s="1"/>
  <c r="G243" s="1"/>
  <c r="N118" i="32"/>
  <c r="E398" i="19"/>
  <c r="F398" s="1"/>
  <c r="G398" s="1"/>
  <c r="E397"/>
  <c r="F397" s="1"/>
  <c r="G397" s="1"/>
  <c r="N109" i="32"/>
  <c r="E79" i="19"/>
  <c r="F79" s="1"/>
  <c r="G79" s="1"/>
  <c r="E14"/>
  <c r="F14" s="1"/>
  <c r="G14" s="1"/>
  <c r="E65"/>
  <c r="F65" s="1"/>
  <c r="G65" s="1"/>
  <c r="E107"/>
  <c r="F107" s="1"/>
  <c r="G107" s="1"/>
  <c r="E286"/>
  <c r="F286" s="1"/>
  <c r="G286" s="1"/>
  <c r="E298"/>
  <c r="F298" s="1"/>
  <c r="G298" s="1"/>
  <c r="E337"/>
  <c r="F337" s="1"/>
  <c r="G337" s="1"/>
  <c r="E362"/>
  <c r="F362" s="1"/>
  <c r="G362" s="1"/>
  <c r="E356"/>
  <c r="F356" s="1"/>
  <c r="G356" s="1"/>
  <c r="E305"/>
  <c r="F305" s="1"/>
  <c r="G305" s="1"/>
  <c r="E51"/>
  <c r="F51" s="1"/>
  <c r="G51" s="1"/>
  <c r="O217" i="32"/>
  <c r="P224" s="1"/>
  <c r="Q224" s="1"/>
  <c r="P228" s="1"/>
  <c r="F90" i="2"/>
  <c r="F91" s="1"/>
  <c r="N217" i="32" l="1"/>
  <c r="P1346" i="24"/>
  <c r="P1348" s="1"/>
  <c r="P1350" s="1"/>
  <c r="P1352" s="1"/>
  <c r="N4" s="1"/>
  <c r="D8" i="31" s="1"/>
  <c r="F8" s="1"/>
  <c r="N1344" i="24"/>
  <c r="P1184" i="23"/>
  <c r="P1186" s="1"/>
  <c r="P1188" s="1"/>
  <c r="P1190" s="1"/>
  <c r="N4" s="1"/>
  <c r="D7" i="31" s="1"/>
  <c r="F7" s="1"/>
  <c r="N1182" i="23"/>
  <c r="N894" i="22"/>
  <c r="P896"/>
  <c r="P898" s="1"/>
  <c r="P900" s="1"/>
  <c r="P902" s="1"/>
  <c r="N4" s="1"/>
  <c r="N1171" i="23"/>
  <c r="N228" i="32"/>
  <c r="P230"/>
  <c r="P232" s="1"/>
  <c r="P234" s="1"/>
  <c r="P236" s="1"/>
  <c r="N4" s="1"/>
  <c r="D9" i="31" s="1"/>
  <c r="F9" s="1"/>
  <c r="N1333" i="24"/>
  <c r="N883" i="22"/>
  <c r="F92" i="2"/>
  <c r="F93" s="1"/>
  <c r="D6" i="31" l="1"/>
  <c r="F6" s="1"/>
  <c r="G436" i="19"/>
  <c r="G437" s="1"/>
  <c r="G438" l="1"/>
  <c r="G439" s="1"/>
  <c r="G440" s="1"/>
  <c r="N235" i="35"/>
  <c r="G235"/>
  <c r="P238" s="1"/>
  <c r="Q238" s="1"/>
  <c r="P246" s="1"/>
  <c r="P248" l="1"/>
  <c r="P250" s="1"/>
  <c r="N246"/>
  <c r="P252" l="1"/>
  <c r="P254" s="1"/>
  <c r="N4" s="1"/>
  <c r="D10" i="31" s="1"/>
  <c r="F10" l="1"/>
  <c r="D11"/>
  <c r="F11" s="1"/>
  <c r="E22" i="2" s="1"/>
  <c r="H22" l="1"/>
  <c r="E23"/>
  <c r="E59" l="1"/>
  <c r="E63" s="1"/>
  <c r="H23"/>
  <c r="H59" s="1"/>
  <c r="E64" l="1"/>
  <c r="E65" s="1"/>
  <c r="H63"/>
  <c r="H64" s="1"/>
  <c r="D95" s="1"/>
  <c r="D3" s="1"/>
  <c r="E69" l="1"/>
  <c r="H65"/>
  <c r="E70" l="1"/>
  <c r="E71" s="1"/>
  <c r="H69"/>
  <c r="H70" s="1"/>
  <c r="H71" l="1"/>
  <c r="E89"/>
  <c r="E90" l="1"/>
  <c r="G75"/>
  <c r="G76"/>
  <c r="H76" s="1"/>
  <c r="G77" l="1"/>
  <c r="H75"/>
  <c r="E91"/>
  <c r="E92" l="1"/>
  <c r="E93" s="1"/>
  <c r="H77"/>
  <c r="G81" s="1"/>
  <c r="G89"/>
  <c r="G82" l="1"/>
  <c r="H81"/>
  <c r="H82" s="1"/>
  <c r="G90"/>
  <c r="H90" s="1"/>
  <c r="H89"/>
  <c r="G91" l="1"/>
  <c r="G92" l="1"/>
  <c r="H92" s="1"/>
  <c r="H91"/>
  <c r="G93" l="1"/>
  <c r="H93" s="1"/>
  <c r="D2" s="1"/>
</calcChain>
</file>

<file path=xl/comments1.xml><?xml version="1.0" encoding="utf-8"?>
<comments xmlns="http://schemas.openxmlformats.org/spreadsheetml/2006/main">
  <authors>
    <author>Armen Shatveryan</author>
  </authors>
  <commentList>
    <comment ref="B189" author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</commentList>
</comments>
</file>

<file path=xl/comments2.xml><?xml version="1.0" encoding="utf-8"?>
<comments xmlns="http://schemas.openxmlformats.org/spreadsheetml/2006/main">
  <authors>
    <author>Armen Shatveryan</author>
  </authors>
  <commentList>
    <comment ref="B189" author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</commentList>
</comments>
</file>

<file path=xl/comments3.xml><?xml version="1.0" encoding="utf-8"?>
<comments xmlns="http://schemas.openxmlformats.org/spreadsheetml/2006/main">
  <authors>
    <author>Armen Shatveryan</author>
  </authors>
  <commentList>
    <comment ref="B261" author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<sst xmlns="http://schemas.openxmlformats.org/spreadsheetml/2006/main" count="3230" uniqueCount="775">
  <si>
    <t>Ü²Ê²Ð²ÞìÆ  ´²ò²îð²¶Æð</t>
  </si>
  <si>
    <t xml:space="preserve"> ´²ò²îð²¶Æð </t>
  </si>
  <si>
    <t xml:space="preserve">Ü³Ë³Ñ³ßÇíÁ  Ï³½Ùí³Í ¿ Ý»ñÏ³Û³óí³Í Í³í³É³Ã»ñÃÇ ÑÇÙ³Ý íñ³             </t>
  </si>
  <si>
    <t>ÞÇÝ³ñ³ñ³Ï³Ý ³ßË³ï³ÝùÝ»ñÇ ³ñÅ»ùÁ Ñ³ßí³Í ¿ Áëï ßÇÝ³ñ³ñ³Ï³Ý ÝáñÙ³Ý»ñÇ ³ñÅ»ùÇ</t>
  </si>
  <si>
    <t>Ñ³ßí³ñÏÙ³Ý Ï³ñ·Ç, ÐÐ Î³é³í³ñáõÃÛ³Ý ÃÇí. 879-Ü áñáßÙ³Ý 14.07.2011Ã.</t>
  </si>
  <si>
    <t xml:space="preserve">àõÕÕ³ÏÇ Í³Ëë»ñÇ íñ³ Ñ³ßí³ñÏí³Í »Ýª </t>
  </si>
  <si>
    <r>
      <t>ì»ñ³¹Çñ Í³Ëë»ñ</t>
    </r>
    <r>
      <rPr>
        <sz val="10"/>
        <color indexed="9"/>
        <rFont val="Arial Armenian"/>
        <family val="2"/>
      </rPr>
      <t/>
    </r>
  </si>
  <si>
    <t>Þ³ÑáõÛÃ</t>
  </si>
  <si>
    <t>Å³Ù³Ý³Ï³íáñ Ï³éáõÛóÝ»ñ</t>
  </si>
  <si>
    <t>ÎÉÇÙ³Û³Ï³Ý å³ÛÙ³ÝÝ»ñÇ ³½¹»óáõÃÛáõÝ</t>
  </si>
  <si>
    <t>âÝ³Ë³ï»ëí³Í ³ßË³ï³ÝùÝ»ñÇ å³Ñáõëï³ÛÇÝ ÙÇçáóÝ»ñ</t>
  </si>
  <si>
    <t>²í»É³óí³Í ²ñÅ»ùÇ Ð³ñÏ</t>
  </si>
  <si>
    <t>ØÇ³íáñ ·Ý»ñ</t>
  </si>
  <si>
    <t>1. ²ßË³ï³í³ñÓÇ Ñ³ßí³ñÏÁ Ï³ï³ñí³Í ¿ ª</t>
  </si>
  <si>
    <t>1984Ã. ÝáñÙ³ïÇí³ÛÇÝ ³ßË³ï³ï³ñáõÃÛ³Ý ÑÇÙ³Ý íñ³, ÁÝ¹áõÝ»Éáí ßÇÝ³ñ³ñáõÃÛáõÝáõÙ</t>
  </si>
  <si>
    <t>ÏÇñ³é»Éáí Ñ³Ù³å³ï³ëË³Ý Ñ³ßí³ñÏíáÕ ÇÝ¹»ÏëÁ  ª</t>
  </si>
  <si>
    <t xml:space="preserve">2. Ø»ù»Ý³Ý»ñÇ ß³Ñ³·áñÍÙ³Ý Í³Ëë»ñÇ Ñ³ßí³ñÏÁ Ï³ï³ñí³Í ¿ ª </t>
  </si>
  <si>
    <t>1984Ã. ÝáñÙ³ïÇí³ÛÇÝ Í³ËëÇ ÑÇÙ³Ý íñ³</t>
  </si>
  <si>
    <t xml:space="preserve">3. ÜÛáõÃ»ñÇ ³ñÅ»ùÝ»ñÇ Ñ³ßí³ñÏÁ Ï³ï³ñí³Í ¿ ª </t>
  </si>
  <si>
    <t>1984Ã. ÝáñÙ³ïÇí³ÛÇÝ Í³ËëÇ ÑÇÙ³Ý íñ³ ÏÇñ³é»Éáí Ñ»ï»õÛ³É ·áñÍ³ÏÇóÝ»ñÁ ª</t>
  </si>
  <si>
    <t xml:space="preserve">ÝÛáõÃ»ñÇ ï»Õ³÷áËÙ³Ý,(ïñ³Ýëåáñï³ÛÇÝ) Í³Ëë»ñ                            ¶  =                 </t>
  </si>
  <si>
    <t>ÝáñÙ³ïÇíÝ»ñáõí ãÑ³ßí³ñÏíáÕ, (áã ÑÇÙÝ³Ï³Ý) ÝÛáõÃ»ñ                        ¶  =</t>
  </si>
  <si>
    <t>ÝÛáõÃ»ñÇ å³Ñ»ëï³íáñÙ³Ý ¨ Ý³Ë³å³ïñ³ëïÙ³Ý Í³Ëë»ñ                ¶  =</t>
  </si>
  <si>
    <t>Ð²Þì²ðÎàôØ ÀÜ¸àôÜì²Ì ¶Üºð</t>
  </si>
  <si>
    <t>Ð³ßí³ñÏÝ»ñáõÙª û·ï³·áñÍí³Í ßÇÝ³ñ³ñ³Ï³Ý ÝÛáõÃ»ñÇ ¨ å³ïñ³ëïí³ÍùÝ»ñÇ ·Ý»ñÁ ÁÝ¹áõÝí³Í »Ý</t>
  </si>
  <si>
    <t xml:space="preserve">ÐÐ üÇÝ³ÝëÝ»ñÇ Ý³Ë³ñ³ñáõÃÛ³Ý §¶Ü²¶àÚ²òØ²Ü ìºðÈàôÌ²Î²Ü ÆÜüàðØ²òÆàÜ ÎºÜîðàÜ¦ </t>
  </si>
  <si>
    <t>²Ù÷á÷ Ý³Ë³Ñ³ßíÇ ³ñÅ»ùÁ</t>
  </si>
  <si>
    <t>Ñ³½. ¹ñ³Ù</t>
  </si>
  <si>
    <t>²Øöàö Ü²Ê²Ð²ÞÆì</t>
  </si>
  <si>
    <t>Ü³Ë³Ñ³ß. »õ Ñ³ßí³ñÏÝ»ñÇ Ñ³Ù³ñÝ»ñ</t>
  </si>
  <si>
    <t>Ü³Ë³Ñ³ßí³ÛÇÝ ³ñÅ»ùÁ Ñ³½. ¹ñ³Ù</t>
  </si>
  <si>
    <t>ÀÝ¹Ñ³Ýáõñ Ý³Ë³Ñ³ßí³-ÛÇÝ ³ñÅ»ùÁ Ñ³½. ¹ñ³Ù</t>
  </si>
  <si>
    <t>Ð/Ð</t>
  </si>
  <si>
    <t>¶ÉáõËÝ»ñÇ, ûµÛ»ÏïÝ»ñÇ, ³ßË³ï³ÝùÝ»ñÇ »õ Í³Ëë»ñÇ ³Ýí³ÝáõÙÁ</t>
  </si>
  <si>
    <t>³ÛÉ Í³Ëë»ñ</t>
  </si>
  <si>
    <r>
      <t>¶ÈàôÊ 1.</t>
    </r>
    <r>
      <rPr>
        <sz val="9"/>
        <rFont val="Arial Armenian"/>
        <family val="2"/>
      </rPr>
      <t xml:space="preserve"> </t>
    </r>
  </si>
  <si>
    <t>ÞÇÝ³ñ³ñáõÃÛ³Ý ï³ñ³ÍùÇ Ý³Ë³å³ïñ³ëïáõÙ</t>
  </si>
  <si>
    <t>ÀÜ¸²ØºÜÀ ·ÉáõË 1</t>
  </si>
  <si>
    <t>¶ÈàôÊ 2.</t>
  </si>
  <si>
    <t>ÞÇÝ³ñ³ñáõÃÛ³Ý ÑÇÙÝ³Ï³Ý ûµÛ»ÏïÝ»ñ</t>
  </si>
  <si>
    <t>ÀÜ¸²ØºÜÀ ·ÉáõË 2</t>
  </si>
  <si>
    <t>¶ÈàôÊ 3.</t>
  </si>
  <si>
    <t>úÅ³Ý¹³Ï »õ ëå³ë³ñÏáÕ µÝáõÛÃÇ ûµÛ»ÏïÝ»ñ</t>
  </si>
  <si>
    <t>ÀÜ¸²ØºÜÀ ·ÉáõË 3</t>
  </si>
  <si>
    <t>¶ÈàôÊ 4.</t>
  </si>
  <si>
    <t>¾Ý»ñ·áï»ËÝÇÏ³Ï³Ý ïÝï»ëáõÃÛ³Ý ûµÛ»ÏïÝ»ñ</t>
  </si>
  <si>
    <t>ÀÜ¸²ØºÜÀ ·ÉáõË 4</t>
  </si>
  <si>
    <t>¶ÈàôÊ 5.</t>
  </si>
  <si>
    <t>öáË³¹ñ³ÙÇçáóÝ»ñÇ »õ Ï³åÇ ûµÛ»ÏïÝ»ñ</t>
  </si>
  <si>
    <t>ÀÜ¸²ØºÜÀ ·ÉáõË 5</t>
  </si>
  <si>
    <t>¶ÈàôÊ 6.</t>
  </si>
  <si>
    <t>æñ³Ù³ï³Ï³ñ³ñÙ³Ý. ÏáÛáõÕáõ, ç»ñÙ³Ù³ï³Ï³ñ³ñÙ³Ý »õ ·³½³Ù³ï³Ï³ñ³ñÙ³Ý ³ñï³ùÇÝ ó³Ýó»ñ »õ Ï³éáõóí³ÍùÝ»ñ</t>
  </si>
  <si>
    <t>ÀÜ¸²ØºÜÀ ·ÉáõË 6</t>
  </si>
  <si>
    <t>¶ÈàôÊ 7.</t>
  </si>
  <si>
    <t>î³ñ³ÍùÇ µ³ñ»Ï³ñ·áõÙ, Ï³Ý³ã³å³ïáõÙ</t>
  </si>
  <si>
    <t>ÀÜ¸²ØºÜÀ ·ÉáõË 7</t>
  </si>
  <si>
    <t>ÀÝ¹Ñ³ÝáõñÁ 1-7 ·ÉáõË</t>
  </si>
  <si>
    <t>¶ÈàôÊ 8.</t>
  </si>
  <si>
    <t>Ä³Ù³Ý³Ï³íáñ ß»Ýù»ñ »õ Ï³éáõÛóÝ»ñ</t>
  </si>
  <si>
    <t>ÀÜ¸²ØºÜÀ ·ÉáõË 8</t>
  </si>
  <si>
    <t>ÀÝ¹Ñ³ÝáõñÁ 1-8 ·ÉáõË</t>
  </si>
  <si>
    <t>¶ÈàôÊ 9.</t>
  </si>
  <si>
    <t>²ÛÉ ³ßË³ï³ÝùÝ»ñ »õ Í³Ëë»ñ</t>
  </si>
  <si>
    <t>ÀÜ¸²ØºÜÀ ·ÉáõË 9</t>
  </si>
  <si>
    <t>ÀÝ¹Ñ³ÝáõñÁ 1-9 ·ÉáõË</t>
  </si>
  <si>
    <t>¶ÈàôÊ 10.</t>
  </si>
  <si>
    <t>Î³éáõóíáÕ Ó»éÝ³ñÏáõÃÛ³Ý (ÑÇÙÝ³ñÏáõÃÛ³Ý) ïÝûñ»ÝáõÃÛ³Ý (ï»ËÝÇÏ³Ï³Ý ÑëÏáÕáõÃÛ³Ý ·áÛ³å³Ñå³ÝáõÙ »õ Ñ»ÕÇÝ³Ï³ÛÇÝ ÑëÏáÕáõÃÛáõÝ)</t>
  </si>
  <si>
    <t>î»ËÝÇÏ³Ï³Ý ÑëÏáÕáõÃÛáõÝ</t>
  </si>
  <si>
    <t>Ð»ÕÇÝ³Ï³ÛÇÝ ÑëÏáÕáõÃÛáõÝ</t>
  </si>
  <si>
    <t>ÀÜ¸²ØºÜÀ ·ÉáõË 10</t>
  </si>
  <si>
    <t>¶ÈàôÊ 11.</t>
  </si>
  <si>
    <t>Þ³Ñ³·áñÍáÕ Ï³¹ñ»ñÇ Ý³Ë³å³ïñ³ëïáõÙ</t>
  </si>
  <si>
    <t>ÀÜ¸²ØºÜÀ ·ÉáõË 11.</t>
  </si>
  <si>
    <t>¶ÈàôÊ 12.</t>
  </si>
  <si>
    <t>Ü³Ë³·Í³ÛÇÝ »õ Ñ»ï³Ëáõ½³Ï³Ý ³ßË³ï³ÝùÝ»ñ</t>
  </si>
  <si>
    <t>Ü³Ë³·Í³ÛÇÝ ³ßË³ï³ÝùÝ»ñ</t>
  </si>
  <si>
    <t>ö³ñó³ùÝÝáõÃÛáõÝ</t>
  </si>
  <si>
    <t>ÀÜ¸²ØºÜÀ ·ÉáõË 12.</t>
  </si>
  <si>
    <t>ÀÝ¹Ñ³ÝáõñÁ 1-12 ·ÉáõË</t>
  </si>
  <si>
    <t>âÝ³Ë³ï»ëí³Í ³ßË³ï³ÝùÝ»ñÇ »õ Í³Ëë»ñ å³Ñ»ëï³ÛÇÝ ÙÇçáóÝ»ñ</t>
  </si>
  <si>
    <t>ÀÜ¸Ð²ÜàôðÀ</t>
  </si>
  <si>
    <t>²í»É³óí³Í ³ñÅ»ùÇ Ñ³ñÏ</t>
  </si>
  <si>
    <t>ÀÝ¹³Ù»ÝÁ</t>
  </si>
  <si>
    <t>î»Õ³ÛÇÝ Ý³Ë³Ñ³ßÇí 1</t>
  </si>
  <si>
    <t xml:space="preserve"> Ñ³½.    ¹ñ³Ù</t>
  </si>
  <si>
    <t>ØÇ³íáñÇ ³ñÅ»ùÁ</t>
  </si>
  <si>
    <t xml:space="preserve">²ßË-ñÇ ¨ 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</si>
  <si>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</si>
  <si>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</si>
  <si>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</si>
  <si>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</si>
  <si>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</si>
  <si>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</si>
  <si>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 xml:space="preserve">ÀÝ¹Ñ³ÝáõñÁ  </t>
  </si>
  <si>
    <t>ÜÛáõÃ»ñ</t>
  </si>
  <si>
    <t>Í³Ëë»ñÇ ßÇýñÁ</t>
  </si>
  <si>
    <t xml:space="preserve"> ²ßË³ï³ÝùÝ»ñÇ ³Ýí³ÝáõÙÁ</t>
  </si>
  <si>
    <t>â³÷.</t>
  </si>
  <si>
    <t>Ù³ñ¹/               Å³Ù</t>
  </si>
  <si>
    <t>ÁÝ¹Ñ.             Ù/Å</t>
  </si>
  <si>
    <t>éáõµ.</t>
  </si>
  <si>
    <t>ÁÝ¹Ñ.     éáõµ.</t>
  </si>
  <si>
    <t>ÁÝ¹Ñ³-Ýáõñ Ñ.¹.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</si>
  <si>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</si>
  <si>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</si>
  <si>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</si>
  <si>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</si>
  <si>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</si>
  <si>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</si>
  <si>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</si>
  <si>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ÀÜ¸²ØºÜÀ</t>
  </si>
  <si>
    <t>²Û¹ ÃíáõÙ</t>
  </si>
  <si>
    <t xml:space="preserve">²ßË³ï³í³ñÓ  </t>
  </si>
  <si>
    <t>Ø»ù»Ý³Ý»ñÇ ß³Ñ³·áñÍáõÙ</t>
  </si>
  <si>
    <t>+</t>
  </si>
  <si>
    <t xml:space="preserve">ì»ñ³¹Çñ Í³Ëë»ñ </t>
  </si>
  <si>
    <t xml:space="preserve">Þ³ÑáõÛÃ  </t>
  </si>
  <si>
    <t xml:space="preserve">Î³½Ù»ó  </t>
  </si>
  <si>
    <t>ê³ó.Ñ³ï</t>
  </si>
  <si>
    <r>
      <t>² ¹Ç½</t>
    </r>
    <r>
      <rPr>
        <sz val="9"/>
        <rFont val="Arial Armenian"/>
        <family val="2"/>
      </rPr>
      <t xml:space="preserve"> </t>
    </r>
  </si>
  <si>
    <t xml:space="preserve">² ¾É </t>
  </si>
  <si>
    <t>ØÇçÇÝ ³ßË³ï³í³ñÓ</t>
  </si>
  <si>
    <t>¹ñ³Ù</t>
  </si>
  <si>
    <t>Ð³ßí³ñÏÙ³Ý ³ÙÇë</t>
  </si>
  <si>
    <t>Ã</t>
  </si>
  <si>
    <t>ê³ó. Ñ³ïÏ³óáõÙ</t>
  </si>
  <si>
    <t>Ø»ù»Ý³-Ù»Ë³ÝÇ½ÙÇ ß³Ñ³·áñÍÙ³Ý ÇÝ¹»Ïë</t>
  </si>
  <si>
    <t>¶  Ù»ù.ß³Ñ =</t>
  </si>
  <si>
    <t>²ßË³ï³í³ëÓÇ ÇÝ¹»ÏëÁ</t>
  </si>
  <si>
    <r>
      <t>Ø</t>
    </r>
    <r>
      <rPr>
        <b/>
        <sz val="9"/>
        <rFont val="Arial Armenian"/>
        <family val="2"/>
      </rPr>
      <t>Çç</t>
    </r>
    <r>
      <rPr>
        <b/>
        <sz val="10"/>
        <rFont val="Arial Armenian"/>
        <family val="2"/>
      </rPr>
      <t xml:space="preserve"> ²</t>
    </r>
    <r>
      <rPr>
        <b/>
        <vertAlign val="subscript"/>
        <sz val="10"/>
        <rFont val="Arial Armenian"/>
        <family val="2"/>
      </rPr>
      <t>ßË84</t>
    </r>
  </si>
  <si>
    <t>=</t>
  </si>
  <si>
    <t>81,7*1,325</t>
  </si>
  <si>
    <t xml:space="preserve"> =</t>
  </si>
  <si>
    <t>¶ßË.í³ñÓ</t>
  </si>
  <si>
    <t>(ØÇç ²ßË84-102.12)*(C6+1)+102.12)/102.12=</t>
  </si>
  <si>
    <t>²Ùë»Ï³Ý ³ßË³ï³í³ñÓÁ Ï³½ÙáõÙ ¿</t>
  </si>
  <si>
    <t>²ßË³ï³ï³ñáõÃÛ³Ý ÇÝ¹»ÏëÁ</t>
  </si>
  <si>
    <t>¶³ßË.ï³ñ.</t>
  </si>
  <si>
    <r>
      <t>²ßË.í³ñÓ</t>
    </r>
    <r>
      <rPr>
        <b/>
        <sz val="9"/>
        <rFont val="Arial Armenian"/>
        <family val="2"/>
      </rPr>
      <t xml:space="preserve"> / </t>
    </r>
    <r>
      <rPr>
        <sz val="9"/>
        <rFont val="Arial Armenian"/>
        <family val="2"/>
      </rPr>
      <t>173,1</t>
    </r>
  </si>
  <si>
    <t>îáÏáë³ã³Ã»ñ ¨ ·áñÍ³ÏÇóÝ»ñ ÝÛáõÃ»ñÇ íñ³</t>
  </si>
  <si>
    <t xml:space="preserve"> - ÜÛáõÃ»ñÇ ï»Õ³÷áËÙ³Ý Í³Ëë»ñ</t>
  </si>
  <si>
    <t xml:space="preserve">  - ²ÛÉ ÝÛáõÃ»ñÇ ïáÏáë</t>
  </si>
  <si>
    <t xml:space="preserve"> - ä³Ñ»ëï³íáñáõÙ ¨ Ý³Ë³å³ïñ³ëïáõÙ </t>
  </si>
  <si>
    <t>Êáßá¨³óí³Í ÝáñÝ»ñ</t>
  </si>
  <si>
    <t>ì»ñ³¹Çñ Í³Ëë»ñ</t>
  </si>
  <si>
    <t>Ä³Ù³Ý³Ï³íáñ Ï³éáõÛóÝ»ñ ¨ ßÇÝáõÃÛáõÝÝ»ñ</t>
  </si>
  <si>
    <t>ºÕ³Ý³Ï³ÛÇÝ å³ÛÙ³ÝÝ»ñ</t>
  </si>
  <si>
    <t>âÝ³Ë³ï»ëí³Í Í³Ëë»ñ</t>
  </si>
  <si>
    <t>Ñ³ï</t>
  </si>
  <si>
    <t>·ÍÙ</t>
  </si>
  <si>
    <t xml:space="preserve">ØÇ³íáñÇ ³ñÅ»ùÁ  </t>
  </si>
  <si>
    <t>Ընդհամենը</t>
  </si>
  <si>
    <t>ԱԱՀ</t>
  </si>
  <si>
    <t>Ընդհանուրը</t>
  </si>
  <si>
    <t>Շահույթ</t>
  </si>
  <si>
    <t>ÐÐ ¹ñ³Ù</t>
  </si>
  <si>
    <t>âØ</t>
  </si>
  <si>
    <t>ø³Ý³ÏÁ</t>
  </si>
  <si>
    <t>Ì²ì²È²ÂºðÂ Ü²Ê²Ð²ÞÆì</t>
  </si>
  <si>
    <t>02</t>
  </si>
  <si>
    <t>2016 Ã.</t>
  </si>
  <si>
    <t>&lt;&lt;      &gt;&gt;</t>
  </si>
  <si>
    <t xml:space="preserve">½µ³Õí³Í µ³ÝíáñÝ»ñÇ ÙÇçÇÝ ( ³Ùë»Ï³Ý) ³ßË³ï³í³ñÓÁ 2016Ã ÷»ïñí³ñÇ Ñ³Ù³ñ         -  ( ¹ñ³Ù )                                                                                         </t>
  </si>
  <si>
    <r>
      <t>äà²Î-Ç ÏáÕÙÇó Ññ³ï³ñ³Ïí³Í ·Ý»ñÇ  2016 Ã-Ç</t>
    </r>
    <r>
      <rPr>
        <b/>
        <sz val="10"/>
        <rFont val="Arial Armenian"/>
        <family val="2"/>
      </rPr>
      <t xml:space="preserve"> öºîðì²ð ³Ùëí³ / ÃÇí 02 / </t>
    </r>
    <r>
      <rPr>
        <sz val="10"/>
        <rFont val="Arial Armenian"/>
        <family val="2"/>
      </rPr>
      <t>ÇÝýáñÙ³óÇáÝ ï»Õ»Ï³ïáõÇó:</t>
    </r>
  </si>
  <si>
    <t>8-612-7</t>
  </si>
  <si>
    <t>8-525-2</t>
  </si>
  <si>
    <t>²íïáÙ³ï ³Ýç³ïÇãÝ»ñÇ ï»Õ³¹ñáõÙ</t>
  </si>
  <si>
    <t xml:space="preserve">46-39         16-2     ·=1.1  </t>
  </si>
  <si>
    <t>ËÙ</t>
  </si>
  <si>
    <t>8-603-1</t>
  </si>
  <si>
    <t>Éáõë³ïáõ ³é³ëï³ÕÇ</t>
  </si>
  <si>
    <t>ÈáõÙÇÝ»ëó»Ýï³ÛÇÝ É³Ùµ 36 íï</t>
  </si>
  <si>
    <t>8-591-10</t>
  </si>
  <si>
    <t>ºñÏëï»Õ ³Ýç³ïÇã ï»Õ³¹ñáõÙÁ ÷³Ï, å³ïÇ Ù»ç Ñ³Ù³ñ 10², 220ì</t>
  </si>
  <si>
    <t>³Ýç³ïÇã 220ì 10²</t>
  </si>
  <si>
    <t>8-591-8</t>
  </si>
  <si>
    <t>í³ñ¹³Ï 220ì 16²</t>
  </si>
  <si>
    <t>îáõ÷ ³Ýç³ïÇãÝ»ñÇ áõ í³ñ¹³ÏÝ»ñÇ ï»Õ³¹ñÙ³Ý Ñ³Ù³ñ</t>
  </si>
  <si>
    <t>´³ßËÇã ïáõ÷  ¿É»Ïïñ³Éáõë³íáñáõÃÛ³Ý ó³Ýó»ñÇ Ñ³Ù³ñ</t>
  </si>
  <si>
    <t>8-409-3</t>
  </si>
  <si>
    <t>8-521-11</t>
  </si>
  <si>
    <t>äÉ³ëÙ³ë» ¿É. í³Ñ³Ý³Ï  (250x400x100)ÙÙ</t>
  </si>
  <si>
    <t>³íïáÙ³ï ³Ýç³ïÇã »Éù³ÛÇÝ 25 ² ÙÇ³ý³½</t>
  </si>
  <si>
    <t>³íïáÙ³ï ³Ýç³ïÇã Ùáõïù³ÛÇÝ 32 ² »é³ý³½</t>
  </si>
  <si>
    <t xml:space="preserve">Èáõë³¹Çá¹³ÛÇÝ (LED) Éáõë³ïáõ ³é³ëï³ÕÇ, 15íï Ñ½áñ.1100-1250 ÉÙ 
Éáõë³ÛÇÝ Ñáëùáí, IP 44-65 å³ßïå³Ýí³ÍáõÃÛ³Ý ³ëïÇ×³Ýáí 
</t>
  </si>
  <si>
    <t xml:space="preserve">È»¹ Éáõë³ïáõ 15 íï </t>
  </si>
  <si>
    <t xml:space="preserve">Èáõë³¹Çá¹³ÛÇÝ (LED) Éáõë³ïáõ Ï³ËíáÕ ³é³ëï³ÕÝ»ñÇ Ñ³Ù³ñ, 
9íï Ñ½áñ.  600-660 ÉÙ Éáõë³ÛÇÝ Ñáëùáí, IP20-44 å³ßïå³Ýí³ÍáõÃÛ³Ý
³ëïÇ×³Ýáí 
</t>
  </si>
  <si>
    <t xml:space="preserve">È»¹ Éáõë³ïáõ 9 íï </t>
  </si>
  <si>
    <r>
      <t>¾É.áõÅ³ÛÇÝ ³ñÏÕ</t>
    </r>
    <r>
      <rPr>
        <sz val="9"/>
        <rFont val="Times LatRus"/>
        <family val="1"/>
      </rPr>
      <t xml:space="preserve"> ß ÐÏ-100²</t>
    </r>
    <r>
      <rPr>
        <sz val="9"/>
        <rFont val="Arial Armenian"/>
        <family val="2"/>
      </rPr>
      <t xml:space="preserve">
</t>
    </r>
  </si>
  <si>
    <t xml:space="preserve">
äÉ³ëïÙ³ë» ¿É.í³Ñ³Ý³Ï, ã³÷»ñÁ` 250x400x100 ÙÙ, ï»Õ³¹ñíáõÙ ¿ å³ïÇ ËáéáãáõÙ, áñÇ Ù»ç ï»Õ³¹ñíáõÙ »Ý Ùáõïù³ÛÇÝ »é³ý³½ 32²   (1Ñ³ï) ¨ »Éù³ÛÇÝ 25² ÙÇ³ý³½ (10 Ñ³ï)  ³íïáÙ³ï ¿É. ³Ýç³ïÇãÝ»ñ: 
</t>
  </si>
  <si>
    <t xml:space="preserve">
äÉ³ëïÙ³ë» ¿É.í³Ñ³Ý³Ï, ã³÷»ñÁ` 250x400x100 ÙÙ, ï»Õ³¹ñíáõÙ ¿ å³ïÇ ËáéáãáõÙ, áñÇ Ù»ç ï»Õ³¹ñíáõÙ »Ý Ùáõïù³ÛÇÝ »é³ý³½ 32²   (1Ñ³ï) ¨ »Éù³ÛÇÝ 32² ÙÇ³ý³½ ¹Çý»ñ»ÝóÇ³É (ÓÇÎ, ∆Y=30Ù²)  (10Ñ³ï), ³íïáÙ³ï ¿É. ³Ýç³ïÇãÝ»ñ : 
</t>
  </si>
  <si>
    <t xml:space="preserve">Èáõë³¹Çá¹³ÛÇÝ (LED) Éáõë³ïáõ Ï³ËíáÕ ³é³ëï³ÕÝ»ñÇ Ñ³Ù³ñ, 
6íï Ñ½áñ.  350-400 ÉÙ Éáõë³ÛÇÝ Ñáëùáí, IP20-44 å³ßïå³Ýí³ÍáõÃÛ³Ý
³ëïÇ×³Ýáí 
</t>
  </si>
  <si>
    <t xml:space="preserve">È»¹ Éáõë³ïáõ 6 íï </t>
  </si>
  <si>
    <t xml:space="preserve">Èáõë³ïáõ ³é³ëï³ÕÇ ÉÛáõÙ. É³Ùåáí /2 x 36/ íï Ñ½áñ. 
IP20-23 å³ßïå³Ýí³ÍáõÃÛ³Ý ³ëïÇ×³Ýáí
</t>
  </si>
  <si>
    <t xml:space="preserve">Èáõë³ïáõ ³é³ëï³ÕÇ ÉÛáõÙ. É³Ùåáí          
/2 x 18/ íï Ñ½áñ. IP20-23 å³ßïå³Ýí³ÍáõÃÛ³Ý ³ëïÇ×³Ýáí
</t>
  </si>
  <si>
    <t>ÈáõÙÇÝ»ëó»Ýï³ÛÇÝ É³Ùµ 18 íï</t>
  </si>
  <si>
    <t>8-604-1</t>
  </si>
  <si>
    <t xml:space="preserve">Ø³ñïÏáó³ÛÇÝ ÉÇóù³íáñÙ³Ùµ ³ßË³ïáÕ íÃ³ñ³ÛÇÝ Éáõë³¹Çá¹³ÛÇÝ
 (LED) Éáõë³ïáõ (ÏáÙåÉ»Ïï)  8íï Ñ½áñ.
</t>
  </si>
  <si>
    <t>È»¹ Éáõë³ïáõ 8íï, íÃ³ñ³ÛÇÝ</t>
  </si>
  <si>
    <t xml:space="preserve">Ð»ñÙ»ïÇÏ Éáõë³ïáõ ³é³ëï³ÕÇ ÉÛáõÙ. É³Ùåáí          
/2 x 36/ íï Ñ½áñ. IP44-55 å³ßïå³Ýí³ÍáõÃÛ³Ý ³ëïÇ×³Ýáí: 
</t>
  </si>
  <si>
    <t>Ñ»ñÙ»ïÇÏ Éáõë³ïáõ ³é³ëï³ÕÇ</t>
  </si>
  <si>
    <t>8-603-2</t>
  </si>
  <si>
    <t xml:space="preserve">Èáõë³ïáõ ³é³ëï³ÕÇ ÉÛáõÙ. É³Ùåáí          
/4 x 18/ íï Ñ½áñ. IP20-23 å³ßïå³Ýí³ÍáõÃÛ³Ý ³ëïÇ×³Ýáí
</t>
  </si>
  <si>
    <t>8-609-1</t>
  </si>
  <si>
    <t xml:space="preserve">Èáõë³¹Çá¹³ÛÇÝ (LED) Éáõë³ñÓ³Ï 30íï Ñ½áñ.  2250-2700 ÉÙ
Éáõë³ÛÇÝ Ñáëùáí, IP20-44 å³ßïå³Ýí³ÍáõÃÛ³Ý ³ëïÇ×³Ýáí 
</t>
  </si>
  <si>
    <t>È»¹ Éáõë³ñÓ³Ï 30 íï</t>
  </si>
  <si>
    <t>46-57</t>
  </si>
  <si>
    <t>²ÏáëÝ»ñÇ µ³óáõÙÁ  å³ï»ñáõÙ ÙÇÝã¨ 20ÙÙ2 Ù³Ï»ñ»ëáí</t>
  </si>
  <si>
    <t>8-402-2</t>
  </si>
  <si>
    <t>Ñ³Õáñ¹³É³ñ äì-380 2x4ÙÙ2</t>
  </si>
  <si>
    <r>
      <t xml:space="preserve">Ù³ÉáõË  </t>
    </r>
    <r>
      <rPr>
        <sz val="9"/>
        <rFont val="Arial LatRus"/>
        <family val="2"/>
      </rPr>
      <t>ÂÂÃ</t>
    </r>
    <r>
      <rPr>
        <sz val="9"/>
        <rFont val="Arial Armenian"/>
        <family val="2"/>
      </rPr>
      <t>-5x6 ÙÙ2</t>
    </r>
  </si>
  <si>
    <r>
      <t>äÕÝÓ»  Ñ³Õáñ¹³É³ñ` ÷³Ï  É³ñ³ÝóÙ³Ý  ëí³ÕÇ  ï³Ï, äì- 3 x 4ÙÙ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ËÙµ³ÛÇÝ</t>
    </r>
    <r>
      <rPr>
        <sz val="9"/>
        <rFont val="Arial LatRus"/>
        <family val="2"/>
      </rPr>
      <t xml:space="preserve"> (ãðóïïîâûå) </t>
    </r>
    <r>
      <rPr>
        <sz val="9"/>
        <rFont val="Arial Armenian"/>
        <family val="2"/>
      </rPr>
      <t xml:space="preserve">·Í»ñÇ Ñ³Ù³ñ (³ÏáëÇ ÷áñáõÙáí):
 </t>
    </r>
  </si>
  <si>
    <r>
      <t>äÕÝÓ» Ñ³Õáñ¹³É³ñ` ÷³Ï  É³ñ³ÝóÙ³Ý  ëí³ÕÇ  ï³Ï , äì- 3 x 2.5ÙÙ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
 ¿É.Éáõë³ïáõÝ»ñÇ ¨ Ëñáó³Ï³ÛÇÝ í³ñ¹³ÏÝ»ñÇ ëÝÙ³Ý Ñ³Ù³ñ 
(³ÏáëÇ ÷áñáõÙáí) :
</t>
    </r>
  </si>
  <si>
    <r>
      <t>äÕÝÓ»  Ù³ÉáõË ÷³Ï  É³ñ³ÝóÙ³Ý  ëí³ÕÇ  ï³Ï,</t>
    </r>
    <r>
      <rPr>
        <sz val="9"/>
        <rFont val="Arial LatRus"/>
        <family val="2"/>
      </rPr>
      <t xml:space="preserve"> ÂÂÃ</t>
    </r>
    <r>
      <rPr>
        <sz val="9"/>
        <rFont val="Arial Armenian"/>
        <family val="2"/>
      </rPr>
      <t>-5x6 ÙÙ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Ïïñ. 
(³ÏáëÇ ÷áñáõÙáí)
</t>
    </r>
  </si>
  <si>
    <t>8-494-1</t>
  </si>
  <si>
    <t xml:space="preserve">Ì³Ûñ³Ï³É </t>
  </si>
  <si>
    <t>Ì³Ûñ³Ï³É 6 մմ</t>
  </si>
  <si>
    <t>8-472-7</t>
  </si>
  <si>
    <t xml:space="preserve">ÐáÕ³ÝóÙ³Ý åáÕå³ï³ß»ñï å³ï»ñáí 25x4ÙÙ 
</t>
  </si>
  <si>
    <t>åáÕå³ï ß»ñï³íáñ 25x4ÙÙ</t>
  </si>
  <si>
    <t>8-471-1</t>
  </si>
  <si>
    <t xml:space="preserve">ÐáÕ³ÝóÙ³Ý åáÕå³ï³ß»ñï Ëñ³ÙáõÕáí 40x4ÙÙ 
</t>
  </si>
  <si>
    <t xml:space="preserve">ÐáÕ³ÝóÙ³Ý ¿É»Ïïñá¹Ý»ñ åáÕå³ï» ³ÝÏÛáõÝ³ÏÇóä&lt;50x50x5, L-2.5Ù 
</t>
  </si>
  <si>
    <t>åáÕå³ï» ³ÝÏÛáõÝ³Ï 50x50x5</t>
  </si>
  <si>
    <t>8-472-2</t>
  </si>
  <si>
    <t>Ñ³Õáñ¹³ÃÇÃ»Õ</t>
  </si>
  <si>
    <t xml:space="preserve"> ÐáÕ³ÝóÙ³Ý ³Ùñ³Ï  
</t>
  </si>
  <si>
    <t xml:space="preserve">ØÇ³ëï»Õ ¿É.³Ýç³ïÇã, 
ï»Õ³¹ñáõÙÁ ÷³Ï, å³ïÇ Ù»ç, 220í, 6²
</t>
  </si>
  <si>
    <t>³Ýç³ïÇã 220ì 6²</t>
  </si>
  <si>
    <t>Ë³Ùáõï</t>
  </si>
  <si>
    <t xml:space="preserve">²Ùñ³Ý             </t>
  </si>
  <si>
    <r>
      <t xml:space="preserve"> ´»ïáÝ         B-20   </t>
    </r>
    <r>
      <rPr>
        <b/>
        <sz val="8"/>
        <rFont val="Arial Armenian"/>
        <family val="2"/>
      </rPr>
      <t>(ËÙ)</t>
    </r>
  </si>
  <si>
    <t>Ac I</t>
  </si>
  <si>
    <t>A500C</t>
  </si>
  <si>
    <t xml:space="preserve">B-20 </t>
  </si>
  <si>
    <t>ö6-ö8</t>
  </si>
  <si>
    <t>¸Æ²üð²¶Ø²-1</t>
  </si>
  <si>
    <t>ö12-և ավել</t>
  </si>
  <si>
    <t>¸Æ²üð²¶Ø²-2</t>
  </si>
  <si>
    <t>¸Æ²üð²¶Ø²-3</t>
  </si>
  <si>
    <t>¸Æ²üð²¶Ø²-4</t>
  </si>
  <si>
    <t>¸Æ²üð²¶Ø²-5</t>
  </si>
  <si>
    <t>¸Æ²üð²¶Ø²-6</t>
  </si>
  <si>
    <t>¸Æ²üð²¶Ø²-7</t>
  </si>
  <si>
    <t>¸Æ²üð²¶Ø²-8</t>
  </si>
  <si>
    <t>¸Æ²üð²¶Ø²-9</t>
  </si>
  <si>
    <t>¸Æ²üð²¶Ø²-11</t>
  </si>
  <si>
    <t>¸Æ²üð²¶Ø²-10</t>
  </si>
  <si>
    <t>Դիաֆրագմաներ
ՄԱՍՆԱՇԵՆՔ Ա</t>
  </si>
  <si>
    <t>Դիաֆրագմաներ
ՄԱՍՆԱՇԵՆՔ Բ</t>
  </si>
  <si>
    <t>1-ին հարկ</t>
  </si>
  <si>
    <t>2-րդ հարկ</t>
  </si>
  <si>
    <t>Вр-1</t>
  </si>
  <si>
    <t>Փ8</t>
  </si>
  <si>
    <t>Փ4</t>
  </si>
  <si>
    <t>B-15</t>
  </si>
  <si>
    <t xml:space="preserve"> ´»ïáÝ         B-15  (ËÙ)</t>
  </si>
  <si>
    <t>ԾԱԾԿԻ ՈՒԺԵՂԱՑՈՒՄ</t>
  </si>
  <si>
    <t>Դիաֆրագմաներ
ՄԱՍՆԱՇԵՆՔ Գ</t>
  </si>
  <si>
    <t>ÊáñßÇ ÷áñáõÙ µ»ïáÝ»  å³ï»ñáõÙ 260x410x110 ÙÙ ËáñáõÃÛ³Ùµ</t>
  </si>
  <si>
    <t xml:space="preserve">³íïáÙ³ï ³Ýç³ïÇã »Éù³ÛÇÝ 25 ² ÙÇ³ý³½ ¹Çý»ñ»ÝóÇ³É (ÓÇÎ, ∆Y=30Ù²) </t>
  </si>
  <si>
    <t>Êñáó³ÏÇ í³ñ¹³Ï  ÑáÕ³ÝóÙ³Ý Ñå³Ïáí ï»Õ³¹ñáõÙÁ ÷³Ï, å³ïÇ Ù»ç 16², 220ì</t>
  </si>
  <si>
    <t>Ï³Õ³å³ñ</t>
  </si>
  <si>
    <t>ùÙ</t>
  </si>
  <si>
    <t>ï³Ëï³Ï</t>
  </si>
  <si>
    <t>Ñ»ÕáõÛë</t>
  </si>
  <si>
    <t>Ï·</t>
  </si>
  <si>
    <t>¿É»Ïïñá¹</t>
  </si>
  <si>
    <t>µ»ïáÝ B-20</t>
  </si>
  <si>
    <t>ïÝ</t>
  </si>
  <si>
    <t>²Ùñ³Ý A500C</t>
  </si>
  <si>
    <t xml:space="preserve">46-5                  1-5   </t>
  </si>
  <si>
    <t>´»ïáÝ B-15</t>
  </si>
  <si>
    <t xml:space="preserve">ØÇ³ÓáõÛÉ »/µ»ïáÝ» ÑÇÙÝ³ÛÇÝ Ñ»Í³ÝÝ»ñÇ å³ïñ³ëïáõÙ B-20 ¹³ëÇ µ»ïáÝáí  </t>
  </si>
  <si>
    <t>Ì³ÍÏ»ñÇ áõÅ»Õ³óáõÙ ÙÇ³ÓáõÛÉ »/µ»ïáÝáí í»ñ¨Çó (³Ùñ³ÝÝ»ñÇñ ï»Õ³¹ñáõÙáí) +3.30 ¨ +6.60 ÝÇß»ñáõÙ B-15 ¹³ëÇ µ»ïáÝáí</t>
  </si>
  <si>
    <t>²Ùñ³Ý Ac I ö8</t>
  </si>
  <si>
    <t>6-160     15-1
¶.1=1.15
¶.2=1.25</t>
  </si>
  <si>
    <r>
      <t xml:space="preserve">СНиП IV-2-82  N46 ÄáÕáí³ÍáõÇ ï»ËÝÇÏ³Ï³Ý Ù³ëÇ 1.12 Ï»ïÇ Ñ³Ù³Ó³ÛÝ í»ñ³Ï³éáõóíáÕ Ï³éáõÛóÝ»ñáõÙ Ýáñ ÏáÝëïñáõÏóÇ³Ý»ñ Çñ³Ï³Ý³óÝ»ÉÇë  ÏÇñ³éí»É »Ý  ·áñÍ³ùÇÏóÝ»ñ ³ßË³ï³í³ñÓÇÝ  </t>
    </r>
    <r>
      <rPr>
        <b/>
        <i/>
        <sz val="10"/>
        <rFont val="Arial Armenian"/>
        <family val="2"/>
      </rPr>
      <t>¶.1=1.15</t>
    </r>
    <r>
      <rPr>
        <i/>
        <sz val="10"/>
        <rFont val="Arial Armenian"/>
        <family val="2"/>
      </rPr>
      <t xml:space="preserve"> ¨ Ù»ù»Ý³Ý»ñÇ ß³Ñ³·áñÍÙ³ÝÁ </t>
    </r>
    <r>
      <rPr>
        <b/>
        <i/>
        <sz val="10"/>
        <rFont val="Arial Armenian"/>
        <family val="2"/>
      </rPr>
      <t>¶.2=1.25</t>
    </r>
  </si>
  <si>
    <t>²Ùñ³Ý³ÛÇÝ ó³Ýó Вр-I ö4</t>
  </si>
  <si>
    <t>²ñÅ»ùÁ      (Ñ³½. ¹ñ³Ù)</t>
  </si>
  <si>
    <t>ÀÝ¹Ñ³ÝáõñÁ</t>
  </si>
  <si>
    <t>ÐÐ</t>
  </si>
  <si>
    <t>²ßË³ï³ÝùÝ»ñÇ ³Ýí³ÝáõÙÁ</t>
  </si>
  <si>
    <t>ë³ñù³-íáñáõÙ</t>
  </si>
  <si>
    <t>î»Õ³ÛÇÝ Ý³Ë³Ñ³ßÇí 2</t>
  </si>
  <si>
    <t>î»Õ³ÛÇÝ Ý³Ë³Ñ³ßÇí 3</t>
  </si>
  <si>
    <r>
      <rPr>
        <b/>
        <sz val="12"/>
        <rFont val="Arial Armenian"/>
        <family val="2"/>
      </rPr>
      <t>¸åñáóÇ</t>
    </r>
    <r>
      <rPr>
        <b/>
        <sz val="10"/>
        <rFont val="Arial Armenian"/>
        <family val="2"/>
      </rPr>
      <t xml:space="preserve"> </t>
    </r>
    <r>
      <rPr>
        <b/>
        <sz val="12"/>
        <rFont val="Arial Armenian"/>
        <family val="2"/>
      </rPr>
      <t>"´" Ù³ëÝ³ß»ÝùÇ</t>
    </r>
    <r>
      <rPr>
        <b/>
        <sz val="10"/>
        <rFont val="Arial Armenian"/>
        <family val="2"/>
      </rPr>
      <t xml:space="preserve">
áõÅ»Õ³óÙ³Ý, Ñ³Ù³ßÇÝ³ñ³ñ³Ï³Ý ¨ ßÇÝ. ÙáÝï³Å³ÛÇÝ ³ßË³ï³ÝùÝ»ñ</t>
    </r>
  </si>
  <si>
    <r>
      <rPr>
        <b/>
        <sz val="12"/>
        <rFont val="Arial Armenian"/>
        <family val="2"/>
      </rPr>
      <t>¸åñáóÇ</t>
    </r>
    <r>
      <rPr>
        <b/>
        <sz val="10"/>
        <rFont val="Arial Armenian"/>
        <family val="2"/>
      </rPr>
      <t xml:space="preserve"> </t>
    </r>
    <r>
      <rPr>
        <b/>
        <sz val="12"/>
        <rFont val="Arial Armenian"/>
        <family val="2"/>
      </rPr>
      <t>"²" Ù³ëÝ³ß»ÝùÇ</t>
    </r>
    <r>
      <rPr>
        <b/>
        <sz val="10"/>
        <rFont val="Arial Armenian"/>
        <family val="2"/>
      </rPr>
      <t xml:space="preserve">
áõÅ»Õ³óÙ³Ý, Ñ³Ù³ßÇÝ³ñ³ñ³Ï³Ý ¨ ßÇÝ. ÙáÝï³Å³ÛÇÝ ³ßË³ï³ÝùÝ»ñ</t>
    </r>
  </si>
  <si>
    <r>
      <rPr>
        <b/>
        <sz val="12"/>
        <rFont val="Arial Armenian"/>
        <family val="2"/>
      </rPr>
      <t>¸åñáóÇ</t>
    </r>
    <r>
      <rPr>
        <b/>
        <sz val="10"/>
        <rFont val="Arial Armenian"/>
        <family val="2"/>
      </rPr>
      <t xml:space="preserve"> </t>
    </r>
    <r>
      <rPr>
        <b/>
        <sz val="12"/>
        <rFont val="Arial Armenian"/>
        <family val="2"/>
      </rPr>
      <t>"¶" Ù³ëÝ³ß»ÝùÇ</t>
    </r>
    <r>
      <rPr>
        <b/>
        <sz val="10"/>
        <rFont val="Arial Armenian"/>
        <family val="2"/>
      </rPr>
      <t xml:space="preserve">
áõÅ»Õ³óÙ³Ý, Ñ³Ù³ßÇÝ³ñ³ñ³Ï³Ý ¨ ßÇÝ. ÙáÝï³Å³ÛÇÝ ³ßË³ï³ÝùÝ»ñ</t>
    </r>
  </si>
  <si>
    <r>
      <t xml:space="preserve">** СНиП IV-2-82  N46 ÄáÕáí³ÍáõÇ ï»ËÝÇÏ³Ï³Ý Ù³ëÇ 1.12 Ï»ïÇ Ñ³Ù³Ó³ÛÝ í»ñ³Ï³éáõóíáÕ Ï³éáõÛóÝ»ñáõÙ Ýáñ ÏáÝëïñáõÏóÇ³Ý»ñ Çñ³Ï³Ý³óÝ»ÉÇë  ÏÇñ³éí»É »Ý  ·áñÍ³ùÇÏóÝ»ñ ³ßË³ï³í³ñÓÇÝ  </t>
    </r>
    <r>
      <rPr>
        <b/>
        <i/>
        <sz val="10"/>
        <rFont val="Arial Armenian"/>
        <family val="2"/>
      </rPr>
      <t>¶.1=1.15</t>
    </r>
    <r>
      <rPr>
        <i/>
        <sz val="10"/>
        <rFont val="Arial Armenian"/>
        <family val="2"/>
      </rPr>
      <t xml:space="preserve"> ¨ Ù»ù»Ý³Ý»ñÇ ß³Ñ³·áñÍÙ³ÝÁ </t>
    </r>
    <r>
      <rPr>
        <b/>
        <i/>
        <sz val="10"/>
        <rFont val="Arial Armenian"/>
        <family val="2"/>
      </rPr>
      <t>¶.2=1.25</t>
    </r>
  </si>
  <si>
    <t>¸äðàòÆ "², ´, ¶"  Ø²êÜ²ÞÜøºðÆ æð²Ø²î²Î²ð²ðàôØ ¨ ÎàÚàôÔÆ</t>
  </si>
  <si>
    <t>î»Õ³ÛÇÝ Ý³Ë³Ñ³ßÇí 4</t>
  </si>
  <si>
    <t>16-78            9-1</t>
  </si>
  <si>
    <t>ËáÕáí³Ï d=25ÙÙ</t>
  </si>
  <si>
    <t>16-77            9-1</t>
  </si>
  <si>
    <t>Ø»ï³Õ³åÉ³ëï» ËáÕáí³ÏÇ ï»Õ³¹ñáõÙ d=20ÙÙ</t>
  </si>
  <si>
    <t>ËáÕáí³Ï d=20ÙÙ</t>
  </si>
  <si>
    <t>Ø»ï³Õ³åÉ³ëï» ËáÕáí³ÏÇ ï»Õ³¹ñáõÙ d=15ÙÙ</t>
  </si>
  <si>
    <t>ËáÕáí³Ï d=15ÙÙ</t>
  </si>
  <si>
    <t xml:space="preserve">16-154  12-1-3  </t>
  </si>
  <si>
    <t>É³ïáõÝ» íÇÝïÇÉ d=25ÙÙ</t>
  </si>
  <si>
    <t>È³ïáõÝ» íÇÝïÇÉÇ ï»Õ³¹ñáõÙ d=25ÙÙ</t>
  </si>
  <si>
    <t>È³ïáõÝ» íÇÝïÇÉÇ ï»Õ³¹ñáõÙ d=20ÙÙ</t>
  </si>
  <si>
    <t>È³ïáõÝ» íÇÝïÇÉÇ ï»Õ³¹ñáõÙ d=15ÙÙ</t>
  </si>
  <si>
    <t xml:space="preserve">17-49        </t>
  </si>
  <si>
    <t>Èí³ó³ñ³ÝÇ çñÇ Íáñ³Ï ï»Õ³¹ñáõÙ</t>
  </si>
  <si>
    <t>Íáñ³Ï Ë³ñÝÇã</t>
  </si>
  <si>
    <t>Ø»ï³ÉáÙÉ³ëï» Ó¨³íáñ Ù³ë»ñ</t>
  </si>
  <si>
    <t xml:space="preserve">22-399            27-3 </t>
  </si>
  <si>
    <t>ï»Õ</t>
  </si>
  <si>
    <t>åáÕå.ËáÕáí³Ï</t>
  </si>
  <si>
    <t>Ù</t>
  </si>
  <si>
    <t xml:space="preserve">ØÇ³óáõÙ ·áÛáõÃÛáõÝ áõÝ»óáÕ ó³ÝóÇÝ </t>
  </si>
  <si>
    <t>46-72           22-4</t>
  </si>
  <si>
    <t>µ»ïáÝ</t>
  </si>
  <si>
    <t>³Ùñ³Ý</t>
  </si>
  <si>
    <t>Ù»Ë</t>
  </si>
  <si>
    <t>Ì³ÍÏÇ ë³É»ñáõÙ ¨ å³ï»ñáõÙ ³Ýóù»ñÇ µ³óáõÙ 18 ï»Õ</t>
  </si>
  <si>
    <t>´³óí³Í ³Ýóù»ñÇ Éó³÷³ÏáõÙ µ»ïáÝáí ï»Õ</t>
  </si>
  <si>
    <t>µ»ïáÝ B-15</t>
  </si>
  <si>
    <t>22-117               8-1</t>
  </si>
  <si>
    <t xml:space="preserve">äáÉÇ»ÃÇÉ»Ý» äìÊ ïÇåÇ ËáÕáí³ÏÝ»ñÇ ï»Õ³¹ñáõÙ ¨ ÷áñÓ³ñÏáõÙ d=50ÙÙ </t>
  </si>
  <si>
    <t>22-119                8-3</t>
  </si>
  <si>
    <t xml:space="preserve">äáÉÇ»ÃÇÉ»Ý» äìÊ ïÇåÇ ËáÕáí³ÏÝ»ñÇ ï»Õ³¹ñáõÙ ¨ ÷áñÓ³ñÏáõÙ d=100ÙÙ </t>
  </si>
  <si>
    <t xml:space="preserve">äìÊ ïÇåÇ ËáÕáí³Ï d=50ÙÙ </t>
  </si>
  <si>
    <t xml:space="preserve">äìÊ ïÇåÇ ËáÕáí³Ï d=100ÙÙ </t>
  </si>
  <si>
    <t>¼áõ·³ñ³Ý³ÏáÝùÇ ï»Õ³¹ñáõÙ µ³ùáí</t>
  </si>
  <si>
    <t>Éñ³Ï³½Ù</t>
  </si>
  <si>
    <t xml:space="preserve">¼áõ·³ñ³Ý³ÏáÝùÇ ï»Õ³¹ñáõÙ µ³ùáí </t>
  </si>
  <si>
    <t xml:space="preserve">Î»ñ³ÙÇÏ³Ï³Ý Éí³ó³ñ³ÝÝ»ñÇ ï»Õ³¹ñáõÙ ëÇýáÝáí </t>
  </si>
  <si>
    <t>ëÇýáÝ</t>
  </si>
  <si>
    <t>ßáõÏ³</t>
  </si>
  <si>
    <t>äáÉÇ¿ÃÇÉ»Ý» ëïáõ·ÇãÇ ï»Õ³¹ñáõÙ d=100ÙÙ</t>
  </si>
  <si>
    <t xml:space="preserve">äáÉÇ¿ÃÇÉ»Ý» ëïáõ·ÇãÇ ï»Õ³¹ñáõÙ </t>
  </si>
  <si>
    <t>äáÉÇ»ÃÇÉ»Ý» Ó¨³íáñ Ù³ë»ñ</t>
  </si>
  <si>
    <t>23-155                     22-1</t>
  </si>
  <si>
    <t>³í³½ µÝ³Ï³Ý</t>
  </si>
  <si>
    <t>ØÇ³óáõÙ ·áÛáõÃÛáõÝ áõÝ»óáÕ ÏáÛáõÕ³·ÍÇÝ</t>
  </si>
  <si>
    <t>Ì³ÍÏÇ ë³É»ñáõÙ ¨ å³ï»ñáõÙ ³Ýóù»ñÇ µ³óáõÙ 6 ï»Õ</t>
  </si>
  <si>
    <t>¶»Û½»ñÇ ï»Õ³¹ñáõÙ óÝóáõÕáí</t>
  </si>
  <si>
    <t>¶»Û½»ñ óÝóáõÕáí</t>
  </si>
  <si>
    <t>ØÇ½³ñ³Ý å³ïÇ íñ³  ï»Õ³¹ñáÕ, Íáñ³Ïáí</t>
  </si>
  <si>
    <t>ØÇ½³ñ³Ý</t>
  </si>
  <si>
    <t>É³ïáõÝ» íÇÝïÇÉ d=20ÙÙ</t>
  </si>
  <si>
    <t>É³ïáõÝ» íÇÝïÇÉ d=15ÙÙ</t>
  </si>
  <si>
    <t>Éá·Ýáó</t>
  </si>
  <si>
    <t>²ÏñÇÉ» ÉáÕ³ËóÇÏÇ ï³Ï¹Çñ</t>
  </si>
  <si>
    <t>17-75(-77)             5-1
ßáõÏ³</t>
  </si>
  <si>
    <t xml:space="preserve">17-28    
ßáõÏ³       </t>
  </si>
  <si>
    <t>17-8(9)          1-2
ßáõÏ³</t>
  </si>
  <si>
    <t>17-57
ßáõÏ³</t>
  </si>
  <si>
    <t>46-88             26-4</t>
  </si>
  <si>
    <t>46-124     32-3</t>
  </si>
  <si>
    <t>ö³Ûï» ¹éÝ»ñÇ ³å³ÙáÝï³ÅáõÙ ß»åáõÃÛáõÝÝ»ñÇ ù³Ý¹áõÙáí</t>
  </si>
  <si>
    <t>46-122        32-1</t>
  </si>
  <si>
    <t>ö³Ûï» å³ïáõÑ³ÝÝ»ñÇ ³å³ÙáÝï³ÅáõÙ ¨ Çñ»Ýó å³ïáõÑ³Ý³·á·»ñÇ ù³Ý¹áõÙ</t>
  </si>
  <si>
    <t>46-80
ÏÇé</t>
  </si>
  <si>
    <t>ä³ïáõÑ³ÝÝ»ñÇ ß³ñí³ÍùÇ ù³Ý¹áõÙ</t>
  </si>
  <si>
    <t>46-103       30-3</t>
  </si>
  <si>
    <t>Ø³Ýñ³ï³Ëï³ÏÇó Ñ³ï³ÏÝ»ñÇ ù³Ý¹áõÙ</t>
  </si>
  <si>
    <t>Øá½³ÇÏ Ñ³ï³ÏÝ»ñÇ ù³Ý¹áõÙ</t>
  </si>
  <si>
    <t>46-109           31-2</t>
  </si>
  <si>
    <t>Î»ñ³ÙÇÏ³Ï³Ý ë³ÉÇÏÝ»ñÇó Ñ³ï³ÏÝ»ñÇ ù³Ý¹áõÙ</t>
  </si>
  <si>
    <t>ò/³ Ñ³ñÃ÷óÝáÕ ß»ñïÇ ù³Ý¹áõÙ</t>
  </si>
  <si>
    <t>46-102                   30-2</t>
  </si>
  <si>
    <t>´»Ù³Ñ³ñÃ³ÏÇ ï³Ëï³Ï³Ù³ÍÇ ù³Ý¹áõÙ</t>
  </si>
  <si>
    <t>´»Ù³Ñ³ñÃ³ÏÇ ÷³Ûï» Ñ»Í³ÝÝ»ñÇ ù³Ý¹áõÙ</t>
  </si>
  <si>
    <t>10-70                      11-1
·=0.8</t>
  </si>
  <si>
    <t>è18-2-´        êàôêÜ        18-1-µ</t>
  </si>
  <si>
    <t>Ï-ï</t>
  </si>
  <si>
    <t>ú¹³÷áËÇãÝ»ñÇ ³å³ÙáÝï³ÅáõÙ ¨ å³Ñ»ëï³íáñáõÙ</t>
  </si>
  <si>
    <t>è14-321</t>
  </si>
  <si>
    <t>²é³ëï³ÕÇ Ñ³ñ¹³ñí³Í Ù³Ï»ñ¨áõÛÃÇ   ù³Ý¹áõÙ</t>
  </si>
  <si>
    <t>46-98                     28-4</t>
  </si>
  <si>
    <t>î³ÝÇùÇ ³ëµáßÇý»ñÇó Í³ÍÏáõÛÃÇ  ù³Ý¹áõÙ</t>
  </si>
  <si>
    <t>÷³Ûï./µéÝ³ÓáÕ</t>
  </si>
  <si>
    <t>ó»Ù»Ýï</t>
  </si>
  <si>
    <t>7-735                 58-1
ÏÇé.
·1=0.6
·2=0.7</t>
  </si>
  <si>
    <t>46-82      24-2</t>
  </si>
  <si>
    <t>ÜÏáõÕÇ ÙáõïùÇ »/µ Í³ÍÏÇ ù³Ý¹áõÙ</t>
  </si>
  <si>
    <t>46-78       23-3</t>
  </si>
  <si>
    <t>¸Ç³ýñ³·Ù³Ý»ñÇ ÑÇÙù»ñÇ Çñ³Ï³Ý³óÙ³Ý Ñ³Ù³ñ µ»ïáÝÇ ù³Ý¹áõÙ</t>
  </si>
  <si>
    <t>Ø»ï³ÉáåÉ³ï» ÏñÏÝ³ß»ñï ³å³Ï»÷³Ã»Ãáí, ëåÇï³Ï ÷»ÕÏ»ñáí å³ïáõÑ³ÝÝ»ñÇ ï»Õ³¹ñáõÙ`÷³Ï Ù³ë</t>
  </si>
  <si>
    <t>è7-51          ·= 0.8</t>
  </si>
  <si>
    <t xml:space="preserve">äÉ³ëïÇÏ å³ïáõÑ³Ý³·á·                                                                                                                         </t>
  </si>
  <si>
    <t>äÉ³ëïÇÏ å³ïáõÑ³Ý³·á·»ñÇ ï»Õ³¹ñáõÙ 2.75 x 0.2 ÙÙ ã³÷»ñÇ 32 Ñ³ï</t>
  </si>
  <si>
    <t>äÉ³ëïÇÏ å³ïáõÑ³Ý³·á·»ñÇ ï»Õ³¹ñáõÙ 2.75 x 0.2 ÙÙ ã³÷»ñÇ 37 Ñ³ï</t>
  </si>
  <si>
    <t>äÉ³ëïÇÏ å³ïáõÑ³Ý³·á·»ñÇ ï»Õ³¹ñáõÙ 1.25 x 0.2 ÙÙ ã³÷»ñÇ 6 Ñ³ï</t>
  </si>
  <si>
    <t>äÉ³ëïÇÏ å³ïáõÑ³Ý³·á·»ñÇ ï»Õ³¹ñáõÙ 1.25 x 0.2 ÙÙ ã³÷»ñÇ 9 Ñ³ï</t>
  </si>
  <si>
    <t>äÉ³ëïÇÏ å³ïáõÑ³Ý³·á·»ñÇ ï»Õ³¹ñáõÙ 2.75 x 0.2 ÙÙ ã³÷»ñÇ 17 Ñ³ï</t>
  </si>
  <si>
    <t>10-107                20-3</t>
  </si>
  <si>
    <t>È³ÙÇÝ³óí³Í Ø¸ü áí ¹áõé</t>
  </si>
  <si>
    <r>
      <t xml:space="preserve">Ø»ï³ÉáåÉ³ëï» ÏñÏÝ³ß»ñï ³å³Ï»÷³Ã»Ãáí, ëåÇï³Ï ÷»ÕÏ»ñáí, ¹éÝ»ñÇ </t>
    </r>
    <r>
      <rPr>
        <b/>
        <sz val="9"/>
        <rFont val="Arial Armenian"/>
        <family val="2"/>
      </rPr>
      <t>µ³óíáÕ Ù³ë</t>
    </r>
    <r>
      <rPr>
        <sz val="9"/>
        <rFont val="Arial Armenian"/>
        <family val="2"/>
      </rPr>
      <t xml:space="preserve"> </t>
    </r>
    <r>
      <rPr>
        <b/>
        <sz val="9"/>
        <rFont val="Arial Armenian"/>
        <family val="2"/>
      </rPr>
      <t>/¸-2/1.15x2.8</t>
    </r>
  </si>
  <si>
    <r>
      <t xml:space="preserve">Ø»ï³ÉáåÉ³ëï» ÏñÏÝ³ß»ñï ³å³Ï»÷³Ã»Ãáí, ëåÇï³Ï ÷»ÕÏ»ñáí ¹éÝ»ñÇ </t>
    </r>
    <r>
      <rPr>
        <b/>
        <sz val="9"/>
        <rFont val="Arial Armenian"/>
        <family val="2"/>
      </rPr>
      <t>÷³Ï Ù³ë</t>
    </r>
    <r>
      <rPr>
        <sz val="9"/>
        <rFont val="Arial Armenian"/>
        <family val="2"/>
      </rPr>
      <t xml:space="preserve"> </t>
    </r>
    <r>
      <rPr>
        <b/>
        <sz val="9"/>
        <rFont val="Arial Armenian"/>
        <family val="2"/>
      </rPr>
      <t>/¸-2/1.15x2.8</t>
    </r>
  </si>
  <si>
    <r>
      <t xml:space="preserve">Ø»ï³ÉáåÉ³ëï» ÏñÏÝ³ß»ñï ³å³Ï»÷³Ã»Ãáí, ëåÇï³Ï ÷»ÕÏ»ñáí¹éÝ»ñÇ </t>
    </r>
    <r>
      <rPr>
        <b/>
        <sz val="9"/>
        <rFont val="Arial Armenian"/>
        <family val="2"/>
      </rPr>
      <t>µ³óíáÕ Ù³ë</t>
    </r>
    <r>
      <rPr>
        <sz val="9"/>
        <rFont val="Arial Armenian"/>
        <family val="2"/>
      </rPr>
      <t xml:space="preserve"> </t>
    </r>
    <r>
      <rPr>
        <b/>
        <sz val="9"/>
        <rFont val="Arial Armenian"/>
        <family val="2"/>
      </rPr>
      <t>/¸-3/3x2.8</t>
    </r>
  </si>
  <si>
    <r>
      <t xml:space="preserve">Ø»ï³ÉáåÉ³ëï» ÏñÏÝ³ß»ñï ³å³Ï»÷³Ã»Ãáí, ëåÇï³Ï ÷»ÕÏ»ñáí ¹éÝ»ñÇ </t>
    </r>
    <r>
      <rPr>
        <b/>
        <sz val="9"/>
        <rFont val="Arial Armenian"/>
        <family val="2"/>
      </rPr>
      <t>÷³Ï Ù³ë</t>
    </r>
    <r>
      <rPr>
        <sz val="9"/>
        <rFont val="Arial Armenian"/>
        <family val="2"/>
      </rPr>
      <t xml:space="preserve"> </t>
    </r>
    <r>
      <rPr>
        <b/>
        <sz val="9"/>
        <rFont val="Arial Armenian"/>
        <family val="2"/>
      </rPr>
      <t>/¸-3/3x2.8</t>
    </r>
  </si>
  <si>
    <r>
      <t xml:space="preserve">Ø»ï³ÉáåÉ³ëï» ÏñÏÝ³ß»ñï ³å³Ï»÷³Ã»Ãáí, ëåÇï³Ï ÷»ÕÏ»ñáí ¹éÝ»ñÇ </t>
    </r>
    <r>
      <rPr>
        <b/>
        <sz val="9"/>
        <rFont val="Arial Armenian"/>
        <family val="2"/>
      </rPr>
      <t>µ³óíáÕ Ù³ë</t>
    </r>
    <r>
      <rPr>
        <sz val="9"/>
        <rFont val="Arial Armenian"/>
        <family val="2"/>
      </rPr>
      <t xml:space="preserve"> </t>
    </r>
    <r>
      <rPr>
        <b/>
        <sz val="9"/>
        <rFont val="Arial Armenian"/>
        <family val="2"/>
      </rPr>
      <t>/¸-2/1.15x2.8</t>
    </r>
  </si>
  <si>
    <r>
      <t xml:space="preserve">Ø»ï³ÉáåÉ³ëï» ÏñÏÝ³ß»ñï ³å³Ï»÷³Ã»Ãáí, ëåÇï³Ï ÷»ÕÏ»ñáí ¹éÝ»ñÇ </t>
    </r>
    <r>
      <rPr>
        <b/>
        <sz val="9"/>
        <rFont val="Arial Armenian"/>
        <family val="2"/>
      </rPr>
      <t>µ³óíáÕ Ù³ë</t>
    </r>
    <r>
      <rPr>
        <sz val="9"/>
        <rFont val="Arial Armenian"/>
        <family val="2"/>
      </rPr>
      <t xml:space="preserve"> </t>
    </r>
    <r>
      <rPr>
        <b/>
        <sz val="9"/>
        <rFont val="Arial Armenian"/>
        <family val="2"/>
      </rPr>
      <t>/¸-3/3x2.8</t>
    </r>
  </si>
  <si>
    <r>
      <t xml:space="preserve">Ø»ï³ÉáåÉ³ëï», åÉ³ëïÇÏ» »ñ»ëáí, ëåÇï³Ï ÷»ÕÏ»ñáí ¹éÝ»ñÇ </t>
    </r>
    <r>
      <rPr>
        <b/>
        <sz val="9"/>
        <rFont val="Arial Armenian"/>
        <family val="2"/>
      </rPr>
      <t>µ³óíáÕ Ù³ë</t>
    </r>
    <r>
      <rPr>
        <sz val="9"/>
        <rFont val="Arial Armenian"/>
        <family val="2"/>
      </rPr>
      <t xml:space="preserve"> </t>
    </r>
    <r>
      <rPr>
        <b/>
        <sz val="9"/>
        <rFont val="Arial Armenian"/>
        <family val="2"/>
      </rPr>
      <t>/¸-4/0.9x2.1</t>
    </r>
  </si>
  <si>
    <r>
      <t xml:space="preserve">Ø»ï³ÉáåÉ³ëï» ÏñÏÝ³ß»ñï ³å³Ï»÷³Ã»Ãáí, ëåÇï³Ï ÷»ÕÏ»ñáí ¹éÝ»ñÇ </t>
    </r>
    <r>
      <rPr>
        <b/>
        <sz val="9"/>
        <rFont val="Arial Armenian"/>
        <family val="2"/>
      </rPr>
      <t>µ³óíáÕ Ù³ë</t>
    </r>
    <r>
      <rPr>
        <sz val="9"/>
        <rFont val="Arial Armenian"/>
        <family val="2"/>
      </rPr>
      <t xml:space="preserve"> </t>
    </r>
    <r>
      <rPr>
        <b/>
        <sz val="9"/>
        <rFont val="Arial Armenian"/>
        <family val="2"/>
      </rPr>
      <t>/¸-5/1.2*2.1</t>
    </r>
  </si>
  <si>
    <r>
      <t xml:space="preserve">È³ÙÇÝ³óí³Í Ø¸ü-Çó, ëåÇï³Ï ÷»ÕÏ»ñáí ¹é³Ý ï»Õ³¹ñáõÙ </t>
    </r>
    <r>
      <rPr>
        <b/>
        <sz val="9"/>
        <rFont val="Arial Armenian"/>
        <family val="2"/>
      </rPr>
      <t>/¸-1/ 0.95x2.1</t>
    </r>
  </si>
  <si>
    <r>
      <t xml:space="preserve">È³ÙÇÝ³óí³Í Ø¸ü-Çó, ëåÇï³Ï ÷»ÕÏáñáí ¹é³Ý ï»Õ³¹ñáõÙ </t>
    </r>
    <r>
      <rPr>
        <b/>
        <sz val="9"/>
        <rFont val="Arial Armenian"/>
        <family val="2"/>
      </rPr>
      <t>/¸-1/ 0.95x2.1</t>
    </r>
  </si>
  <si>
    <r>
      <t xml:space="preserve">È³ÙÇÝ³óí³Í Ø¸ü-Çó ëåÇï³Ï ÷»ÕÏ»ñáí ¹é³Ý ï»Õ³¹ñáõÙ </t>
    </r>
    <r>
      <rPr>
        <b/>
        <sz val="9"/>
        <rFont val="Arial Armenian"/>
        <family val="2"/>
      </rPr>
      <t>/¸-1/ 0.95x2.1</t>
    </r>
  </si>
  <si>
    <r>
      <t xml:space="preserve">È³ÙÇÝ³óí³Í Ø¸ü-Çó, ß³·³Ý³Ï³·áõÛÝ ÷»ÕÏáñáí ¹é³Ý ï»Õ³¹ñáõÙ </t>
    </r>
    <r>
      <rPr>
        <b/>
        <sz val="9"/>
        <rFont val="Arial Armenian"/>
        <family val="2"/>
      </rPr>
      <t>/¸-6/ 0.85x2.1</t>
    </r>
  </si>
  <si>
    <r>
      <t xml:space="preserve">Ø»ï³ÉáåÉ³ëï», åÉ³ëïÇÏ» »ñ»ëáí, ëåÇï³Ï ÷»ÕÏ»ñáí ¹éÝ»ñÇ </t>
    </r>
    <r>
      <rPr>
        <b/>
        <sz val="9"/>
        <rFont val="Arial Armenian"/>
        <family val="2"/>
      </rPr>
      <t>µ³óíáÕ Ù³ë</t>
    </r>
    <r>
      <rPr>
        <sz val="9"/>
        <rFont val="Arial Armenian"/>
        <family val="2"/>
      </rPr>
      <t xml:space="preserve"> </t>
    </r>
    <r>
      <rPr>
        <b/>
        <sz val="9"/>
        <rFont val="Arial Armenian"/>
        <family val="2"/>
      </rPr>
      <t>/¸-7/0.6x2.1</t>
    </r>
  </si>
  <si>
    <r>
      <t xml:space="preserve">È³ÙÇÝ³óí³Í Ø¸ü-Çó, ß³·³Ý³Ï³·áõÛÝ ÷»ÕÏáñáí ¹é³Ý ï»Õ³¹ñáõÙ </t>
    </r>
    <r>
      <rPr>
        <b/>
        <sz val="9"/>
        <rFont val="Arial Armenian"/>
        <family val="2"/>
      </rPr>
      <t>/¸-8/ 0.75x2.1</t>
    </r>
  </si>
  <si>
    <t>9-34              5-1</t>
  </si>
  <si>
    <t xml:space="preserve"> ùÙ</t>
  </si>
  <si>
    <t>Ù»ï.ï³ññ»ñ</t>
  </si>
  <si>
    <t>¹áõé Ù»ï³Õ.</t>
  </si>
  <si>
    <r>
      <t>Ø»ï³Õ³Ï³Ý ¹áõé »ñ»ë³å³ïí³Í É³ÙÇÝ³óí³Í Ø¸ü áí</t>
    </r>
    <r>
      <rPr>
        <b/>
        <sz val="9"/>
        <rFont val="Arial Armenian"/>
        <family val="2"/>
      </rPr>
      <t xml:space="preserve"> /¸-9/ 0.95x2.1</t>
    </r>
  </si>
  <si>
    <t>êºÜÚ²ÎÜºðÆ</t>
  </si>
  <si>
    <t>²Üì²ÜàôØÀ</t>
  </si>
  <si>
    <t>²è²êî²Ô</t>
  </si>
  <si>
    <t>ä²îºð ºì ØÆæÜàðØÜºð</t>
  </si>
  <si>
    <t>ä²îºðÆ ºì ØÆæÜàðØÜºðÆ ò²Ìð Ø²êÀ</t>
  </si>
  <si>
    <t>Ø²Îºðºê</t>
  </si>
  <si>
    <r>
      <t>Ø</t>
    </r>
    <r>
      <rPr>
        <vertAlign val="superscript"/>
        <sz val="10"/>
        <rFont val="Arial Armenian"/>
        <family val="2"/>
      </rPr>
      <t>2</t>
    </r>
  </si>
  <si>
    <t>Ð²ð¸²ðØ²Ü</t>
  </si>
  <si>
    <t>Îºê²ÎÀ</t>
  </si>
  <si>
    <t>îºê²ÎÀ</t>
  </si>
  <si>
    <t>´²ðÒð. Ø</t>
  </si>
  <si>
    <t>å³ï</t>
  </si>
  <si>
    <t>ß»å</t>
  </si>
  <si>
    <t>²è²æÆÜ Ð²ðÎ - §²¦ Ø²êÜ²ÞºÜø</t>
  </si>
  <si>
    <t>²êîÆÖ²Ü²ì²Ü¸²Î</t>
  </si>
  <si>
    <t>¶ÆäêàÜÆîàì êì²Ô</t>
  </si>
  <si>
    <t>øê²Ð²ðÂºòØ²Ü Þºðî</t>
  </si>
  <si>
    <t>Ìºö²Ø²ÌÆÎàì</t>
  </si>
  <si>
    <t>êàêÜÒ²ÜºðÎàôØ ÜºðÎàôØ</t>
  </si>
  <si>
    <t>È²ìàð²Î ¶²æº êì²Ô</t>
  </si>
  <si>
    <t>øê²Ð²ðÂºòØ²Ü Þºðî Ìºö²Ø²ÌÆÎàì</t>
  </si>
  <si>
    <t>Èì²òìàÔ ÜºðÎàì ÜºðÎàôØ</t>
  </si>
  <si>
    <t>ÚàôÔ²ÜºðÎàì ÜºðÎàôØ</t>
  </si>
  <si>
    <t>èºÎðº²òÆ²</t>
  </si>
  <si>
    <t>¸²ê²ð²Ü</t>
  </si>
  <si>
    <t>Þ²ÊØ²îÆ ¸²ê²ð²Ü</t>
  </si>
  <si>
    <t>²ðÐºêî²Üàò</t>
  </si>
  <si>
    <t>Üºð²è²Î²Ü ÎðÂ. ¸²ê²ð²Ü</t>
  </si>
  <si>
    <t>ºðÎðàð¸ Ð²ðÎ - §²¦ Ø²êÜ²ÞºÜø</t>
  </si>
  <si>
    <t>ì²ðâ²Î²Ü êºÜÚ²Î</t>
  </si>
  <si>
    <t>È²´àð²îàðÆ²</t>
  </si>
  <si>
    <t>²è²æÆÜ Ð²ðÎ - §´¦ Ø²êÜ²ÞºÜø</t>
  </si>
  <si>
    <t>´àôÄÎºî</t>
  </si>
  <si>
    <t>ä²Ðºêî</t>
  </si>
  <si>
    <t>24’</t>
  </si>
  <si>
    <t>¾È.ºÜÂ²Î²Ú²Ü</t>
  </si>
  <si>
    <t>ê²ÜÐ²Ü¶àôÚò/²ÔæÆÎÜºðÆ/</t>
  </si>
  <si>
    <t>Î²ÊàìÆ ²è²êî²Ô</t>
  </si>
  <si>
    <t>äìÊ</t>
  </si>
  <si>
    <t>-</t>
  </si>
  <si>
    <t>È²ìàð²Î ò/² êì²Ô</t>
  </si>
  <si>
    <t>Îºð²ØÆÎ²Î²Ü ê²ÈÆÎ Îäòì²Ì êàêÜÒàì</t>
  </si>
  <si>
    <t>/250x500/</t>
  </si>
  <si>
    <t>ê²ÜÐ²Ü¶àôÚò/îÔ²ÜºðÆ/</t>
  </si>
  <si>
    <t>ºðÎðàð¸ Ð²ðÎ - §´¦ Ø²êÜ²ÞºÜø</t>
  </si>
  <si>
    <t xml:space="preserve">   ²êîÆÖ²Ü²ì²Ü¸²Î</t>
  </si>
  <si>
    <t>è²¼Ø²¶ÆîàôÂÚ²Ü Î²´ÆÜºî</t>
  </si>
  <si>
    <t>Î²´ÆÜºî</t>
  </si>
  <si>
    <t>¼ºÜøÆ ä²Ðàò</t>
  </si>
  <si>
    <t>²è²æÆÜ Ð²ðÎ - §¶¦ Ø²êÜ²ÞºÜø</t>
  </si>
  <si>
    <t>È²îºøê²ÚÆÜ ÜºðÎàôØ</t>
  </si>
  <si>
    <t>Ü²Ê²Øàôîø</t>
  </si>
  <si>
    <t>üàº</t>
  </si>
  <si>
    <t>´àôüºî-Ö²Þ²ð²Ü</t>
  </si>
  <si>
    <t>ÊàÐ²Üàò</t>
  </si>
  <si>
    <t>ä²Ð²ÎÆ êºÜÚ²Î</t>
  </si>
  <si>
    <t>Ø²ð¼ÆâÜºðÆ êºÜÚ²Î</t>
  </si>
  <si>
    <t>¶àôÚøÆ ä²Ðàò</t>
  </si>
  <si>
    <t>ØÆæ²Üòø</t>
  </si>
  <si>
    <t>Ð²Ü¸ºðÒ²ð²Ü</t>
  </si>
  <si>
    <t>ê²ÜÐ²Ü¶àôÚò</t>
  </si>
  <si>
    <t>òÜòàôÔ²ð²Ü</t>
  </si>
  <si>
    <t>Ø²ð¼²¸²ÐÈÆÖ</t>
  </si>
  <si>
    <t>H=6.3 Ø</t>
  </si>
  <si>
    <t>êàêÜÒ²ÜºðÎàôØ</t>
  </si>
  <si>
    <t>ºðÎðàð¸ Ð²ðÎ - §¶¦ Ø²êÜ²ÞºÜø</t>
  </si>
  <si>
    <t>àôêàôòâ²Üàò</t>
  </si>
  <si>
    <t>ÀÜ¸àôÜ²ð²Ü</t>
  </si>
  <si>
    <t>îÜúðºÜÆ Î²´ÆÜºî</t>
  </si>
  <si>
    <t>Ð²Ø²Î²ð¶â²ÚÆÜ Î²´ÆÜºî</t>
  </si>
  <si>
    <t>¶àôÚøÆ ä²Ðºêî</t>
  </si>
  <si>
    <t>Ð²Ü¸ÆêàôÂÚàôÜÜºðÆ ¸²ÐÈÆÖ</t>
  </si>
  <si>
    <t>´ºØ</t>
  </si>
  <si>
    <t>ê²ÜÐ²Ü¶àôÚò/²ÜÒÜ²Î²¼Ø/</t>
  </si>
  <si>
    <t>74’.</t>
  </si>
  <si>
    <t>·³ç</t>
  </si>
  <si>
    <t>Ù»ï³Õ/ó³Ýó</t>
  </si>
  <si>
    <t>çáõñ</t>
  </si>
  <si>
    <t>·ÇåëáÝÇï</t>
  </si>
  <si>
    <t>15-251-1 ²ñ15-55-10
ÎÇé.
·=0.5</t>
  </si>
  <si>
    <t>15-661    168-4</t>
  </si>
  <si>
    <t>Ù³ÍÇÏ áõÝÇí»ñë³É</t>
  </si>
  <si>
    <t>²é³ëï³ÕÝ»ñÇ µ³ñ»É³íí³Í Ý»ñÏáõÙ ëáëÝÓ³ÛÇÝ Ý»ñÏáí</t>
  </si>
  <si>
    <t>Ý»ñÏ ëáëÝÓ³ÛÇÝ</t>
  </si>
  <si>
    <t>15-660    168-3</t>
  </si>
  <si>
    <t xml:space="preserve">Ù³ÍÇÏ </t>
  </si>
  <si>
    <t>15-246-1 ²ñ15-55-3</t>
  </si>
  <si>
    <t>15-277-1                   56-1</t>
  </si>
  <si>
    <t>Þ»åáõÃÛáõÝÝ»ñÇ áõÕÕ³·ÇÍ ï³÷³Ï   ëí³Õ ·³çÇ ß³Õ³Ëáí</t>
  </si>
  <si>
    <t>Ý»ñÏ Éí³óíáÕ</t>
  </si>
  <si>
    <t>Þ»åáõÃÛáõÝÝ»ñÇ µ³ñ»É³íí³Í Ý»ñÏáõÙ Éí³óíáÕ Ý»ñÏáí</t>
  </si>
  <si>
    <t>15-578    159-8</t>
  </si>
  <si>
    <t>ÛáõÕ³Ý»ñÏ</t>
  </si>
  <si>
    <t>ûÉÇý</t>
  </si>
  <si>
    <t>ïñáñ³Í Ý»ñÏ</t>
  </si>
  <si>
    <t>Ù³ÍÇÏ ÛáõÕ³ÛÇÝ</t>
  </si>
  <si>
    <t>ä³ï»ñÇ ó³Íñ Ñ³ïí³ÍÇ µ³ñ»É³íí³Í ëí³Õ ·³çÇ ß³Õ³Ëáí</t>
  </si>
  <si>
    <t xml:space="preserve">ä³ï»ñÇ ó³Íñ Ñ³ïí³ÍÇ µ³ñ»É³íí³Í ÛáõÕ³Ý»ñÏáõÙ </t>
  </si>
  <si>
    <t>ä³ï»ñÇ µ³ñÓñ Ñ³ïí³ÍÇ µ³ñ»É³íí³Í ëí³Õ ·³çÇ ß³Õ³Ëáí</t>
  </si>
  <si>
    <t>ä³ï»ñÇ µ³ñÓñ Ñ³ïí³ÍÇ µ³ñ»É³íí³Í Ý»ñÏáõÙ Éí³óíáÕ Ý»ñÏáí</t>
  </si>
  <si>
    <t xml:space="preserve">34-356
ÏÇé.    </t>
  </si>
  <si>
    <t>Î³ËáíÇ ³é³ëï³ÕÇ Çñ³Ï³Ý³óáõÙ åÉ³ëïÇÏ ÝÛáõÃÇó</t>
  </si>
  <si>
    <t>äÉ³ëÇÏ ë³É</t>
  </si>
  <si>
    <t>óÇÝÏ³å³ï åñáýÇÉ C50</t>
  </si>
  <si>
    <t>15-277    56-1</t>
  </si>
  <si>
    <t>¸éÝ»ñÇ »õ å³ïáõÑ³ÝÝ»ñÇ áõÕÕ³·ÇÍ ï³÷³Ï ß»åáõÃÛáõÝÝ»ñÇ  ëí³Õ ó»Ù. ß³Õ³Ëáí</t>
  </si>
  <si>
    <t>15-262                   55-5</t>
  </si>
  <si>
    <t>ò/ß³Õ³Ë</t>
  </si>
  <si>
    <t>15-92           15-3</t>
  </si>
  <si>
    <t>Î»ñ³ÙÇÏ³Ï³Ý ë³ÉÇÏ</t>
  </si>
  <si>
    <t>ëáëÇÝÓ</t>
  </si>
  <si>
    <t xml:space="preserve">ä³ï»ñÇ ó³Íñ Ñ³ïí³ÍÇ µ³ñ»É³íí³Í ëí³Õ ó»Ù»ÝïÇ ß³Õ³Ëáí </t>
  </si>
  <si>
    <t>ä³ï»ñÇ ó³Íñ Ñ³ïí³ÍÇ »ñ»ë³å³ïáõÙ Ï»ñ³ÙÇÏ³Ï³Ý ë³ÉÇÏÝ»ñáí</t>
  </si>
  <si>
    <r>
      <rPr>
        <b/>
        <sz val="9"/>
        <rFont val="Arial Armenian"/>
        <family val="2"/>
      </rPr>
      <t>1-1. ø³Ý¹Ù³Ý ³ßË³ï³ÝùÝ»ñ</t>
    </r>
    <r>
      <rPr>
        <sz val="9"/>
        <rFont val="Arial Armenian"/>
        <family val="2"/>
      </rPr>
      <t xml:space="preserve">
ØÇçÝáñÙÝ»ñÇ ù³Ý¹áõÙ</t>
    </r>
  </si>
  <si>
    <r>
      <rPr>
        <b/>
        <i/>
        <sz val="9"/>
        <rFont val="Arial Armenian"/>
        <family val="2"/>
      </rPr>
      <t>3-5 ¾É»Ïïñ³ëÝáõóáõÙ</t>
    </r>
    <r>
      <rPr>
        <sz val="9"/>
        <rFont val="Arial Armenian"/>
        <family val="2"/>
      </rPr>
      <t xml:space="preserve">
äÉ³ëïÙ³ë» ¿É.í³Ñ³Ý³Ï, ã³÷»ñÁ` 250x400x100 ÙÙ, ï»Õ³¹ñíáõÙ ¿ å³ïÇ ËáéáãáõÙ, áñÇ Ù»ç ï»Õ³¹ñíáõÙ »Ý Ùáõïù³ÛÇÝ »é³ý³½ 32²   (1Ñ³ï) ¨ »Éù³ÛÇÝ 25² ÙÇ³ý³½ (11 Ñ³ï)  ³íïáÙ³ï ¿É. ³Ýç³ïÇãÝ»ñ: 
</t>
    </r>
  </si>
  <si>
    <r>
      <rPr>
        <b/>
        <sz val="9"/>
        <rFont val="Arial Armenian"/>
        <family val="2"/>
      </rPr>
      <t>4. æñ³Ù³ï³Ï³ñ³ñáõÙ</t>
    </r>
    <r>
      <rPr>
        <sz val="9"/>
        <rFont val="Arial Armenian"/>
        <family val="2"/>
      </rPr>
      <t xml:space="preserve">
Ø»ï³Õ³åÉ³ëï» ËáÕáí³ÏÇ ï»Õ³¹ñáõÙ d=25ÙÙ</t>
    </r>
  </si>
  <si>
    <t>ä³ï»ñÇ ó³Íñ Ñ³ïí³ÍÇ ¨ ß»åáõÃÛáõÝÝ»ñÇ »ñ»ë³å³ïáõÙ Ï»ñ³ÙÇÏ³Ï³Ý ë³ÉÇÏÝ»ñáí</t>
  </si>
  <si>
    <t xml:space="preserve">ò/ß³Õ³Ë M100         </t>
  </si>
  <si>
    <t>ó/³ ß³Õ³Ë</t>
  </si>
  <si>
    <t>11-135</t>
  </si>
  <si>
    <t>Ø³ÙÉ³·ñ³ÝÇï»
ë³ÉÇÏ</t>
  </si>
  <si>
    <t>600x600x8 ÙÙ ã³÷»ñÇ  Ù³ÙÉá·ñ³ÝÇï» ë³É»ñáí Ñ³ï³ÏÇ Çñ³Ï³Ý³óáõÙ</t>
  </si>
  <si>
    <t>Ø³ÙÉ³·ñ³ÝÇï»
ë³ÉÇÏ 600x600x8 ÙÙ</t>
  </si>
  <si>
    <t>Ø³ÙÉ³·ñ³ÝÇï»
ë³ÉÇÏ 400x400x6 ÙÙ</t>
  </si>
  <si>
    <t>11-187      27-3</t>
  </si>
  <si>
    <t xml:space="preserve">Üñµ³ï³Ëï³ÏÇ ß»ñïÇ Çñ³Ï³Ý³óáõÙ </t>
  </si>
  <si>
    <t>åïáõï³Ï</t>
  </si>
  <si>
    <t xml:space="preserve">Ýñµ³ï³Ëï³Ï </t>
  </si>
  <si>
    <t>11-198   27-7</t>
  </si>
  <si>
    <t xml:space="preserve">Î³ÕÝáõ ÷³Ûï» Ù³Ýñ³ï³Ëï³ÏÇó Ñ³ï³ÏÝ»ñÇ å³ïñ³ëïáõÙ </t>
  </si>
  <si>
    <t xml:space="preserve">Ù³Ýñ³ï³Ëï³Ï Ï³ÕÝ»                  </t>
  </si>
  <si>
    <t>Ç½á·³Ù</t>
  </si>
  <si>
    <t>µÇïáõÙÇ Ù³ÍÇÏ</t>
  </si>
  <si>
    <t>600x600x8 ÙÙ ã³÷»ñÇ  Ï»ñ³ÙÇÏ³Ï³Ý ë³É»ñáí Ñ³ï³ÏÇ Çñ³Ï³Ý³óáõÙ</t>
  </si>
  <si>
    <t>400x400x6 ÙÙ ã³÷»ñÇ  Ï»ñ³ÙÇÏ³Ï³Ý ë³É»ñáí Ñ³ï³ÏÇ Çñ³Ï³Ý³óáõÙ</t>
  </si>
  <si>
    <t>Î»ñ³ÙÇÏ³Ï³Ý ë³ÉÇÏÝ»ñÇó ßñÇß³ÏÝ»ñÇ ï»Õ³¹ñáõÙ h=100</t>
  </si>
  <si>
    <t>11-273</t>
  </si>
  <si>
    <t>Ø¸ü-Çó ßñÇß³ÏÝ»ñÇ ï»Õ³¹ñáõÙ Ñ=100</t>
  </si>
  <si>
    <t>Ø¸ü-Ç ßñÇß³Ï
Ñ=100</t>
  </si>
  <si>
    <t>15-3                 5-3</t>
  </si>
  <si>
    <t>´³½³Éï» ë³ÉÇÏÝ»ñÇó ßñÇß³ÏÝ»ñÇ Çñ³Ï³Ý³óáõÙ 20 ÙÙ Ñ³ëï.</t>
  </si>
  <si>
    <t>ë³É µ³½³Éï» 20 ÙÙ</t>
  </si>
  <si>
    <t>10-70                      11-1</t>
  </si>
  <si>
    <t xml:space="preserve">Ñ³Ï³Ý»ËÇã                  </t>
  </si>
  <si>
    <t>ïáÉ</t>
  </si>
  <si>
    <t>É³ñ</t>
  </si>
  <si>
    <t>11-205</t>
  </si>
  <si>
    <t>ìÇÝÇÉ³ÛÇÝ Ñ³ï³Ï</t>
  </si>
  <si>
    <t>íÇÝÇÉ³ÛÇÝ Ñ³ï³Ï</t>
  </si>
  <si>
    <t>11-220          30-6</t>
  </si>
  <si>
    <t>1-965         80-6</t>
  </si>
  <si>
    <r>
      <rPr>
        <b/>
        <sz val="9"/>
        <rFont val="Arial Armenian"/>
        <family val="2"/>
      </rPr>
      <t>î³ÝÇù</t>
    </r>
    <r>
      <rPr>
        <sz val="9"/>
        <rFont val="Arial Armenian"/>
        <family val="2"/>
      </rPr>
      <t xml:space="preserve">
î³ÝÇùÇ ÷³ÛïÛ³ ÏáÝëïñáõÏóÇ³Ý»ñÇ ï»Õ³¹ñáõÙ, Ùß³Ïí³Í Ñ³Ï³Ý»ËÇã ÝÛáõÃáí,, û·ï³·áñÍ»Éáí 20% Ý³ËÏÇÝáõÙ ³å³ÙáÝï³Åí³Í ÷³Ûï³ÝÛáõÃÁ:</t>
    </r>
  </si>
  <si>
    <t>²ëïÇ×³ÝÝ»ñÇ Ù»ï³Õ³Ï³Ý µ³½ñÇùÝ»ñÇ ³å³ÙáÝï³ÅáõÙ</t>
  </si>
  <si>
    <t>î³ÝÇùÇ ÷³Ûï³ÝÛáõÃÇ ³å³ÙáÝï³ÅáõÙ</t>
  </si>
  <si>
    <t>òÇÝÏ³å³ï ÃÇÃ»ÕÇó çñÑáñ¹³ÝÇ ³å³ÙáÝï³ÅáõÙ ¨ å³Ñ»ëï³íáñáõÙ</t>
  </si>
  <si>
    <t>12-279           8-4
·1=0.6
·2=0.7</t>
  </si>
  <si>
    <t>9-122            17-5
·1=0.6
·2=0.7</t>
  </si>
  <si>
    <t>è8-213</t>
  </si>
  <si>
    <t>òÇÝÏ³å³ï çñÑáë ËáÕáí³ÏÝ»ñÇ ¨ Ó³·³ñÝ»ñÇ ³å³ÙáÝï³ÅáõÙ ¨ å³Ñ»ëï³íáñáõÙ /h=6.0Ù/</t>
  </si>
  <si>
    <t>ÞÉ³ùÇ ï»Õ³÷áËáõÙ ¨ Ù³ëÝ³ÏÇ å³Ñ»ëï³íáñáõÙ /10%/</t>
  </si>
  <si>
    <t>12-288         9-5
·=0.8</t>
  </si>
  <si>
    <t xml:space="preserve"> ùÙ ÑáñÇ½áÝ³Ï³Ý</t>
  </si>
  <si>
    <t>Ù»ï³Õ. Ù³ë»ñ</t>
  </si>
  <si>
    <t>í³Ûï» Ù³ë»ñ</t>
  </si>
  <si>
    <t>÷³Ûï» í³Ñ³Ý</t>
  </si>
  <si>
    <t>A</t>
  </si>
  <si>
    <t>B</t>
  </si>
  <si>
    <t>a</t>
  </si>
  <si>
    <t>b</t>
  </si>
  <si>
    <t>h</t>
  </si>
  <si>
    <t>G</t>
  </si>
  <si>
    <t xml:space="preserve"> ùÙ áõÕÓ. åñá»Ïó.</t>
  </si>
  <si>
    <t>12-280              8-5</t>
  </si>
  <si>
    <t>¶³·³ÃÇ Ù»ï³Õ³Ï³Ý ÃÇÃ»Õ 0.55ÙÙ Ý»ñÏí³Í</t>
  </si>
  <si>
    <t>ÃÇÃ»Õ óÇÝÏ³å³ï Ý»ñÏí³Í</t>
  </si>
  <si>
    <t>è8-227</t>
  </si>
  <si>
    <t>Ó³·³ñ</t>
  </si>
  <si>
    <t>ËáÕáí³Ï</t>
  </si>
  <si>
    <t>òÇ Ï³å³ï çñÑáë Ó³·³ñÝ»ñÇ ï»Õ³¹ñáõÙ</t>
  </si>
  <si>
    <t>î³ÝÇùÇ çñ³Ñ»é³óÙ³Ý ËáÕáí³ÏÝ»ñÇ ï»Õ³¹áõÙ 6 Ñ³ï, 6 Ù»ïñ µ³ñÓñáõÃÛ³Ý Ñ³Ù³ñ</t>
  </si>
  <si>
    <t>12-279           8-4</t>
  </si>
  <si>
    <t>ÃÇÃ»Õ óÇÝÏ³å³ï</t>
  </si>
  <si>
    <t>Ù»Ë  ï³ÝÇùÇ 50ÙÙ</t>
  </si>
  <si>
    <t>Ïéí³Íù</t>
  </si>
  <si>
    <t>æñÃ³÷, óÇÝÏ³å³ï ÃÇÃ»ÕÇó</t>
  </si>
  <si>
    <t>10-71                     12-1</t>
  </si>
  <si>
    <t xml:space="preserve">å³ïáõÑ³Ý                      </t>
  </si>
  <si>
    <t>12-283     8-8</t>
  </si>
  <si>
    <t>Ù»ï.×³Õ³ß³ñ</t>
  </si>
  <si>
    <t>î³ÝÇùÇ Ù»ï³Õ³Ï³Ý ×³Õ»ñ H=600</t>
  </si>
  <si>
    <t>ºñ¹ÇÏÝ»ñÇ ï»Õ³¹ñáõÙ</t>
  </si>
  <si>
    <t>²Ùñ³Ý ö10</t>
  </si>
  <si>
    <t>Î³åáÕ ¿É»Ù»ÝïÝ»ñÇ ï»Õ³¹ñáõÙ ï³ÝÇùÇ ÏáÝëïñáõÏóÇ³Ý»ñáõÙ ö10 ³Ùñ³ÝÝ»ñáí</t>
  </si>
  <si>
    <t>9-24       º5-1-20</t>
  </si>
  <si>
    <t>·³Ù</t>
  </si>
  <si>
    <t>î³ÝÇù³ÛÇÝ Í³ÍÏáõÛÃ åñáýÝ³ëïÇÉáí 0.55 ÙÙ</t>
  </si>
  <si>
    <t>åñáýÇÉ³íáñ ÃÇÃ»Õ 0.55 ÙÙ</t>
  </si>
  <si>
    <t>ÃÇÃ»Õ óÇÝÏ³å³ï 0,6ÙÙ</t>
  </si>
  <si>
    <t>ÃÇÃ»Õ óÇÝÏ³å³ï Ý»ñÏí³Í 0.55 ÙÙ</t>
  </si>
  <si>
    <t>ÃÇÃ»Õ óÇÝÏ³å³ï 0,55 ÙÙ</t>
  </si>
  <si>
    <t>ºÝ¹áí³ óÇÝÏ³å³ï ÃÇÃ»ÕÇó 0.55 ÙÙ</t>
  </si>
  <si>
    <t>rub</t>
  </si>
  <si>
    <t>10-70                      11-1
g=0.8</t>
  </si>
  <si>
    <t>î³ÝÇùÇ ÷³Ûï³ÝÛáõÃÇ ³å³ÙáÝï³ÅáõÙ ¨ å³Ñ»ëï³íáñáõÙ</t>
  </si>
  <si>
    <t>ÞÇÝ³ñ³ñ³Ï³Ý ¨ ÙáÝï³Å³ÛÇÝ ³ßË³ï³ÝùÝ»ñ</t>
  </si>
  <si>
    <t>Ð³ßí³ñÏÝ»ñÇ Ñ³Ù³ñÁ</t>
  </si>
  <si>
    <t>ú´ÚºÎî²ÚÆÜ Ð²Þì²ðÎ ÂÆì 1</t>
  </si>
  <si>
    <t>ì»ñ³¹³ñÓíáÕ ·áõÙ³ñÝ»ñ</t>
  </si>
  <si>
    <t>Ñ.¹ñ³Ù</t>
  </si>
  <si>
    <t>ê³ñù³íáñáõÙÝ»ñ</t>
  </si>
  <si>
    <t>ÞÇÝ. ÙáÝï³Å³ÛÇÝ ³ßË³ï³ÝùÝ»ñ</t>
  </si>
  <si>
    <t xml:space="preserve">8-169
</t>
  </si>
  <si>
    <t xml:space="preserve">ò/ß³Õ³Ë </t>
  </si>
  <si>
    <t>Պեմզաբլոկ  10 ëÙ</t>
  </si>
  <si>
    <t>հատ</t>
  </si>
  <si>
    <t>²Ùñ³Ý A500 c</t>
  </si>
  <si>
    <t>´»ïáÝ Ã»Ã¨ B-7.5</t>
  </si>
  <si>
    <t>8-140                15-1</t>
  </si>
  <si>
    <t>ØÇçÝáñÙÝ»ñÇ Çñ³Ï³Ý³óáõÙ 200 ÙÙ µ»ïáÝ» µÉáÏÝ»ñÇó</t>
  </si>
  <si>
    <t>քմ</t>
  </si>
  <si>
    <t>Պեմզաբլոկ 200 մմ</t>
  </si>
  <si>
    <t>7-738</t>
  </si>
  <si>
    <t xml:space="preserve">Ü»ñùÇÝ Ù»ï³Õ³Ï³Ý µ³½ñÇùÝ»ñÇ ï»Õ³¹ñáõÙ </t>
  </si>
  <si>
    <t>Ù»ï. µ³½ñÇù</t>
  </si>
  <si>
    <t xml:space="preserve">²ñï³ùÇÝ Ù»ï³Õ³Ï³Ý µ³½ñÇùÝ»ñÇ ï»Õ³¹ñáõÙ </t>
  </si>
  <si>
    <t>ËÇ×</t>
  </si>
  <si>
    <t>ê³Éí³ÍùÝ»ñÇ,Ë³Õ³Ññ³å³ñ³ÏÇ,Ñ³Ý·ëïÇ Ñ³ñÃ³ÏÇ,Ù³ñ½³¹³ßïÇ 30 ÙÙ Ñ³ëïáõÃÛ³Ùµ Ù³Ýñ³Ñ³ïÇÏ ³ëý³Éïµ»ïáÝ» Í³ÍÏáõÛÃÇ ÷éáõÙ</t>
  </si>
  <si>
    <t>Ù³Ýñ ³/µ»ïáÝ</t>
  </si>
  <si>
    <t>çñÇÏ µÇïáõÙ</t>
  </si>
  <si>
    <t>³í³½</t>
  </si>
  <si>
    <t>27-86-³          19-4</t>
  </si>
  <si>
    <t>µ»ïáÝ B-7,5</t>
  </si>
  <si>
    <t xml:space="preserve">ò/ß³Õ³Ë M100 </t>
  </si>
  <si>
    <t>12-288         9-5</t>
  </si>
  <si>
    <t>²ñï³ùÇÝ ß»å»ñÇ ó/³ »ñ»ë³ëí³Õ ó³ÝóÇ íñ³ /</t>
  </si>
  <si>
    <t>15-300            60-3</t>
  </si>
  <si>
    <t>Ö³Ï³ïÝ»ñÇ ëí³Õ ó»Ù»Ýï-³í³½» ß³Õ³Ë Ù»ï³Õ³ó³ÝóÇ ï»Õ³¹ñáõÙáí</t>
  </si>
  <si>
    <t>15-664  168-7</t>
  </si>
  <si>
    <t>ÜáõÛÝÇ Ý»ñÏáõÙ çñ³Ï³ÛáõÝ ×³Ï³ï³ÛÇÝ Ý»ñÏáí</t>
  </si>
  <si>
    <t>Ý»ñÏ ×³Ï³ï³ÛÇÝ</t>
  </si>
  <si>
    <t xml:space="preserve"> 11-11         1-11</t>
  </si>
  <si>
    <t>²ñï³ùÇÝ å³ïáõÑ³Ý³·á·»ñÇ ï³Ï Ñ³ñÃ»óáõÙ ó/³ ß³Õ³Ëáí</t>
  </si>
  <si>
    <t>¶áõÝ³íáñ ÃÇÃ»ÕÇó ³ñï³ùÇÝ å³ïáõÑ³Ý³·á·»ñÇ Çñ³Ï³Ý³óáõÙ</t>
  </si>
  <si>
    <t>6-178          16-6
ÏÇé.</t>
  </si>
  <si>
    <t>ÜÏáõÕÇ å³ï»ñ ó/³ ëí³Õ</t>
  </si>
  <si>
    <t>15-263                55-6</t>
  </si>
  <si>
    <t xml:space="preserve">²é³ëï³ÕÝ»ñÇ µ³ñ»É³íí³Í ëí³Õ ó»Ù»ÝïÇ ß³Õ³Ëáí </t>
  </si>
  <si>
    <t>²ëïÇ×³ÝÝ»ñÇ Ñ³ñÃ³ÏÝ»ñÇ »ñ»ë³å³ïáõÙ ëñµ³ï³ß µ³½³Éï» ë³É»ñáí / 30 ÙÙ/</t>
  </si>
  <si>
    <t>²ëïÇ×³ÝÝ»ñÇ »ñ»ë³å³ïáõÙ ëñµ³ï³ß µ³½³Éï» ë³É»ñáí / 30 ÙÙ/</t>
  </si>
  <si>
    <t>²ëïÇ×³ÝÝ»ñÇ ÏáÕ³ÛÇÝ Ù³ë»ñÇ »ñ»ë³å³ïáõÙ ëñµ³ï³ß µ³½³Éï» ë³É»ñáí / 30 ÙÙ/</t>
  </si>
  <si>
    <t>ë³É µ³½³Éï» 30 ÙÙ</t>
  </si>
  <si>
    <t>ë³É ·ñ³ÇÝÇï» 30ÙÙ</t>
  </si>
  <si>
    <t>´áõý»ïÇ ÙÇç³ÝóùÇ Éí³ó³ñ³ÝÝ»ñÇ å³ïÇ Ï/ë »ñ»ë³å³ïáõÙ 3x1,8</t>
  </si>
  <si>
    <t>´áõÅÏ»ïÇ Éí³ó³ñ³ÝÇ å³ïÇ Ï/ë »ñ»ë³å³ïáõÙ 1.2x1.5</t>
  </si>
  <si>
    <t>è9-28</t>
  </si>
  <si>
    <t>Ù»ï. ë³Ý¹áõÕùÇ</t>
  </si>
  <si>
    <t xml:space="preserve">15-614     164-8    </t>
  </si>
  <si>
    <t xml:space="preserve">11-190      </t>
  </si>
  <si>
    <t>È³ÙÇÝ³óí³ó Ù³Ýñ³ï³Ëï³Ï</t>
  </si>
  <si>
    <t>ê»ÛëÙÇÏ Ï³ñ»ñÇ Ñ³ïí³ÍáõÙ É³ÙÇÝ³ïáí »ñ»ë³å³ïáõÙ</t>
  </si>
  <si>
    <t xml:space="preserve">¸éÝ»ñÇ óáõó³Ý³ÏÝ»ñÇ ï»Õ³¹ñáõÙ
/³ÉÇµáÝ¹áí ¨ ÇÝùÝ³ÏåãáõÝ Ã³Õ³ÝÃáí/
</t>
  </si>
  <si>
    <t xml:space="preserve">è1-4 </t>
  </si>
  <si>
    <t xml:space="preserve"> ËÙ</t>
  </si>
  <si>
    <t>·»ñ³Ý</t>
  </si>
  <si>
    <t>¸Ç³ýñ³·Ù³Ý»ñÇ ÑÇÙù»ñÇ Çñ³Ï³Ý³óÙ³Ý Ñ³Ù³ñ µÝ³ÑáÕÇ ù³Ý¹áõÙ, ³í»Éáñ¹ ·ñáõÝïÇ ¹áõñë Ñ³ÝáõÙ</t>
  </si>
  <si>
    <t>è13-30</t>
  </si>
  <si>
    <t>Ï³éµáñáõ¹Ç ë³É»ñ</t>
  </si>
  <si>
    <t>Ù³ÍÇÏ ×»Õù-ÇÝ</t>
  </si>
  <si>
    <t>Ù»ï³Õ. ½³Ý·í.</t>
  </si>
  <si>
    <t>ìÝ³ëí³Í ïáõý» ë³É»ñÇ Ýáñá·áõÙ</t>
  </si>
  <si>
    <t>6-1             1-1</t>
  </si>
  <si>
    <t xml:space="preserve"> ´»ïáÝ» ÑÇÙù B-12,5 Ù³ÏÝÇßÇ</t>
  </si>
  <si>
    <t>µ»ïáÝ B-12,5</t>
  </si>
  <si>
    <t>9-122            17-5 ·.1967</t>
  </si>
  <si>
    <t>Ø»ï³Õ³Ï³Ý ×³Õ³ß³ñ»ñÇ, ï»Õ³¹ñáõÙ</t>
  </si>
  <si>
    <t>Ù»ï. ÏáÝëïñáõÏóÇ³</t>
  </si>
  <si>
    <t>¸³ñå³ëÇ ÷³Ï³Ý</t>
  </si>
  <si>
    <r>
      <rPr>
        <b/>
        <sz val="10"/>
        <rFont val="Arial Armenian"/>
        <family val="2"/>
      </rPr>
      <t>Ø»ï³Õ³Ï³Ý ó³ÝÏ³å³ïÇ Ï³éáõóáõÙ/ò³ÝÏ³å³ï-1/</t>
    </r>
    <r>
      <rPr>
        <sz val="10"/>
        <rFont val="Arial Armenian"/>
        <family val="2"/>
      </rPr>
      <t xml:space="preserve">        </t>
    </r>
    <r>
      <rPr>
        <sz val="11"/>
        <rFont val="Arial Armenian"/>
        <family val="2"/>
      </rPr>
      <t xml:space="preserve">            </t>
    </r>
    <r>
      <rPr>
        <sz val="9"/>
        <rFont val="Arial Armenian"/>
        <family val="2"/>
      </rPr>
      <t xml:space="preserve">                              III Ï³ñ·Ç ·ñáõÝïÝ»ñÇ ù³Ý¹áõÙ ÷áë»ñáõÙ Ó»éùáí</t>
    </r>
  </si>
  <si>
    <t>ÌËÝÇ</t>
  </si>
  <si>
    <r>
      <rPr>
        <b/>
        <sz val="10"/>
        <rFont val="Arial Armenian"/>
        <family val="2"/>
      </rPr>
      <t>Ø»ï³Õ³Ï³Ý ó³ÝÏ³å³ïÇ Ï³éáõóáõÙ/ò³ÝÏ³å³ï-2/</t>
    </r>
    <r>
      <rPr>
        <sz val="10"/>
        <rFont val="Arial Armenian"/>
        <family val="2"/>
      </rPr>
      <t xml:space="preserve">        </t>
    </r>
    <r>
      <rPr>
        <sz val="11"/>
        <rFont val="Arial Armenian"/>
        <family val="2"/>
      </rPr>
      <t xml:space="preserve">            </t>
    </r>
    <r>
      <rPr>
        <sz val="9"/>
        <rFont val="Arial Armenian"/>
        <family val="2"/>
      </rPr>
      <t xml:space="preserve">                              III Ï³ñ·Ç ·ñáõÝïÝ»ñÇ ù³Ý¹áõÙ ÷áë»ñáõÙ Ó»éùáí</t>
    </r>
  </si>
  <si>
    <t>è³µÇó³ ó³Ýó 70x70</t>
  </si>
  <si>
    <t>Ø»ï³Õ³Ï³Ý ËáÕáí³ÏÝ»ñÇ Ý»ñÏáõÙ »ñÏáõ ³Ý·³Ù</t>
  </si>
  <si>
    <t>Ø»ï³Õ³Ï³Ý ó³ÝÏ³å³ïÇ Ï³éáõóáõÙ é³µÇó³áí</t>
  </si>
  <si>
    <t>շուկա</t>
  </si>
  <si>
    <r>
      <rPr>
        <b/>
        <sz val="10"/>
        <rFont val="Arial Armenian"/>
        <family val="2"/>
      </rPr>
      <t>ò³ÝÏ³å³ïÇ ¹³ñå³ëÇ Ï³éáõóáõÙ</t>
    </r>
    <r>
      <rPr>
        <sz val="11"/>
        <rFont val="Arial Armenian"/>
        <family val="2"/>
      </rPr>
      <t xml:space="preserve">        </t>
    </r>
    <r>
      <rPr>
        <sz val="9"/>
        <rFont val="Arial Armenian"/>
        <family val="2"/>
      </rPr>
      <t xml:space="preserve">                                           III Ï³ñ·Ç ·ñáõÝïÝ»ñÇ ù³Ý¹áõÙ ÷áë»ñáõÙ Ó»éùáí</t>
    </r>
  </si>
  <si>
    <r>
      <rPr>
        <b/>
        <sz val="10"/>
        <rFont val="Arial Armenian"/>
        <family val="2"/>
      </rPr>
      <t>ò³ÝÏ³å³ïÇ ¹é³Ý Ï³éáõóáõÙ</t>
    </r>
    <r>
      <rPr>
        <sz val="10"/>
        <rFont val="Arial Armenian"/>
        <family val="2"/>
      </rPr>
      <t xml:space="preserve">        </t>
    </r>
    <r>
      <rPr>
        <sz val="11"/>
        <rFont val="Arial Armenian"/>
        <family val="2"/>
      </rPr>
      <t xml:space="preserve">            </t>
    </r>
    <r>
      <rPr>
        <sz val="9"/>
        <rFont val="Arial Armenian"/>
        <family val="2"/>
      </rPr>
      <t xml:space="preserve">                              III Ï³ñ·Ç ·ñáõÝïÝ»ñÇ ù³Ý¹áõÙ ÷áë»ñáõÙ Ó»éùáí</t>
    </r>
  </si>
  <si>
    <t>Ø»ï³ÉáåÉ³ëï» ËáõÉ í³Ñ³ÝÝ»ñ</t>
  </si>
  <si>
    <t xml:space="preserve"> ËáõÉ í³Ñ³Ý</t>
  </si>
  <si>
    <t>´³óíáÕ ¹éÝ»ñ</t>
  </si>
  <si>
    <t xml:space="preserve"> ËáõÉ ¹áõé</t>
  </si>
  <si>
    <t>÷³Ûï³ÝÛáõÃ</t>
  </si>
  <si>
    <t>È³ÙÇÝ³óí³ó í³Ñ³ÝÝ»ñÇ ï»Õ³¹ñáõÙ</t>
  </si>
  <si>
    <t>È³ÙÇÝ³óí³ó í³Ñ³Ý</t>
  </si>
  <si>
    <t>Ø¸ü-Çó ³ÝÏÛáõÝ³ÏÝ»ñÇ ï»Õ³¹ñáõÙ Ñ=100</t>
  </si>
  <si>
    <t>Ø¸ü-Ç ³ÝÏÛáõÝ³Ï</t>
  </si>
  <si>
    <r>
      <rPr>
        <b/>
        <sz val="9"/>
        <rFont val="Arial Armenian"/>
        <family val="2"/>
      </rPr>
      <t>´»ÙÇ Ï³ñÏ³ëÇ Çñ³Ï³Ý³óáõÙ ÷³Ûï» ÏáÝëïñáõÏóÇ³Ý»ñÇó</t>
    </r>
    <r>
      <rPr>
        <sz val="9"/>
        <rFont val="Arial Armenian"/>
        <family val="2"/>
      </rPr>
      <t xml:space="preserve">
</t>
    </r>
    <r>
      <rPr>
        <i/>
        <sz val="9"/>
        <rFont val="Arial Armenian"/>
        <family val="2"/>
      </rPr>
      <t xml:space="preserve">Ð»Í³Ý-0.09 ËÙ
ÎáßïáõÃÛ³Ý Ï³å 0.02 ËÙ
Î³Ý•Ý³Ï 0.004 ËÙ
Â»ù³Ý0.012 ËÙ
î³Ëï³Ï 0.02 ËÙ
</t>
    </r>
  </si>
  <si>
    <t>²ñï³ùÇÝ µ³ñ»Ï³ñ·áõÙ</t>
  </si>
  <si>
    <r>
      <rPr>
        <b/>
        <sz val="9"/>
        <rFont val="Arial Armenian"/>
        <family val="2"/>
      </rPr>
      <t>ÞÇÝ³ñ³ñ³Ï³Ý ³ßË³ï³ÝùÝ»ñ</t>
    </r>
    <r>
      <rPr>
        <sz val="9"/>
        <rFont val="Arial Armenian"/>
        <family val="2"/>
      </rPr>
      <t xml:space="preserve">
ØÇçÝáñÙÝ»ñÇ Çñ³Ï³Ý³óáõÙ 100 ÙÙ µ»ïáÝ» µÉáÏÝ»ñÇó</t>
    </r>
  </si>
  <si>
    <t>200 ÙÙ Ñ³ëïáõÃÛ³Ùµ ßÉ³ùÇ ß»ñïÇ Çñ³Ï³Ý³óáõÙ ï³ÝÇùáõÙ</t>
  </si>
  <si>
    <t>ÞÉ³Ï</t>
  </si>
  <si>
    <t>Ü»ñùÇÝ Ù»ï³Õ³Ï³Ý ³ëïÇ×³ÝÝ»ñÇ ï»Õ³¹ñáõÙ 2 Ù»ïñ /¹»åÇ ï³ÝÇù/</t>
  </si>
  <si>
    <r>
      <rPr>
        <b/>
        <sz val="9"/>
        <rFont val="Arial Armenian"/>
        <family val="2"/>
      </rPr>
      <t>ÞÇÝ³ñ³ñ³Ï³Ý ³ßË³ï³ÝùÝ»ñ</t>
    </r>
    <r>
      <rPr>
        <sz val="9"/>
        <rFont val="Arial Armenian"/>
        <family val="2"/>
      </rPr>
      <t xml:space="preserve">
ØÇçÝáñÙÝ»ñÇ Çñ³Ï³Ý³óáõÙ 200 ÙÙ µ»ïáÝ» µÉáÏÝ»ñÇó</t>
    </r>
  </si>
  <si>
    <t>ÜÏáõÕÇ ³é³ëï³ÕÇ ó/³ ëí³Õ</t>
  </si>
  <si>
    <t>Çï</t>
  </si>
  <si>
    <t>åáÕå³ï» É³ñ 1.8 ÙÙ</t>
  </si>
  <si>
    <t>åáÕå³ï» É³ñ 1.8 ÙÙ 153.8 ·ÍÙ</t>
  </si>
  <si>
    <t>´»ïáÝ» »½ñ³ù³ñ»ñÇ Çñ³Ï³Ý³óáõÙ</t>
  </si>
  <si>
    <t>î»Õ³ÛÇÝ Ý³Ë³Ñ³ßÇí 6</t>
  </si>
  <si>
    <t>9-46                7-1</t>
  </si>
  <si>
    <t>Ø»ï³Õ³Ï³Ý ³ëïÇ×³ÝÝ»ñÇ å³ïñ³ëïáõÙ ¨ ÙáÝï³ÅáõÙ µ³½ñÇùÝ»ñáí Ý»ñ³éÛ³É Ý»ñ¹Çñ ¿É»Ù»ÝïÝ»ñÁ</t>
  </si>
  <si>
    <t>Ù»ï.        ÏáÝëïñáõÏóÇ³</t>
  </si>
  <si>
    <t>6-5                 1-5</t>
  </si>
  <si>
    <r>
      <rPr>
        <b/>
        <sz val="9"/>
        <rFont val="Arial Armenian"/>
        <family val="2"/>
      </rPr>
      <t>î³ñÑ³ÝÙ³Ý Ù»ï³Õ³Ï³Ý ³ëïÇ×³Ý³í³Ý¹³Ï</t>
    </r>
    <r>
      <rPr>
        <sz val="9"/>
        <rFont val="Arial Armenian"/>
        <family val="2"/>
      </rPr>
      <t xml:space="preserve">
º/´»ïáÝ» ÑÇÙù»ñÇ å³ïñ³ëïáõÙ         B - 20 ¹³ëÇ µ»ïáÝáí</t>
    </r>
  </si>
  <si>
    <t>²Ùñ³Ý  ö8ÙÙ Ac-I</t>
  </si>
  <si>
    <t>²Ùñ³Ý  ö18ÙÙ A500C</t>
  </si>
  <si>
    <t>6-83                              9-7</t>
  </si>
  <si>
    <t>Ø»ï³Õ³Ï³Ý Ý»ñ¹ÇñÝ»ñÇ ï»Õ³¹ñáõÙ</t>
  </si>
  <si>
    <t>Ý»ñ¹Çñ ¿É»Ù»ÝïÝ»ñ</t>
  </si>
  <si>
    <t>Ü-1
Ø»ï³Õ³Ï³Ý Ý»ñ¹ÇñÝ»ñÇ ï»Õ³¹ñáõÙ</t>
  </si>
  <si>
    <t>²Ùñ³Ý  ö14ÙÙ A500C</t>
  </si>
  <si>
    <t>Ü-2
Ø»ï³Õ³Ï³Ý Ý»ñ¹ÇñÝ»ñÇ ï»Õ³¹ñáõÙ</t>
  </si>
  <si>
    <t>è11-88</t>
  </si>
  <si>
    <t>ä³ï»ñÇ ¨ ß»å»ñÇ ·³ç» ëí³ÕÇ Íñ³ïáõÙ</t>
  </si>
  <si>
    <t>ÜÏáõÕ ÇçÝáÕ ³ëïÇ×³ÝÝ»ñÇ Çñ³Ï³Ý³óáõÙ B-15 ¹³ëÇ µ»ïáÝÇó</t>
  </si>
  <si>
    <t>Â»ù³Ñ³ñÃ³ÏÇ Çñ³Ï³Ý³óáõÙ B-15 ¹³ëÇ µ»ïáÝÇó</t>
  </si>
  <si>
    <t>ä³ïáõÑ³ÝÝ»ñÇ Ù»ï³Õ³Ï³Ý ×³Õ³í³Ý¹³ÏÝ»ñÇ ³å³ÙáÝï³ÅáõÙ ¨ å³Ñ»ëï³íáñáõÙ 15.96 ùÙ</t>
  </si>
  <si>
    <t>15-608     163-2</t>
  </si>
  <si>
    <t>Ø³Ýñ³ï³Ëï³ÏÇó Ñ³ï³ÏÝ»ñÇ É³ù³å³ïáõÙ 2 ß»ñï</t>
  </si>
  <si>
    <t>É³ù Ù³Ýñ³Ñ³ï³ÏÇ</t>
  </si>
  <si>
    <t>ÉáõÍÇã</t>
  </si>
  <si>
    <t>º19-9-6      ¶Ý.16 ¿ç 20</t>
  </si>
  <si>
    <t xml:space="preserve">Ø³Ýñ³ï³Ëï³ÏÇó Ñ³ï³ÏÝ»ñÇ Ù»ù»Ý³Û³óí³Í ÑÕÏáõÙ </t>
  </si>
  <si>
    <t>ÑÕÏ³ÃáõÕï Ëáßáñ³Ñ³ïÇÏ</t>
  </si>
  <si>
    <t>ÑÕÏ³ÃáõÕï Ù³Ýñ³Ñ³ïÇÏ</t>
  </si>
  <si>
    <r>
      <rPr>
        <b/>
        <sz val="10"/>
        <rFont val="Arial Armenian"/>
        <family val="2"/>
      </rPr>
      <t>Ð³ï³Ï-1</t>
    </r>
    <r>
      <rPr>
        <sz val="10"/>
        <rFont val="Arial Armenian"/>
        <family val="2"/>
      </rPr>
      <t xml:space="preserve">
ò»Ù»Ýï³í³½» Ñ³ñÃ»óÝáÕ ß»ñï 50 ÙÙ Ñ³ëïáõÃÛ³Ùµ</t>
    </r>
  </si>
  <si>
    <r>
      <rPr>
        <b/>
        <sz val="10"/>
        <rFont val="Arial Armenian"/>
        <family val="2"/>
      </rPr>
      <t xml:space="preserve">Ð³ï³Ï-3
</t>
    </r>
    <r>
      <rPr>
        <sz val="10"/>
        <rFont val="Arial Armenian"/>
        <family val="2"/>
      </rPr>
      <t>ò»Ù»Ýï³í³½» Ñ³ñÃ»óÝáÕ ß»ñï 50 ÙÙ Ñ³ëïáõÃÛ³Ùµ</t>
    </r>
  </si>
  <si>
    <r>
      <rPr>
        <b/>
        <sz val="10"/>
        <rFont val="Arial Armenian"/>
        <family val="2"/>
      </rPr>
      <t>Ð³ï³Ï-5</t>
    </r>
    <r>
      <rPr>
        <sz val="10"/>
        <rFont val="Arial Armenian"/>
        <family val="2"/>
      </rPr>
      <t xml:space="preserve">
ò»Ù»Ýï³í³½» Ñ³ñÃ»óÝáÕ ß»ñï 50 ÙÙ Ñ³ëïáõÃÛ³Ùµ</t>
    </r>
  </si>
  <si>
    <r>
      <rPr>
        <b/>
        <sz val="10"/>
        <rFont val="Arial Armenian"/>
        <family val="2"/>
      </rPr>
      <t xml:space="preserve">Ð³ï³Ï-7
</t>
    </r>
    <r>
      <rPr>
        <sz val="10"/>
        <rFont val="Arial Armenian"/>
        <family val="2"/>
      </rPr>
      <t>ò»Ù»Ýï³í³½» Ñ³ñÃ»óÝáÕ ß»ñï 50 ÙÙ Ñ³ëïáõÃÛ³Ùµ</t>
    </r>
  </si>
  <si>
    <r>
      <rPr>
        <b/>
        <sz val="10"/>
        <rFont val="Arial Armenian"/>
        <family val="2"/>
      </rPr>
      <t>Ð³ï³Ï-9</t>
    </r>
    <r>
      <rPr>
        <sz val="9"/>
        <rFont val="Arial Armenian"/>
        <family val="2"/>
      </rPr>
      <t xml:space="preserve">
´³½³Éï» ë³ÉÇÏÝ»ñÇó µ³½³Éï» Ñ³ñÃ³ÏÝ»ñÇ ¨ ³ëïÇ×³ÝÝ»ñÇ Çñ³Ï³Ý³óáõÙ 20 ÙÙ Ñ³ëï.</t>
    </r>
  </si>
  <si>
    <r>
      <rPr>
        <b/>
        <sz val="9"/>
        <rFont val="Arial Armenian"/>
        <family val="2"/>
      </rPr>
      <t>´³ñ»Ï³ñ·áõÙ</t>
    </r>
    <r>
      <rPr>
        <sz val="9"/>
        <rFont val="Arial Armenian"/>
        <family val="2"/>
      </rPr>
      <t xml:space="preserve">
´³½³Éï» Ë×Çó  10ëÙ Ñ³ëï. ÑÇÙùÇ å³ïñ³ëïáõÙ Ù³ÛÃ»ñÇ ï³Ï</t>
    </r>
  </si>
  <si>
    <r>
      <rPr>
        <b/>
        <sz val="10"/>
        <rFont val="Arial Armenian"/>
        <family val="2"/>
      </rPr>
      <t>Ð³ï³Ï-2</t>
    </r>
    <r>
      <rPr>
        <sz val="10"/>
        <rFont val="Arial Armenian"/>
        <family val="2"/>
      </rPr>
      <t xml:space="preserve">
ò»Ù»Ýï³í³½» Ñ³ñÃ»óÝáÕ ß»ñï 50 ÙÙ Ñ³ëïáõÃÛ³Ùµ</t>
    </r>
  </si>
  <si>
    <r>
      <rPr>
        <b/>
        <sz val="10"/>
        <rFont val="Arial Armenian"/>
        <family val="2"/>
      </rPr>
      <t>Ð³ï³Ï-6</t>
    </r>
    <r>
      <rPr>
        <sz val="10"/>
        <rFont val="Arial Armenian"/>
        <family val="2"/>
      </rPr>
      <t xml:space="preserve">
ò»Ù»Ýï³í³½» Ñ³ñÃ»óÝáÕ ß»ñï 50 ÙÙ Ñ³ëïáõÃÛ³Ùµ</t>
    </r>
  </si>
  <si>
    <r>
      <rPr>
        <b/>
        <sz val="10"/>
        <rFont val="Arial Armenian"/>
        <family val="2"/>
      </rPr>
      <t xml:space="preserve">Ð³ï³Ï-4
</t>
    </r>
    <r>
      <rPr>
        <sz val="10"/>
        <rFont val="Arial Armenian"/>
        <family val="2"/>
      </rPr>
      <t>ò»Ù»Ýï³í³½» Ñ³ñÃ»óÝáÕ ß»ñï 50 ÙÙ Ñ³ëïáõÃÛ³Ùµ</t>
    </r>
  </si>
  <si>
    <r>
      <rPr>
        <b/>
        <sz val="10"/>
        <rFont val="Arial Armenian"/>
        <family val="2"/>
      </rPr>
      <t xml:space="preserve">Ð³ï³Ï-8
</t>
    </r>
    <r>
      <rPr>
        <sz val="10"/>
        <rFont val="Arial Armenian"/>
        <family val="2"/>
      </rPr>
      <t>ò»Ù»Ýï³í³½» Ñ³ñÃ»óÝáÕ ß»ñï 50 ÙÙ Ñ³ëïáõÃÛ³Ùµ</t>
    </r>
  </si>
  <si>
    <r>
      <rPr>
        <b/>
        <sz val="9"/>
        <rFont val="Arial Armenian"/>
        <family val="2"/>
      </rPr>
      <t>ø³Ý¹Ù³Ý ³ßË³ï³ÝùÝ»ñ</t>
    </r>
    <r>
      <rPr>
        <sz val="9"/>
        <rFont val="Arial Armenian"/>
        <family val="2"/>
      </rPr>
      <t xml:space="preserve">
ØÇçÝáñÙÝ»ñÇ ù³Ý¹áõÙ</t>
    </r>
  </si>
  <si>
    <r>
      <rPr>
        <b/>
        <sz val="9"/>
        <rFont val="Arial Armenian"/>
        <family val="2"/>
      </rPr>
      <t>´³óí³ÍùÝ»ñ</t>
    </r>
    <r>
      <rPr>
        <sz val="9"/>
        <rFont val="Arial Armenian"/>
        <family val="2"/>
      </rPr>
      <t xml:space="preserve">
Ø»ï³ÉáåÉ³ï» ÏñÏÝ³ß»ñï ³å³Ï»÷³Ã»Ãáí, ëåÇï³Ï ÷»ÕÏ»ñáí å³ïáõÑ³ÝÝ»ñÇ ï»Õ³¹ñáõÙ` µ³óíáÕ Ù³ë</t>
    </r>
  </si>
  <si>
    <r>
      <rPr>
        <b/>
        <sz val="9"/>
        <rFont val="Arial Armenian"/>
        <family val="2"/>
      </rPr>
      <t>ÜºñùÇÝ Ñ³ñ¹³ñÙ³Ý ³ßË³ï³ÝùÝ»ñ</t>
    </r>
    <r>
      <rPr>
        <sz val="9"/>
        <rFont val="Arial Armenian"/>
        <family val="2"/>
      </rPr>
      <t xml:space="preserve">
²é³ëï³ÕÝ»ñÇ µ³ñÓñáñ³Ï ëí³Õ ·ÇåëáÝÇïáí</t>
    </r>
  </si>
  <si>
    <t>6-150      14-8
¶.1=1.15
¶.2=1.25</t>
  </si>
  <si>
    <t xml:space="preserve">·Ý³ó.3                ¿ç 6  Ï.29  </t>
  </si>
  <si>
    <t>ÞÇÝ³ÕµÇ µ³ñÓáõÙ ³íïáÙ»ù»Ý³Ý»ñÇ íñ³</t>
  </si>
  <si>
    <t xml:space="preserve">·Ý³ó.3                ¿ç 50     </t>
  </si>
  <si>
    <r>
      <rPr>
        <b/>
        <i/>
        <sz val="9"/>
        <rFont val="Arial Armenian"/>
        <family val="2"/>
      </rPr>
      <t>ՈõÅ»Õ³óáõÙ</t>
    </r>
    <r>
      <rPr>
        <sz val="9"/>
        <rFont val="Arial Armenian"/>
        <family val="2"/>
      </rPr>
      <t xml:space="preserve">
200ÙÙ Ñ³ëïáõÃÛ³Ý ÙÇ³ÓáõÛÉ »/µ»ïáÝ» å³ï»ñÇ å³ïñ³ëïáõÙ B-20 ¹³ëÇ </t>
    </r>
  </si>
  <si>
    <r>
      <rPr>
        <b/>
        <i/>
        <sz val="9"/>
        <rFont val="Arial Armenian"/>
        <family val="2"/>
      </rPr>
      <t>¾É»Ïïñ³ëÝáõóáõÙ</t>
    </r>
    <r>
      <rPr>
        <sz val="9"/>
        <rFont val="Arial Armenian"/>
        <family val="2"/>
      </rPr>
      <t xml:space="preserve">
Èáõë³¹Çá¹³ÛÇÝ (LED) Éáõë³ïáõ ³é³ëï³ÕÇ, 15íï Ñ½áñ.1100-1250 ÉÙ 
Éáõë³ÛÇÝ Ñáëùáí, IP 44-65 å³ßïå³Ýí³ÍáõÃÛ³Ý ³ëïÇ×³Ýáí 
</t>
    </r>
  </si>
  <si>
    <r>
      <rPr>
        <b/>
        <i/>
        <sz val="9"/>
        <rFont val="Arial Armenian"/>
        <family val="2"/>
      </rPr>
      <t>ºÉ»Ïïñ³ëÝáõóáõÙ</t>
    </r>
    <r>
      <rPr>
        <sz val="9"/>
        <rFont val="Arial Armenian"/>
        <family val="2"/>
      </rPr>
      <t xml:space="preserve">
¾É.áõÅ³ÛÇÝ ³ñÏÕ</t>
    </r>
    <r>
      <rPr>
        <sz val="9"/>
        <rFont val="Times LatRus"/>
        <family val="1"/>
      </rPr>
      <t xml:space="preserve"> ß ÐÏ-100²</t>
    </r>
    <r>
      <rPr>
        <sz val="9"/>
        <rFont val="Arial Armenian"/>
        <family val="2"/>
      </rPr>
      <t xml:space="preserve">
</t>
    </r>
  </si>
  <si>
    <t>ÐÐ Î¶Ü ²ñÙ³íÇñÇ Ù³ñ½Ç Â³ÛñáíÇ ³Ýí³Ý ÙÇçÝ³Ï³ñ· ¹åñáóÇ áõÅ»Õ³óáõÙ ¨ í»é³Ï³éáõóáõÙ</t>
  </si>
  <si>
    <t>¶áñÍ³ÏÇó</t>
  </si>
  <si>
    <t>Ð»ï³¹³ñÓíáÕ ·áõÙ³ñÝ»ñ</t>
  </si>
  <si>
    <t xml:space="preserve">Â³Çñáí գÛáõÕÇ ÙÇçÝ³Ï³ñգ ¹åñáóÇ ß»ÝùÇ í»ñ³ÝáñáգÙ³Ý Ý³Ë³·ÇÍ  </t>
  </si>
  <si>
    <t xml:space="preserve">                                                                                                              Î³½Ù»óª                       ¸.Þ³ïí»ñÛ³Ý                                                                                                                </t>
  </si>
  <si>
    <t xml:space="preserve">Ü³Ë³Ñ³ßÇíÁ Ï³½Ù»óª                                        ¸.Þ³ïí»ñÛ³Ý   </t>
  </si>
  <si>
    <t xml:space="preserve">      Ü³Ë³·ÍÇ ¶ÉË. Ö³ñï³ñ³å»ïª                   Ð.ì³ñ¹³ÝÛ³Ý</t>
  </si>
  <si>
    <t xml:space="preserve">Î³½Ù»óª                      ¸.Þ³ïí»ñÛ³Ý     </t>
  </si>
  <si>
    <t xml:space="preserve">Î³½Ù»óª                       ¸.Þ³ïí»ñÛ³Ý </t>
  </si>
  <si>
    <t>* Բոլոր հղումները ծագման երկրներին, ֆիրմային անվանումներին և մոդելներին, կիրառելի են կամ համարժեքը</t>
  </si>
</sst>
</file>

<file path=xl/styles.xml><?xml version="1.0" encoding="utf-8"?>
<styleSheet xmlns="http://schemas.openxmlformats.org/spreadsheetml/2006/main">
  <numFmts count="20"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\ _դ_ր_._-;\-* #,##0.00\ _դ_ր_._-;_-* &quot;-&quot;??\ _դ_ր_._-;_-@_-"/>
    <numFmt numFmtId="167" formatCode="0.0%"/>
    <numFmt numFmtId="168" formatCode="###\ ##0.0"/>
    <numFmt numFmtId="169" formatCode="0.000"/>
    <numFmt numFmtId="170" formatCode="###\ ###\ ##0.00"/>
    <numFmt numFmtId="171" formatCode="#\ ##0.00"/>
    <numFmt numFmtId="172" formatCode="#\ ###\ ###\ ##0.0"/>
    <numFmt numFmtId="173" formatCode="#\ ###\ ##0.0"/>
    <numFmt numFmtId="174" formatCode="0.0"/>
    <numFmt numFmtId="175" formatCode="0.0000"/>
    <numFmt numFmtId="176" formatCode="0.000%"/>
    <numFmt numFmtId="177" formatCode="###\ ###\ ###\ ##0.0"/>
    <numFmt numFmtId="178" formatCode="####\ ###\ ###\ ##0.0"/>
    <numFmt numFmtId="179" formatCode="_(* #,##0.0000_);_(* \(#,##0.0000\);_(* &quot;-&quot;??_);_(@_)"/>
    <numFmt numFmtId="180" formatCode="_(* #,##0.000_);_(* \(#,##0.000\);_(* &quot;-&quot;??_);_(@_)"/>
    <numFmt numFmtId="181" formatCode="\2\5\5"/>
    <numFmt numFmtId="182" formatCode="0E+00"/>
  </numFmts>
  <fonts count="103">
    <font>
      <sz val="10"/>
      <name val="Arial"/>
    </font>
    <font>
      <sz val="11"/>
      <color theme="1"/>
      <name val="Arial Armenian"/>
      <family val="2"/>
    </font>
    <font>
      <sz val="10"/>
      <name val="Baltica"/>
      <family val="2"/>
    </font>
    <font>
      <sz val="9"/>
      <name val="Arial Armenian"/>
      <family val="2"/>
    </font>
    <font>
      <b/>
      <sz val="12"/>
      <name val="Arial Armenian"/>
      <family val="2"/>
    </font>
    <font>
      <sz val="10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sz val="10"/>
      <color indexed="9"/>
      <name val="Arial Armenian"/>
      <family val="2"/>
    </font>
    <font>
      <b/>
      <u/>
      <sz val="10"/>
      <name val="Arial Armenian"/>
      <family val="2"/>
    </font>
    <font>
      <b/>
      <sz val="16"/>
      <name val="Arial Armenian"/>
      <family val="2"/>
    </font>
    <font>
      <sz val="9"/>
      <color indexed="10"/>
      <name val="Arial Armenian"/>
      <family val="2"/>
    </font>
    <font>
      <sz val="10"/>
      <name val="Arial"/>
      <family val="2"/>
      <charset val="204"/>
    </font>
    <font>
      <sz val="11"/>
      <name val="Arial Armenian"/>
      <family val="2"/>
    </font>
    <font>
      <b/>
      <sz val="9"/>
      <name val="Arial Armenian"/>
      <family val="2"/>
    </font>
    <font>
      <b/>
      <sz val="9"/>
      <color indexed="9"/>
      <name val="Arial Armenian"/>
      <family val="2"/>
    </font>
    <font>
      <sz val="12"/>
      <name val="Arial Armenian"/>
      <family val="2"/>
    </font>
    <font>
      <b/>
      <u/>
      <sz val="9"/>
      <name val="Arial Armenian"/>
      <family val="2"/>
    </font>
    <font>
      <i/>
      <sz val="9"/>
      <name val="Arial Armenian"/>
      <family val="2"/>
    </font>
    <font>
      <sz val="10"/>
      <name val="Baltica"/>
      <family val="2"/>
    </font>
    <font>
      <i/>
      <u/>
      <sz val="10"/>
      <name val="Arial Armenian"/>
      <family val="2"/>
    </font>
    <font>
      <i/>
      <sz val="10"/>
      <name val="Arial Armenian"/>
      <family val="2"/>
    </font>
    <font>
      <b/>
      <sz val="10"/>
      <color indexed="9"/>
      <name val="Arial Armenian"/>
      <family val="2"/>
    </font>
    <font>
      <sz val="10"/>
      <color indexed="10"/>
      <name val="Arial Armenian"/>
      <family val="2"/>
    </font>
    <font>
      <b/>
      <u/>
      <sz val="10"/>
      <color indexed="10"/>
      <name val="Arial Armenian"/>
      <family val="2"/>
    </font>
    <font>
      <b/>
      <sz val="10"/>
      <color indexed="10"/>
      <name val="Arial Armenian"/>
      <family val="2"/>
    </font>
    <font>
      <sz val="9"/>
      <name val="Baltica"/>
      <family val="2"/>
    </font>
    <font>
      <sz val="10"/>
      <color rgb="FFFF0000"/>
      <name val="Arial Armenian"/>
      <family val="2"/>
    </font>
    <font>
      <b/>
      <sz val="9"/>
      <color indexed="10"/>
      <name val="Arial Armenian"/>
      <family val="2"/>
    </font>
    <font>
      <b/>
      <vertAlign val="subscript"/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  <font>
      <sz val="9"/>
      <color theme="1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name val="Helv"/>
      <family val="2"/>
    </font>
    <font>
      <sz val="10"/>
      <name val="Helv"/>
    </font>
    <font>
      <sz val="10"/>
      <name val="Arial"/>
      <family val="2"/>
      <charset val="204"/>
    </font>
    <font>
      <sz val="9"/>
      <color indexed="8"/>
      <name val="Arial Armenian"/>
      <family val="2"/>
    </font>
    <font>
      <sz val="9"/>
      <name val="Arial LatArm"/>
      <family val="2"/>
    </font>
    <font>
      <sz val="9"/>
      <name val="Arial LatRus"/>
      <family val="2"/>
    </font>
    <font>
      <sz val="9"/>
      <name val="Times LatRus"/>
      <family val="1"/>
    </font>
    <font>
      <sz val="9"/>
      <color indexed="10"/>
      <name val="Arial LatArm"/>
      <family val="2"/>
    </font>
    <font>
      <vertAlign val="superscript"/>
      <sz val="9"/>
      <name val="Arial Armenian"/>
      <family val="2"/>
    </font>
    <font>
      <b/>
      <sz val="8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8"/>
      <color indexed="10"/>
      <name val="Arial Armenian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u/>
      <sz val="8.5"/>
      <color indexed="20"/>
      <name val="Arial"/>
      <family val="2"/>
      <charset val="204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8.5"/>
      <color indexed="12"/>
      <name val="Arial"/>
      <family val="2"/>
      <charset val="204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Baltic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9"/>
      <name val="Arial Armenian"/>
      <family val="2"/>
    </font>
    <font>
      <u/>
      <sz val="9"/>
      <name val="Arial Armenian"/>
      <family val="2"/>
    </font>
    <font>
      <sz val="9"/>
      <color rgb="FFFF0000"/>
      <name val="Arial Armenian"/>
      <family val="2"/>
    </font>
    <font>
      <b/>
      <i/>
      <sz val="10"/>
      <name val="Arial Armenian"/>
      <family val="2"/>
    </font>
    <font>
      <sz val="9"/>
      <name val="Arial Armenian"/>
      <family val="2"/>
    </font>
    <font>
      <sz val="9"/>
      <color theme="0"/>
      <name val="Arial Armenian"/>
      <family val="2"/>
    </font>
    <font>
      <vertAlign val="superscript"/>
      <sz val="10"/>
      <name val="Arial Armenian"/>
      <family val="2"/>
    </font>
    <font>
      <sz val="8"/>
      <name val="Calibri"/>
      <family val="2"/>
      <charset val="204"/>
    </font>
    <font>
      <sz val="10"/>
      <color rgb="FFFF0000"/>
      <name val="Arial"/>
      <family val="2"/>
      <charset val="204"/>
    </font>
    <font>
      <sz val="8"/>
      <color rgb="FFFF0000"/>
      <name val="Arial Armenian"/>
      <family val="2"/>
    </font>
    <font>
      <sz val="8"/>
      <name val="Arial LatArm"/>
      <family val="2"/>
    </font>
    <font>
      <sz val="8"/>
      <color theme="0"/>
      <name val="Arial Armenian"/>
      <family val="2"/>
    </font>
    <font>
      <sz val="9"/>
      <color indexed="81"/>
      <name val="Arial Armenian"/>
      <family val="2"/>
    </font>
    <font>
      <b/>
      <sz val="9"/>
      <color indexed="81"/>
      <name val="Arial Armenian"/>
      <family val="2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50">
    <xf numFmtId="0" fontId="0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0" fillId="0" borderId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21" borderId="0" applyNumberFormat="0" applyBorder="0" applyAlignment="0" applyProtection="0"/>
    <xf numFmtId="0" fontId="33" fillId="5" borderId="0" applyNumberFormat="0" applyBorder="0" applyAlignment="0" applyProtection="0"/>
    <xf numFmtId="0" fontId="34" fillId="22" borderId="29" applyNumberFormat="0" applyAlignment="0" applyProtection="0"/>
    <xf numFmtId="0" fontId="35" fillId="23" borderId="30" applyNumberFormat="0" applyAlignment="0" applyProtection="0"/>
    <xf numFmtId="165" fontId="1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2" fontId="3" fillId="0" borderId="5" applyFill="0" applyBorder="0" applyAlignment="0">
      <alignment horizontal="right" vertical="center"/>
    </xf>
    <xf numFmtId="2" fontId="3" fillId="0" borderId="5" applyFill="0" applyBorder="0" applyAlignment="0">
      <alignment horizontal="right" vertical="center"/>
    </xf>
    <xf numFmtId="2" fontId="3" fillId="0" borderId="0" applyFill="0" applyBorder="0" applyAlignment="0"/>
    <xf numFmtId="0" fontId="38" fillId="0" borderId="0" applyNumberFormat="0" applyFill="0" applyBorder="0" applyAlignment="0" applyProtection="0"/>
    <xf numFmtId="0" fontId="39" fillId="6" borderId="0" applyNumberFormat="0" applyBorder="0" applyAlignment="0" applyProtection="0"/>
    <xf numFmtId="0" fontId="40" fillId="0" borderId="31" applyNumberFormat="0" applyFill="0" applyAlignment="0" applyProtection="0"/>
    <xf numFmtId="0" fontId="41" fillId="0" borderId="32" applyNumberFormat="0" applyFill="0" applyAlignment="0" applyProtection="0"/>
    <xf numFmtId="0" fontId="42" fillId="0" borderId="33" applyNumberFormat="0" applyFill="0" applyAlignment="0" applyProtection="0"/>
    <xf numFmtId="0" fontId="42" fillId="0" borderId="0" applyNumberFormat="0" applyFill="0" applyBorder="0" applyAlignment="0" applyProtection="0"/>
    <xf numFmtId="0" fontId="43" fillId="9" borderId="29" applyNumberFormat="0" applyAlignment="0" applyProtection="0"/>
    <xf numFmtId="0" fontId="44" fillId="0" borderId="34" applyNumberFormat="0" applyFill="0" applyAlignment="0" applyProtection="0"/>
    <xf numFmtId="0" fontId="45" fillId="24" borderId="0" applyNumberFormat="0" applyBorder="0" applyAlignment="0" applyProtection="0"/>
    <xf numFmtId="0" fontId="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0"/>
    <xf numFmtId="0" fontId="31" fillId="0" borderId="0"/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12" fillId="0" borderId="0"/>
    <xf numFmtId="0" fontId="2" fillId="0" borderId="0"/>
    <xf numFmtId="0" fontId="37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37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36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36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166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25" borderId="35" applyNumberFormat="0" applyFont="0" applyAlignment="0" applyProtection="0"/>
    <xf numFmtId="0" fontId="3" fillId="25" borderId="35" applyNumberFormat="0" applyFont="0" applyAlignment="0" applyProtection="0"/>
    <xf numFmtId="0" fontId="48" fillId="22" borderId="36" applyNumberFormat="0" applyAlignment="0" applyProtection="0"/>
    <xf numFmtId="9" fontId="5" fillId="0" borderId="0" applyFont="0" applyFill="0" applyBorder="0" applyAlignment="0" applyProtection="0"/>
    <xf numFmtId="166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0" fontId="50" fillId="0" borderId="0" applyNumberFormat="0" applyFill="0" applyBorder="0" applyAlignment="0" applyProtection="0"/>
    <xf numFmtId="0" fontId="51" fillId="0" borderId="37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5">
      <alignment horizontal="center"/>
    </xf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21" borderId="0" applyNumberFormat="0" applyBorder="0" applyAlignment="0" applyProtection="0"/>
    <xf numFmtId="0" fontId="43" fillId="9" borderId="29" applyNumberFormat="0" applyAlignment="0" applyProtection="0"/>
    <xf numFmtId="0" fontId="53" fillId="0" borderId="5">
      <alignment horizontal="center"/>
    </xf>
    <xf numFmtId="0" fontId="48" fillId="22" borderId="36" applyNumberFormat="0" applyAlignment="0" applyProtection="0"/>
    <xf numFmtId="0" fontId="34" fillId="22" borderId="29" applyNumberFormat="0" applyAlignment="0" applyProtection="0"/>
    <xf numFmtId="0" fontId="40" fillId="0" borderId="31" applyNumberFormat="0" applyFill="0" applyAlignment="0" applyProtection="0"/>
    <xf numFmtId="0" fontId="41" fillId="0" borderId="32" applyNumberFormat="0" applyFill="0" applyAlignment="0" applyProtection="0"/>
    <xf numFmtId="0" fontId="42" fillId="0" borderId="33" applyNumberFormat="0" applyFill="0" applyAlignment="0" applyProtection="0"/>
    <xf numFmtId="0" fontId="42" fillId="0" borderId="0" applyNumberFormat="0" applyFill="0" applyBorder="0" applyAlignment="0" applyProtection="0"/>
    <xf numFmtId="0" fontId="51" fillId="0" borderId="37" applyNumberFormat="0" applyFill="0" applyAlignment="0" applyProtection="0"/>
    <xf numFmtId="0" fontId="53" fillId="0" borderId="0">
      <alignment horizontal="right" vertical="top" wrapText="1"/>
    </xf>
    <xf numFmtId="4" fontId="54" fillId="0" borderId="0" applyNumberFormat="0" applyFont="0" applyAlignment="0">
      <alignment horizontal="left"/>
    </xf>
    <xf numFmtId="0" fontId="35" fillId="23" borderId="30" applyNumberFormat="0" applyAlignment="0" applyProtection="0"/>
    <xf numFmtId="0" fontId="53" fillId="0" borderId="5">
      <alignment horizontal="center"/>
    </xf>
    <xf numFmtId="0" fontId="53" fillId="0" borderId="5">
      <alignment horizontal="center" wrapText="1"/>
    </xf>
    <xf numFmtId="0" fontId="50" fillId="0" borderId="0" applyNumberFormat="0" applyFill="0" applyBorder="0" applyAlignment="0" applyProtection="0"/>
    <xf numFmtId="0" fontId="45" fillId="24" borderId="0" applyNumberFormat="0" applyBorder="0" applyAlignment="0" applyProtection="0"/>
    <xf numFmtId="0" fontId="53" fillId="0" borderId="5">
      <alignment horizont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55" fillId="0" borderId="0"/>
    <xf numFmtId="0" fontId="12" fillId="0" borderId="0"/>
    <xf numFmtId="0" fontId="30" fillId="0" borderId="0"/>
    <xf numFmtId="0" fontId="12" fillId="0" borderId="0"/>
    <xf numFmtId="0" fontId="37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5" fillId="0" borderId="0"/>
    <xf numFmtId="0" fontId="30" fillId="0" borderId="0"/>
    <xf numFmtId="0" fontId="31" fillId="0" borderId="0"/>
    <xf numFmtId="0" fontId="56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166" fontId="12" fillId="0" borderId="0"/>
    <xf numFmtId="0" fontId="46" fillId="0" borderId="0"/>
    <xf numFmtId="0" fontId="12" fillId="0" borderId="0"/>
    <xf numFmtId="0" fontId="12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5">
      <alignment horizontal="center" wrapText="1"/>
    </xf>
    <xf numFmtId="0" fontId="33" fillId="5" borderId="0" applyNumberFormat="0" applyBorder="0" applyAlignment="0" applyProtection="0"/>
    <xf numFmtId="0" fontId="38" fillId="0" borderId="0" applyNumberFormat="0" applyFill="0" applyBorder="0" applyAlignment="0" applyProtection="0"/>
    <xf numFmtId="0" fontId="31" fillId="25" borderId="35" applyNumberFormat="0" applyFont="0" applyAlignment="0" applyProtection="0"/>
    <xf numFmtId="0" fontId="53" fillId="0" borderId="5">
      <alignment horizontal="center"/>
    </xf>
    <xf numFmtId="0" fontId="53" fillId="0" borderId="5">
      <alignment horizontal="center" wrapText="1"/>
    </xf>
    <xf numFmtId="0" fontId="53" fillId="0" borderId="5">
      <alignment horizontal="center"/>
    </xf>
    <xf numFmtId="0" fontId="44" fillId="0" borderId="34" applyNumberFormat="0" applyFill="0" applyAlignment="0" applyProtection="0"/>
    <xf numFmtId="0" fontId="53" fillId="0" borderId="0">
      <alignment horizontal="center" vertical="top" wrapText="1"/>
    </xf>
    <xf numFmtId="0" fontId="57" fillId="0" borderId="0"/>
    <xf numFmtId="0" fontId="58" fillId="0" borderId="0"/>
    <xf numFmtId="0" fontId="52" fillId="0" borderId="0" applyNumberFormat="0" applyFill="0" applyBorder="0" applyAlignment="0" applyProtection="0"/>
    <xf numFmtId="0" fontId="53" fillId="0" borderId="0">
      <alignment horizontal="center"/>
    </xf>
    <xf numFmtId="165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53" fillId="0" borderId="0">
      <alignment horizontal="left" vertical="top"/>
    </xf>
    <xf numFmtId="0" fontId="39" fillId="6" borderId="0" applyNumberFormat="0" applyBorder="0" applyAlignment="0" applyProtection="0"/>
    <xf numFmtId="0" fontId="36" fillId="0" borderId="0"/>
    <xf numFmtId="0" fontId="53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3" fillId="0" borderId="0">
      <alignment horizontal="center" vertical="center" shrinkToFit="1"/>
    </xf>
    <xf numFmtId="165" fontId="59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59" fillId="0" borderId="0"/>
    <xf numFmtId="0" fontId="3" fillId="0" borderId="0"/>
    <xf numFmtId="0" fontId="67" fillId="0" borderId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6" fillId="10" borderId="0" applyNumberFormat="0" applyBorder="0" applyAlignment="0" applyProtection="0"/>
    <xf numFmtId="0" fontId="46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8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21" borderId="0" applyNumberFormat="0" applyBorder="0" applyAlignment="0" applyProtection="0"/>
    <xf numFmtId="0" fontId="71" fillId="5" borderId="0" applyNumberFormat="0" applyBorder="0" applyAlignment="0" applyProtection="0"/>
    <xf numFmtId="0" fontId="72" fillId="22" borderId="29" applyNumberFormat="0" applyAlignment="0" applyProtection="0"/>
    <xf numFmtId="0" fontId="73" fillId="23" borderId="30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6" borderId="0" applyNumberFormat="0" applyBorder="0" applyAlignment="0" applyProtection="0"/>
    <xf numFmtId="0" fontId="77" fillId="0" borderId="31" applyNumberFormat="0" applyFill="0" applyAlignment="0" applyProtection="0"/>
    <xf numFmtId="0" fontId="78" fillId="0" borderId="32" applyNumberFormat="0" applyFill="0" applyAlignment="0" applyProtection="0"/>
    <xf numFmtId="0" fontId="79" fillId="0" borderId="33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9" borderId="29" applyNumberFormat="0" applyAlignment="0" applyProtection="0"/>
    <xf numFmtId="0" fontId="82" fillId="0" borderId="34" applyNumberFormat="0" applyFill="0" applyAlignment="0" applyProtection="0"/>
    <xf numFmtId="0" fontId="83" fillId="24" borderId="0" applyNumberFormat="0" applyBorder="0" applyAlignment="0" applyProtection="0"/>
    <xf numFmtId="0" fontId="84" fillId="25" borderId="35" applyNumberFormat="0" applyFont="0" applyAlignment="0" applyProtection="0"/>
    <xf numFmtId="0" fontId="85" fillId="22" borderId="36" applyNumberFormat="0" applyAlignment="0" applyProtection="0"/>
    <xf numFmtId="0" fontId="86" fillId="0" borderId="0" applyNumberFormat="0" applyFill="0" applyBorder="0" applyAlignment="0" applyProtection="0"/>
    <xf numFmtId="0" fontId="87" fillId="0" borderId="37" applyNumberFormat="0" applyFill="0" applyAlignment="0" applyProtection="0"/>
    <xf numFmtId="0" fontId="88" fillId="0" borderId="0" applyNumberFormat="0" applyFill="0" applyBorder="0" applyAlignment="0" applyProtection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3" fillId="0" borderId="0"/>
  </cellStyleXfs>
  <cellXfs count="2267">
    <xf numFmtId="0" fontId="0" fillId="0" borderId="0" xfId="0"/>
    <xf numFmtId="0" fontId="3" fillId="0" borderId="0" xfId="5" applyFont="1" applyAlignment="1">
      <alignment horizontal="center"/>
    </xf>
    <xf numFmtId="0" fontId="3" fillId="0" borderId="0" xfId="5" applyFont="1" applyAlignment="1">
      <alignment horizontal="left"/>
    </xf>
    <xf numFmtId="0" fontId="3" fillId="0" borderId="0" xfId="5" applyFont="1" applyAlignment="1">
      <alignment horizontal="centerContinuous"/>
    </xf>
    <xf numFmtId="2" fontId="3" fillId="0" borderId="0" xfId="5" applyNumberFormat="1" applyFont="1" applyAlignment="1">
      <alignment horizontal="centerContinuous"/>
    </xf>
    <xf numFmtId="0" fontId="3" fillId="0" borderId="0" xfId="5" applyFont="1"/>
    <xf numFmtId="2" fontId="3" fillId="0" borderId="0" xfId="5" applyNumberFormat="1" applyFont="1" applyAlignment="1"/>
    <xf numFmtId="2" fontId="3" fillId="0" borderId="0" xfId="5" applyNumberFormat="1" applyFont="1"/>
    <xf numFmtId="0" fontId="6" fillId="0" borderId="0" xfId="5" applyFont="1" applyAlignment="1">
      <alignment vertical="center" wrapText="1"/>
    </xf>
    <xf numFmtId="0" fontId="3" fillId="0" borderId="2" xfId="5" applyFont="1" applyBorder="1"/>
    <xf numFmtId="2" fontId="3" fillId="0" borderId="5" xfId="5" applyNumberFormat="1" applyFont="1" applyBorder="1" applyAlignment="1">
      <alignment horizontal="centerContinuous" vertical="center" wrapText="1"/>
    </xf>
    <xf numFmtId="2" fontId="3" fillId="0" borderId="5" xfId="5" applyNumberFormat="1" applyFont="1" applyBorder="1" applyAlignment="1">
      <alignment horizontal="centerContinuous"/>
    </xf>
    <xf numFmtId="0" fontId="3" fillId="0" borderId="6" xfId="5" applyFont="1" applyBorder="1" applyAlignment="1">
      <alignment horizontal="right" vertical="center"/>
    </xf>
    <xf numFmtId="0" fontId="3" fillId="0" borderId="6" xfId="5" applyFont="1" applyBorder="1" applyAlignment="1">
      <alignment horizontal="right" vertical="center" wrapText="1"/>
    </xf>
    <xf numFmtId="2" fontId="3" fillId="0" borderId="5" xfId="5" applyNumberFormat="1" applyFont="1" applyBorder="1" applyAlignment="1">
      <alignment horizontal="center" vertical="center" wrapText="1"/>
    </xf>
    <xf numFmtId="0" fontId="3" fillId="0" borderId="0" xfId="5" applyFont="1" applyAlignment="1">
      <alignment horizontal="right" vertical="center"/>
    </xf>
    <xf numFmtId="0" fontId="3" fillId="0" borderId="5" xfId="5" applyFont="1" applyBorder="1" applyAlignment="1">
      <alignment horizontal="center"/>
    </xf>
    <xf numFmtId="1" fontId="3" fillId="0" borderId="5" xfId="5" applyNumberFormat="1" applyFont="1" applyBorder="1" applyAlignment="1">
      <alignment horizontal="center"/>
    </xf>
    <xf numFmtId="0" fontId="3" fillId="0" borderId="5" xfId="5" applyFont="1" applyBorder="1" applyAlignment="1">
      <alignment horizontal="center" vertical="center"/>
    </xf>
    <xf numFmtId="0" fontId="3" fillId="0" borderId="9" xfId="5" applyFont="1" applyBorder="1" applyAlignment="1">
      <alignment horizontal="left" vertical="center" wrapText="1"/>
    </xf>
    <xf numFmtId="0" fontId="3" fillId="0" borderId="10" xfId="5" applyFont="1" applyBorder="1" applyAlignment="1">
      <alignment horizontal="center" vertical="center" wrapText="1"/>
    </xf>
    <xf numFmtId="0" fontId="17" fillId="0" borderId="5" xfId="5" applyFont="1" applyBorder="1" applyAlignment="1">
      <alignment horizontal="center" vertical="center" wrapText="1"/>
    </xf>
    <xf numFmtId="2" fontId="3" fillId="0" borderId="5" xfId="5" applyNumberFormat="1" applyFont="1" applyBorder="1"/>
    <xf numFmtId="0" fontId="18" fillId="0" borderId="5" xfId="5" applyFont="1" applyBorder="1" applyAlignment="1">
      <alignment horizontal="left" vertical="center" wrapText="1"/>
    </xf>
    <xf numFmtId="172" fontId="3" fillId="0" borderId="5" xfId="5" applyNumberFormat="1" applyFont="1" applyBorder="1"/>
    <xf numFmtId="0" fontId="3" fillId="0" borderId="0" xfId="5" applyFont="1" applyAlignment="1">
      <alignment vertical="center" wrapText="1"/>
    </xf>
    <xf numFmtId="172" fontId="3" fillId="0" borderId="5" xfId="5" applyNumberFormat="1" applyFont="1" applyBorder="1" applyAlignment="1">
      <alignment vertical="center"/>
    </xf>
    <xf numFmtId="172" fontId="3" fillId="0" borderId="5" xfId="6" applyNumberFormat="1" applyFont="1" applyBorder="1" applyAlignment="1">
      <alignment vertical="center"/>
    </xf>
    <xf numFmtId="0" fontId="3" fillId="0" borderId="5" xfId="5" applyFont="1" applyBorder="1" applyAlignment="1">
      <alignment vertical="center" wrapText="1"/>
    </xf>
    <xf numFmtId="0" fontId="14" fillId="0" borderId="5" xfId="5" applyFont="1" applyBorder="1" applyAlignment="1">
      <alignment horizontal="center" vertical="center" wrapText="1"/>
    </xf>
    <xf numFmtId="0" fontId="3" fillId="0" borderId="3" xfId="5" applyFont="1" applyBorder="1" applyAlignment="1">
      <alignment horizontal="left" vertical="center" wrapText="1"/>
    </xf>
    <xf numFmtId="0" fontId="3" fillId="0" borderId="0" xfId="5" applyFont="1" applyAlignment="1">
      <alignment horizontal="left" vertical="center" wrapText="1"/>
    </xf>
    <xf numFmtId="172" fontId="3" fillId="0" borderId="11" xfId="5" applyNumberFormat="1" applyFont="1" applyBorder="1" applyAlignment="1">
      <alignment vertical="center"/>
    </xf>
    <xf numFmtId="0" fontId="3" fillId="0" borderId="5" xfId="5" applyFont="1" applyBorder="1" applyAlignment="1">
      <alignment horizontal="center" vertical="center" wrapText="1"/>
    </xf>
    <xf numFmtId="0" fontId="3" fillId="0" borderId="7" xfId="5" applyFont="1" applyBorder="1" applyAlignment="1">
      <alignment horizontal="left" vertical="center"/>
    </xf>
    <xf numFmtId="0" fontId="3" fillId="0" borderId="5" xfId="7" applyFont="1" applyBorder="1" applyAlignment="1">
      <alignment horizontal="left" vertical="center" wrapText="1"/>
    </xf>
    <xf numFmtId="0" fontId="3" fillId="0" borderId="5" xfId="5" applyFont="1" applyBorder="1" applyAlignment="1">
      <alignment horizontal="left" vertical="center" wrapText="1"/>
    </xf>
    <xf numFmtId="0" fontId="18" fillId="0" borderId="5" xfId="5" applyFont="1" applyFill="1" applyBorder="1" applyAlignment="1">
      <alignment horizontal="left" vertical="center" wrapText="1"/>
    </xf>
    <xf numFmtId="0" fontId="3" fillId="0" borderId="9" xfId="5" applyFont="1" applyBorder="1" applyAlignment="1">
      <alignment horizontal="left" vertical="center"/>
    </xf>
    <xf numFmtId="0" fontId="3" fillId="0" borderId="12" xfId="7" applyFont="1" applyBorder="1" applyAlignment="1">
      <alignment horizontal="left" vertical="center" wrapText="1"/>
    </xf>
    <xf numFmtId="0" fontId="3" fillId="0" borderId="8" xfId="5" applyFont="1" applyBorder="1" applyAlignment="1">
      <alignment horizontal="center" vertical="center" wrapText="1"/>
    </xf>
    <xf numFmtId="0" fontId="3" fillId="0" borderId="6" xfId="7" applyFont="1" applyBorder="1" applyAlignment="1">
      <alignment horizontal="left" vertical="center" wrapText="1"/>
    </xf>
    <xf numFmtId="172" fontId="3" fillId="0" borderId="6" xfId="5" applyNumberFormat="1" applyFont="1" applyBorder="1" applyAlignment="1">
      <alignment vertical="center"/>
    </xf>
    <xf numFmtId="172" fontId="3" fillId="0" borderId="6" xfId="6" applyNumberFormat="1" applyFont="1" applyBorder="1" applyAlignment="1">
      <alignment vertical="center"/>
    </xf>
    <xf numFmtId="172" fontId="3" fillId="0" borderId="13" xfId="5" applyNumberFormat="1" applyFont="1" applyBorder="1" applyAlignment="1">
      <alignment vertical="center"/>
    </xf>
    <xf numFmtId="10" fontId="3" fillId="0" borderId="10" xfId="5" applyNumberFormat="1" applyFont="1" applyFill="1" applyBorder="1" applyAlignment="1">
      <alignment vertical="center"/>
    </xf>
    <xf numFmtId="167" fontId="3" fillId="0" borderId="10" xfId="5" applyNumberFormat="1" applyFont="1" applyBorder="1" applyAlignment="1">
      <alignment vertical="center"/>
    </xf>
    <xf numFmtId="0" fontId="3" fillId="0" borderId="9" xfId="5" applyFont="1" applyBorder="1" applyAlignment="1">
      <alignment horizontal="left"/>
    </xf>
    <xf numFmtId="0" fontId="3" fillId="0" borderId="10" xfId="5" applyFont="1" applyBorder="1"/>
    <xf numFmtId="167" fontId="3" fillId="0" borderId="10" xfId="5" applyNumberFormat="1" applyFont="1" applyFill="1" applyBorder="1" applyAlignment="1">
      <alignment vertical="center"/>
    </xf>
    <xf numFmtId="9" fontId="3" fillId="0" borderId="10" xfId="5" applyNumberFormat="1" applyFont="1" applyBorder="1"/>
    <xf numFmtId="0" fontId="3" fillId="0" borderId="14" xfId="5" applyFont="1" applyBorder="1"/>
    <xf numFmtId="0" fontId="3" fillId="0" borderId="14" xfId="5" applyFont="1" applyBorder="1" applyAlignment="1">
      <alignment horizontal="left"/>
    </xf>
    <xf numFmtId="9" fontId="3" fillId="0" borderId="0" xfId="5" applyNumberFormat="1" applyFont="1" applyBorder="1"/>
    <xf numFmtId="0" fontId="18" fillId="0" borderId="0" xfId="5" applyFont="1" applyBorder="1" applyAlignment="1">
      <alignment horizontal="left" vertical="center" wrapText="1"/>
    </xf>
    <xf numFmtId="2" fontId="3" fillId="0" borderId="0" xfId="5" applyNumberFormat="1" applyFont="1" applyBorder="1" applyAlignment="1">
      <alignment vertical="center"/>
    </xf>
    <xf numFmtId="2" fontId="3" fillId="0" borderId="14" xfId="5" applyNumberFormat="1" applyFont="1" applyBorder="1" applyAlignment="1">
      <alignment vertical="center"/>
    </xf>
    <xf numFmtId="0" fontId="3" fillId="0" borderId="0" xfId="5" applyFont="1" applyBorder="1"/>
    <xf numFmtId="0" fontId="3" fillId="0" borderId="0" xfId="5" applyFont="1" applyBorder="1" applyAlignment="1">
      <alignment horizontal="left"/>
    </xf>
    <xf numFmtId="2" fontId="3" fillId="0" borderId="0" xfId="5" applyNumberFormat="1" applyFont="1" applyBorder="1"/>
    <xf numFmtId="0" fontId="3" fillId="0" borderId="0" xfId="5" applyFont="1" applyBorder="1" applyAlignment="1">
      <alignment horizontal="center" vertical="center" wrapText="1"/>
    </xf>
    <xf numFmtId="0" fontId="5" fillId="0" borderId="0" xfId="5" applyFont="1" applyBorder="1"/>
    <xf numFmtId="0" fontId="5" fillId="0" borderId="0" xfId="5" applyFont="1" applyBorder="1" applyAlignment="1">
      <alignment horizontal="left"/>
    </xf>
    <xf numFmtId="0" fontId="7" fillId="0" borderId="0" xfId="5" applyFont="1" applyBorder="1"/>
    <xf numFmtId="0" fontId="5" fillId="0" borderId="0" xfId="5" applyFont="1" applyBorder="1" applyAlignment="1">
      <alignment horizontal="center" vertical="center" wrapText="1"/>
    </xf>
    <xf numFmtId="0" fontId="5" fillId="0" borderId="0" xfId="5" applyFont="1"/>
    <xf numFmtId="2" fontId="5" fillId="0" borderId="0" xfId="5" applyNumberFormat="1" applyFont="1" applyBorder="1"/>
    <xf numFmtId="0" fontId="5" fillId="0" borderId="0" xfId="8" applyFont="1" applyBorder="1"/>
    <xf numFmtId="0" fontId="5" fillId="0" borderId="0" xfId="8" applyFont="1" applyBorder="1" applyAlignment="1">
      <alignment horizontal="left"/>
    </xf>
    <xf numFmtId="0" fontId="5" fillId="0" borderId="0" xfId="8" applyFont="1" applyBorder="1" applyAlignment="1">
      <alignment horizontal="center" vertical="center"/>
    </xf>
    <xf numFmtId="0" fontId="5" fillId="0" borderId="0" xfId="8" applyFont="1" applyBorder="1" applyAlignment="1">
      <alignment vertical="center"/>
    </xf>
    <xf numFmtId="1" fontId="5" fillId="0" borderId="0" xfId="8" applyNumberFormat="1" applyFont="1" applyBorder="1" applyAlignment="1">
      <alignment vertical="center"/>
    </xf>
    <xf numFmtId="0" fontId="5" fillId="0" borderId="0" xfId="8" applyFont="1" applyBorder="1" applyAlignment="1">
      <alignment horizontal="right" vertical="center" wrapText="1"/>
    </xf>
    <xf numFmtId="0" fontId="6" fillId="0" borderId="0" xfId="9" applyFont="1" applyAlignment="1">
      <alignment horizontal="centerContinuous" vertical="center" wrapText="1"/>
    </xf>
    <xf numFmtId="0" fontId="7" fillId="0" borderId="0" xfId="10" applyFont="1" applyBorder="1" applyAlignment="1">
      <alignment horizontal="centerContinuous" vertical="center" wrapText="1"/>
    </xf>
    <xf numFmtId="0" fontId="7" fillId="0" borderId="0" xfId="6" applyFont="1" applyAlignment="1">
      <alignment horizontal="centerContinuous" vertical="center"/>
    </xf>
    <xf numFmtId="0" fontId="5" fillId="0" borderId="0" xfId="6" applyFont="1" applyAlignment="1">
      <alignment horizontal="centerContinuous" vertical="center"/>
    </xf>
    <xf numFmtId="174" fontId="7" fillId="0" borderId="0" xfId="6" applyNumberFormat="1" applyFont="1" applyAlignment="1">
      <alignment horizontal="centerContinuous" vertical="center"/>
    </xf>
    <xf numFmtId="0" fontId="7" fillId="0" borderId="0" xfId="11" applyFont="1" applyBorder="1" applyAlignment="1">
      <alignment horizontal="centerContinuous"/>
    </xf>
    <xf numFmtId="0" fontId="5" fillId="0" borderId="0" xfId="8" applyFont="1" applyAlignment="1">
      <alignment horizontal="centerContinuous"/>
    </xf>
    <xf numFmtId="0" fontId="5" fillId="0" borderId="0" xfId="8" applyFont="1" applyAlignment="1">
      <alignment horizontal="centerContinuous" vertical="center"/>
    </xf>
    <xf numFmtId="2" fontId="5" fillId="0" borderId="0" xfId="8" applyNumberFormat="1" applyFont="1" applyAlignment="1">
      <alignment horizontal="centerContinuous" vertical="center"/>
    </xf>
    <xf numFmtId="1" fontId="5" fillId="0" borderId="0" xfId="8" applyNumberFormat="1" applyFont="1" applyAlignment="1">
      <alignment horizontal="centerContinuous" vertical="center"/>
    </xf>
    <xf numFmtId="0" fontId="5" fillId="0" borderId="0" xfId="8" applyFont="1" applyBorder="1" applyAlignment="1">
      <alignment horizontal="centerContinuous" vertical="center" wrapText="1"/>
    </xf>
    <xf numFmtId="0" fontId="5" fillId="0" borderId="0" xfId="8" applyFont="1" applyBorder="1" applyAlignment="1">
      <alignment horizontal="centerContinuous"/>
    </xf>
    <xf numFmtId="174" fontId="5" fillId="0" borderId="0" xfId="8" applyNumberFormat="1" applyFont="1" applyBorder="1" applyAlignment="1">
      <alignment horizontal="centerContinuous" vertical="center"/>
    </xf>
    <xf numFmtId="171" fontId="5" fillId="0" borderId="0" xfId="12" applyNumberFormat="1" applyFont="1" applyAlignment="1">
      <alignment vertical="center"/>
    </xf>
    <xf numFmtId="2" fontId="5" fillId="0" borderId="0" xfId="13" applyNumberFormat="1" applyFont="1" applyBorder="1" applyAlignment="1">
      <alignment horizontal="center" vertical="center" wrapText="1"/>
    </xf>
    <xf numFmtId="0" fontId="5" fillId="0" borderId="0" xfId="8" applyFont="1" applyAlignment="1">
      <alignment horizontal="center" vertical="center"/>
    </xf>
    <xf numFmtId="174" fontId="5" fillId="0" borderId="0" xfId="8" applyNumberFormat="1" applyFont="1" applyBorder="1" applyAlignment="1">
      <alignment vertical="center"/>
    </xf>
    <xf numFmtId="0" fontId="7" fillId="0" borderId="2" xfId="13" applyFont="1" applyBorder="1" applyAlignment="1">
      <alignment horizontal="centerContinuous" vertical="center"/>
    </xf>
    <xf numFmtId="0" fontId="5" fillId="0" borderId="4" xfId="13" applyFont="1" applyBorder="1" applyAlignment="1">
      <alignment horizontal="centerContinuous"/>
    </xf>
    <xf numFmtId="0" fontId="5" fillId="0" borderId="4" xfId="13" applyFont="1" applyBorder="1" applyAlignment="1">
      <alignment horizontal="centerContinuous" vertical="center"/>
    </xf>
    <xf numFmtId="0" fontId="5" fillId="0" borderId="2" xfId="13" applyFont="1" applyBorder="1" applyAlignment="1">
      <alignment horizontal="centerContinuous" vertical="center"/>
    </xf>
    <xf numFmtId="0" fontId="5" fillId="0" borderId="12" xfId="13" applyFont="1" applyBorder="1" applyAlignment="1">
      <alignment horizontal="centerContinuous" vertical="center"/>
    </xf>
    <xf numFmtId="0" fontId="5" fillId="0" borderId="14" xfId="13" applyFont="1" applyBorder="1" applyAlignment="1">
      <alignment horizontal="centerContinuous" vertical="center"/>
    </xf>
    <xf numFmtId="2" fontId="5" fillId="0" borderId="14" xfId="13" applyNumberFormat="1" applyFont="1" applyBorder="1" applyAlignment="1">
      <alignment horizontal="centerContinuous" vertical="center"/>
    </xf>
    <xf numFmtId="2" fontId="5" fillId="0" borderId="4" xfId="13" applyNumberFormat="1" applyFont="1" applyBorder="1" applyAlignment="1">
      <alignment horizontal="centerContinuous" vertical="center"/>
    </xf>
    <xf numFmtId="174" fontId="5" fillId="0" borderId="2" xfId="13" applyNumberFormat="1" applyFont="1" applyBorder="1" applyAlignment="1">
      <alignment horizontal="center" vertical="center"/>
    </xf>
    <xf numFmtId="174" fontId="5" fillId="0" borderId="4" xfId="13" applyNumberFormat="1" applyFont="1" applyBorder="1" applyAlignment="1">
      <alignment horizontal="centerContinuous" vertical="center"/>
    </xf>
    <xf numFmtId="0" fontId="5" fillId="0" borderId="0" xfId="13" applyFont="1" applyBorder="1"/>
    <xf numFmtId="0" fontId="5" fillId="0" borderId="11" xfId="13" applyFont="1" applyBorder="1" applyAlignment="1">
      <alignment horizontal="centerContinuous" vertical="center"/>
    </xf>
    <xf numFmtId="0" fontId="5" fillId="0" borderId="11" xfId="13" applyFont="1" applyBorder="1" applyAlignment="1">
      <alignment horizontal="center" wrapText="1"/>
    </xf>
    <xf numFmtId="0" fontId="5" fillId="0" borderId="13" xfId="13" applyFont="1" applyBorder="1"/>
    <xf numFmtId="0" fontId="5" fillId="0" borderId="11" xfId="13" applyFont="1" applyBorder="1" applyAlignment="1">
      <alignment horizontal="center" vertical="center" textRotation="90"/>
    </xf>
    <xf numFmtId="2" fontId="5" fillId="0" borderId="2" xfId="13" applyNumberFormat="1" applyFont="1" applyBorder="1" applyAlignment="1">
      <alignment horizontal="center" vertical="center" textRotation="90" wrapText="1"/>
    </xf>
    <xf numFmtId="0" fontId="5" fillId="0" borderId="5" xfId="13" applyFont="1" applyBorder="1" applyAlignment="1">
      <alignment horizontal="centerContinuous" vertical="center"/>
    </xf>
    <xf numFmtId="0" fontId="5" fillId="0" borderId="9" xfId="13" applyFont="1" applyBorder="1" applyAlignment="1">
      <alignment horizontal="centerContinuous" vertical="center" wrapText="1"/>
    </xf>
    <xf numFmtId="0" fontId="5" fillId="0" borderId="12" xfId="13" applyFont="1" applyBorder="1" applyAlignment="1">
      <alignment horizontal="centerContinuous" vertical="center" wrapText="1"/>
    </xf>
    <xf numFmtId="0" fontId="5" fillId="0" borderId="10" xfId="13" applyFont="1" applyBorder="1" applyAlignment="1">
      <alignment horizontal="centerContinuous" vertical="center" wrapText="1"/>
    </xf>
    <xf numFmtId="2" fontId="5" fillId="0" borderId="4" xfId="13" applyNumberFormat="1" applyFont="1" applyBorder="1" applyAlignment="1">
      <alignment horizontal="center" vertical="center" textRotation="90"/>
    </xf>
    <xf numFmtId="0" fontId="5" fillId="0" borderId="7" xfId="13" applyFont="1" applyBorder="1" applyAlignment="1">
      <alignment horizontal="centerContinuous" vertical="center"/>
    </xf>
    <xf numFmtId="0" fontId="5" fillId="0" borderId="1" xfId="13" applyFont="1" applyBorder="1" applyAlignment="1">
      <alignment horizontal="centerContinuous" vertical="center"/>
    </xf>
    <xf numFmtId="175" fontId="5" fillId="0" borderId="1" xfId="13" applyNumberFormat="1" applyFont="1" applyBorder="1" applyAlignment="1">
      <alignment horizontal="centerContinuous" vertical="center"/>
    </xf>
    <xf numFmtId="174" fontId="5" fillId="0" borderId="8" xfId="13" applyNumberFormat="1" applyFont="1" applyBorder="1" applyAlignment="1">
      <alignment horizontal="centerContinuous" vertical="center"/>
    </xf>
    <xf numFmtId="0" fontId="5" fillId="0" borderId="15" xfId="13" applyFont="1" applyBorder="1" applyAlignment="1">
      <alignment horizontal="center" vertical="top"/>
    </xf>
    <xf numFmtId="0" fontId="5" fillId="0" borderId="6" xfId="13" applyFont="1" applyBorder="1" applyAlignment="1">
      <alignment horizontal="center" vertical="top" wrapText="1"/>
    </xf>
    <xf numFmtId="0" fontId="5" fillId="0" borderId="8" xfId="13" applyFont="1" applyBorder="1" applyAlignment="1">
      <alignment horizontal="center" vertical="top" wrapText="1"/>
    </xf>
    <xf numFmtId="0" fontId="5" fillId="0" borderId="13" xfId="13" applyFont="1" applyBorder="1" applyAlignment="1">
      <alignment horizontal="center" vertical="center" textRotation="90"/>
    </xf>
    <xf numFmtId="0" fontId="5" fillId="0" borderId="6" xfId="13" applyFont="1" applyBorder="1" applyAlignment="1">
      <alignment horizontal="center" vertical="center" textRotation="90"/>
    </xf>
    <xf numFmtId="175" fontId="5" fillId="0" borderId="2" xfId="13" applyNumberFormat="1" applyFont="1" applyBorder="1" applyAlignment="1">
      <alignment horizontal="center" vertical="center" textRotation="90" wrapText="1"/>
    </xf>
    <xf numFmtId="174" fontId="5" fillId="0" borderId="2" xfId="13" applyNumberFormat="1" applyFont="1" applyBorder="1" applyAlignment="1">
      <alignment horizontal="center" vertical="center" textRotation="90" wrapText="1"/>
    </xf>
    <xf numFmtId="0" fontId="5" fillId="0" borderId="0" xfId="13" applyFont="1" applyBorder="1" applyAlignment="1">
      <alignment vertical="center"/>
    </xf>
    <xf numFmtId="0" fontId="5" fillId="0" borderId="5" xfId="13" applyFont="1" applyBorder="1" applyAlignment="1">
      <alignment horizontal="center" vertical="center"/>
    </xf>
    <xf numFmtId="0" fontId="5" fillId="0" borderId="5" xfId="13" applyFont="1" applyBorder="1" applyAlignment="1">
      <alignment horizontal="center" vertical="center" wrapText="1"/>
    </xf>
    <xf numFmtId="2" fontId="5" fillId="0" borderId="5" xfId="13" applyNumberFormat="1" applyFont="1" applyBorder="1" applyAlignment="1">
      <alignment horizontal="center" vertical="center"/>
    </xf>
    <xf numFmtId="1" fontId="5" fillId="0" borderId="5" xfId="13" applyNumberFormat="1" applyFont="1" applyBorder="1" applyAlignment="1">
      <alignment horizontal="center" vertical="center"/>
    </xf>
    <xf numFmtId="174" fontId="5" fillId="0" borderId="5" xfId="13" applyNumberFormat="1" applyFont="1" applyBorder="1" applyAlignment="1">
      <alignment horizontal="center" vertical="center"/>
    </xf>
    <xf numFmtId="0" fontId="5" fillId="0" borderId="2" xfId="14" applyFont="1" applyBorder="1" applyAlignment="1">
      <alignment horizontal="center"/>
    </xf>
    <xf numFmtId="0" fontId="20" fillId="0" borderId="2" xfId="14" applyFont="1" applyBorder="1" applyAlignment="1">
      <alignment horizontal="centerContinuous"/>
    </xf>
    <xf numFmtId="0" fontId="5" fillId="0" borderId="2" xfId="14" applyFont="1" applyBorder="1" applyAlignment="1">
      <alignment horizontal="center" vertical="center"/>
    </xf>
    <xf numFmtId="0" fontId="5" fillId="0" borderId="2" xfId="14" applyNumberFormat="1" applyFont="1" applyBorder="1" applyAlignment="1">
      <alignment horizontal="centerContinuous" vertical="center"/>
    </xf>
    <xf numFmtId="0" fontId="5" fillId="0" borderId="2" xfId="14" applyNumberFormat="1" applyFont="1" applyBorder="1" applyAlignment="1">
      <alignment vertical="center"/>
    </xf>
    <xf numFmtId="174" fontId="5" fillId="0" borderId="2" xfId="14" applyNumberFormat="1" applyFont="1" applyBorder="1" applyAlignment="1">
      <alignment vertical="center"/>
    </xf>
    <xf numFmtId="169" fontId="5" fillId="0" borderId="2" xfId="14" applyNumberFormat="1" applyFont="1" applyBorder="1" applyAlignment="1">
      <alignment vertical="center"/>
    </xf>
    <xf numFmtId="0" fontId="5" fillId="0" borderId="2" xfId="14" applyFont="1" applyBorder="1" applyAlignment="1">
      <alignment vertical="center"/>
    </xf>
    <xf numFmtId="167" fontId="5" fillId="0" borderId="2" xfId="14" applyNumberFormat="1" applyFont="1" applyBorder="1" applyAlignment="1">
      <alignment horizontal="right" vertical="center"/>
    </xf>
    <xf numFmtId="0" fontId="5" fillId="0" borderId="2" xfId="14" applyNumberFormat="1" applyFont="1" applyBorder="1" applyAlignment="1">
      <alignment horizontal="center" vertical="center"/>
    </xf>
    <xf numFmtId="0" fontId="5" fillId="0" borderId="2" xfId="14" applyNumberFormat="1" applyFont="1" applyBorder="1" applyAlignment="1">
      <alignment horizontal="right" vertical="center" wrapText="1"/>
    </xf>
    <xf numFmtId="0" fontId="5" fillId="0" borderId="2" xfId="14" applyNumberFormat="1" applyFont="1" applyBorder="1"/>
    <xf numFmtId="174" fontId="5" fillId="0" borderId="2" xfId="14" applyNumberFormat="1" applyFont="1" applyFill="1" applyBorder="1" applyAlignment="1">
      <alignment vertical="center"/>
    </xf>
    <xf numFmtId="0" fontId="5" fillId="0" borderId="0" xfId="14" applyFont="1" applyBorder="1"/>
    <xf numFmtId="0" fontId="3" fillId="0" borderId="2" xfId="11" applyFont="1" applyBorder="1" applyAlignment="1">
      <alignment horizontal="center" vertical="center" wrapText="1"/>
    </xf>
    <xf numFmtId="0" fontId="3" fillId="0" borderId="2" xfId="14" applyNumberFormat="1" applyFont="1" applyBorder="1" applyAlignment="1">
      <alignment vertical="center"/>
    </xf>
    <xf numFmtId="0" fontId="3" fillId="0" borderId="14" xfId="14" applyNumberFormat="1" applyFont="1" applyBorder="1" applyAlignment="1">
      <alignment vertical="center"/>
    </xf>
    <xf numFmtId="0" fontId="3" fillId="0" borderId="2" xfId="14" applyNumberFormat="1" applyFont="1" applyBorder="1" applyAlignment="1">
      <alignment horizontal="right" vertical="center"/>
    </xf>
    <xf numFmtId="171" fontId="3" fillId="0" borderId="4" xfId="14" applyNumberFormat="1" applyFont="1" applyBorder="1" applyAlignment="1">
      <alignment vertical="center"/>
    </xf>
    <xf numFmtId="0" fontId="3" fillId="0" borderId="2" xfId="11" applyNumberFormat="1" applyFont="1" applyBorder="1" applyAlignment="1">
      <alignment vertical="center"/>
    </xf>
    <xf numFmtId="0" fontId="3" fillId="0" borderId="0" xfId="11" applyNumberFormat="1" applyFont="1" applyBorder="1"/>
    <xf numFmtId="0" fontId="3" fillId="0" borderId="0" xfId="11" applyFont="1" applyBorder="1"/>
    <xf numFmtId="0" fontId="3" fillId="0" borderId="11" xfId="11" applyFont="1" applyBorder="1" applyAlignment="1">
      <alignment horizontal="center" vertical="center" wrapText="1"/>
    </xf>
    <xf numFmtId="49" fontId="3" fillId="0" borderId="13" xfId="11" applyNumberFormat="1" applyFont="1" applyBorder="1" applyAlignment="1">
      <alignment horizontal="center" vertical="center" wrapText="1"/>
    </xf>
    <xf numFmtId="0" fontId="3" fillId="0" borderId="11" xfId="14" applyNumberFormat="1" applyFont="1" applyBorder="1" applyAlignment="1">
      <alignment vertical="center"/>
    </xf>
    <xf numFmtId="0" fontId="3" fillId="0" borderId="11" xfId="15" applyNumberFormat="1" applyFont="1" applyBorder="1" applyAlignment="1">
      <alignment vertical="center"/>
    </xf>
    <xf numFmtId="0" fontId="3" fillId="0" borderId="13" xfId="15" applyNumberFormat="1" applyFont="1" applyBorder="1" applyAlignment="1">
      <alignment vertical="center"/>
    </xf>
    <xf numFmtId="0" fontId="3" fillId="0" borderId="13" xfId="15" applyNumberFormat="1" applyFont="1" applyBorder="1" applyAlignment="1">
      <alignment horizontal="center" vertical="center"/>
    </xf>
    <xf numFmtId="171" fontId="3" fillId="0" borderId="13" xfId="15" applyNumberFormat="1" applyFont="1" applyBorder="1" applyAlignment="1">
      <alignment horizontal="right" vertical="center" wrapText="1"/>
    </xf>
    <xf numFmtId="0" fontId="3" fillId="0" borderId="6" xfId="15" applyNumberFormat="1" applyFont="1" applyBorder="1" applyAlignment="1">
      <alignment vertical="center"/>
    </xf>
    <xf numFmtId="0" fontId="3" fillId="0" borderId="8" xfId="15" applyNumberFormat="1" applyFont="1" applyBorder="1" applyAlignment="1">
      <alignment vertical="center"/>
    </xf>
    <xf numFmtId="0" fontId="3" fillId="0" borderId="8" xfId="15" applyNumberFormat="1" applyFont="1" applyBorder="1" applyAlignment="1">
      <alignment horizontal="center" vertical="center"/>
    </xf>
    <xf numFmtId="171" fontId="3" fillId="0" borderId="8" xfId="15" applyNumberFormat="1" applyFont="1" applyBorder="1" applyAlignment="1">
      <alignment horizontal="right" vertical="center" wrapText="1"/>
    </xf>
    <xf numFmtId="0" fontId="3" fillId="0" borderId="2" xfId="11" applyNumberFormat="1" applyFont="1" applyFill="1" applyBorder="1" applyAlignment="1">
      <alignment vertical="center"/>
    </xf>
    <xf numFmtId="0" fontId="5" fillId="0" borderId="5" xfId="16" applyFont="1" applyBorder="1" applyAlignment="1">
      <alignment horizontal="center" vertical="center" wrapText="1"/>
    </xf>
    <xf numFmtId="16" fontId="5" fillId="0" borderId="5" xfId="8" applyNumberFormat="1" applyFont="1" applyBorder="1" applyAlignment="1">
      <alignment horizontal="center" vertical="center" wrapText="1"/>
    </xf>
    <xf numFmtId="0" fontId="5" fillId="0" borderId="5" xfId="17" applyFont="1" applyBorder="1" applyAlignment="1">
      <alignment horizontal="left" vertical="center" wrapText="1"/>
    </xf>
    <xf numFmtId="0" fontId="5" fillId="0" borderId="5" xfId="18" applyFont="1" applyBorder="1" applyAlignment="1">
      <alignment horizontal="center" vertical="center" wrapText="1"/>
    </xf>
    <xf numFmtId="0" fontId="5" fillId="0" borderId="5" xfId="18" applyFont="1" applyBorder="1" applyAlignment="1">
      <alignment horizontal="right" vertical="center" wrapText="1"/>
    </xf>
    <xf numFmtId="0" fontId="5" fillId="0" borderId="5" xfId="18" applyFont="1" applyBorder="1" applyAlignment="1">
      <alignment vertical="center"/>
    </xf>
    <xf numFmtId="2" fontId="5" fillId="0" borderId="5" xfId="18" applyNumberFormat="1" applyFont="1" applyBorder="1" applyAlignment="1">
      <alignment vertical="center"/>
    </xf>
    <xf numFmtId="2" fontId="5" fillId="0" borderId="5" xfId="17" applyNumberFormat="1" applyFont="1" applyBorder="1" applyAlignment="1">
      <alignment vertical="center"/>
    </xf>
    <xf numFmtId="169" fontId="5" fillId="0" borderId="10" xfId="19" applyNumberFormat="1" applyFont="1" applyBorder="1" applyAlignment="1">
      <alignment vertical="center"/>
    </xf>
    <xf numFmtId="2" fontId="5" fillId="0" borderId="10" xfId="19" applyNumberFormat="1" applyFont="1" applyBorder="1" applyAlignment="1">
      <alignment vertical="center"/>
    </xf>
    <xf numFmtId="2" fontId="5" fillId="0" borderId="12" xfId="19" applyNumberFormat="1" applyFont="1" applyBorder="1" applyAlignment="1">
      <alignment vertical="center"/>
    </xf>
    <xf numFmtId="2" fontId="5" fillId="0" borderId="5" xfId="19" applyNumberFormat="1" applyFont="1" applyBorder="1" applyAlignment="1">
      <alignment horizontal="right" vertical="center"/>
    </xf>
    <xf numFmtId="171" fontId="5" fillId="0" borderId="10" xfId="19" applyNumberFormat="1" applyFont="1" applyBorder="1" applyAlignment="1">
      <alignment vertical="center"/>
    </xf>
    <xf numFmtId="1" fontId="5" fillId="0" borderId="5" xfId="18" applyNumberFormat="1" applyFont="1" applyBorder="1" applyAlignment="1">
      <alignment vertical="center"/>
    </xf>
    <xf numFmtId="0" fontId="5" fillId="0" borderId="5" xfId="17" applyFont="1" applyBorder="1" applyAlignment="1">
      <alignment vertical="center" wrapText="1"/>
    </xf>
    <xf numFmtId="0" fontId="5" fillId="0" borderId="5" xfId="17" applyFont="1" applyBorder="1" applyAlignment="1">
      <alignment horizontal="center" vertical="center"/>
    </xf>
    <xf numFmtId="0" fontId="5" fillId="0" borderId="10" xfId="17" applyFont="1" applyBorder="1" applyAlignment="1">
      <alignment horizontal="right" vertical="center" wrapText="1"/>
    </xf>
    <xf numFmtId="0" fontId="5" fillId="0" borderId="10" xfId="19" applyNumberFormat="1" applyFont="1" applyBorder="1" applyAlignment="1">
      <alignment vertical="center"/>
    </xf>
    <xf numFmtId="174" fontId="5" fillId="0" borderId="10" xfId="8" applyNumberFormat="1" applyFont="1" applyBorder="1" applyAlignment="1">
      <alignment vertical="center"/>
    </xf>
    <xf numFmtId="0" fontId="5" fillId="0" borderId="0" xfId="20" applyFont="1" applyBorder="1"/>
    <xf numFmtId="0" fontId="5" fillId="0" borderId="0" xfId="11" applyFont="1" applyBorder="1" applyAlignment="1">
      <alignment horizontal="center" vertical="center" wrapText="1"/>
    </xf>
    <xf numFmtId="0" fontId="5" fillId="0" borderId="0" xfId="11" applyFont="1" applyBorder="1" applyAlignment="1">
      <alignment vertical="center" wrapText="1"/>
    </xf>
    <xf numFmtId="1" fontId="5" fillId="0" borderId="0" xfId="11" applyNumberFormat="1" applyFont="1" applyBorder="1" applyAlignment="1">
      <alignment vertical="center"/>
    </xf>
    <xf numFmtId="0" fontId="5" fillId="0" borderId="0" xfId="11" applyNumberFormat="1" applyFont="1" applyBorder="1" applyAlignment="1">
      <alignment vertical="center"/>
    </xf>
    <xf numFmtId="0" fontId="5" fillId="0" borderId="0" xfId="11" applyNumberFormat="1" applyFont="1" applyBorder="1" applyAlignment="1">
      <alignment horizontal="center" vertical="center"/>
    </xf>
    <xf numFmtId="0" fontId="5" fillId="0" borderId="0" xfId="11" applyNumberFormat="1" applyFont="1" applyBorder="1" applyAlignment="1">
      <alignment horizontal="center" vertical="center" wrapText="1"/>
    </xf>
    <xf numFmtId="174" fontId="5" fillId="0" borderId="0" xfId="21" applyNumberFormat="1" applyFont="1" applyBorder="1" applyAlignment="1">
      <alignment vertical="center"/>
    </xf>
    <xf numFmtId="0" fontId="5" fillId="0" borderId="0" xfId="21" applyFont="1" applyBorder="1" applyAlignment="1">
      <alignment horizontal="center" vertical="center" wrapText="1"/>
    </xf>
    <xf numFmtId="0" fontId="5" fillId="0" borderId="0" xfId="21" applyFont="1"/>
    <xf numFmtId="0" fontId="5" fillId="0" borderId="0" xfId="21" applyFont="1" applyBorder="1" applyAlignment="1">
      <alignment vertical="center" wrapText="1"/>
    </xf>
    <xf numFmtId="0" fontId="5" fillId="0" borderId="0" xfId="21" applyFont="1" applyBorder="1" applyAlignment="1">
      <alignment vertical="center"/>
    </xf>
    <xf numFmtId="2" fontId="5" fillId="0" borderId="0" xfId="21" applyNumberFormat="1" applyFont="1" applyBorder="1" applyAlignment="1">
      <alignment vertical="center"/>
    </xf>
    <xf numFmtId="1" fontId="5" fillId="0" borderId="0" xfId="21" applyNumberFormat="1" applyFont="1" applyBorder="1" applyAlignment="1">
      <alignment vertical="center"/>
    </xf>
    <xf numFmtId="0" fontId="5" fillId="0" borderId="0" xfId="21" applyFont="1" applyBorder="1" applyAlignment="1">
      <alignment horizontal="center" vertical="center"/>
    </xf>
    <xf numFmtId="0" fontId="5" fillId="0" borderId="0" xfId="21" applyFont="1" applyBorder="1" applyAlignment="1">
      <alignment horizontal="right" vertical="center" wrapText="1"/>
    </xf>
    <xf numFmtId="0" fontId="5" fillId="0" borderId="0" xfId="21" applyFont="1" applyBorder="1"/>
    <xf numFmtId="174" fontId="5" fillId="0" borderId="0" xfId="21" applyNumberFormat="1" applyFont="1" applyBorder="1"/>
    <xf numFmtId="169" fontId="8" fillId="0" borderId="0" xfId="21" applyNumberFormat="1" applyFont="1" applyBorder="1"/>
    <xf numFmtId="0" fontId="5" fillId="0" borderId="0" xfId="21" applyFont="1" applyBorder="1" applyAlignment="1">
      <alignment horizontal="left" vertical="center" wrapText="1"/>
    </xf>
    <xf numFmtId="2" fontId="8" fillId="3" borderId="0" xfId="21" applyNumberFormat="1" applyFont="1" applyFill="1" applyBorder="1" applyAlignment="1">
      <alignment horizontal="left" vertical="center" wrapText="1"/>
    </xf>
    <xf numFmtId="171" fontId="5" fillId="0" borderId="0" xfId="22" applyNumberFormat="1" applyFont="1" applyBorder="1" applyAlignment="1">
      <alignment vertical="center"/>
    </xf>
    <xf numFmtId="2" fontId="5" fillId="0" borderId="0" xfId="21" applyNumberFormat="1" applyFont="1" applyBorder="1" applyAlignment="1">
      <alignment horizontal="center" vertical="center" wrapText="1"/>
    </xf>
    <xf numFmtId="0" fontId="8" fillId="0" borderId="0" xfId="21" applyFont="1" applyBorder="1"/>
    <xf numFmtId="2" fontId="8" fillId="3" borderId="0" xfId="21" applyNumberFormat="1" applyFont="1" applyFill="1" applyBorder="1" applyAlignment="1">
      <alignment vertical="center" wrapText="1"/>
    </xf>
    <xf numFmtId="2" fontId="5" fillId="0" borderId="0" xfId="21" applyNumberFormat="1" applyFont="1" applyBorder="1" applyAlignment="1">
      <alignment horizontal="right" vertical="center"/>
    </xf>
    <xf numFmtId="0" fontId="5" fillId="0" borderId="0" xfId="21" applyFont="1" applyBorder="1" applyAlignment="1">
      <alignment horizontal="center" wrapText="1"/>
    </xf>
    <xf numFmtId="0" fontId="5" fillId="0" borderId="0" xfId="21" applyFont="1" applyBorder="1" applyAlignment="1">
      <alignment horizontal="left"/>
    </xf>
    <xf numFmtId="0" fontId="8" fillId="0" borderId="0" xfId="21" applyFont="1" applyBorder="1" applyAlignment="1">
      <alignment horizontal="center" wrapText="1"/>
    </xf>
    <xf numFmtId="9" fontId="5" fillId="0" borderId="0" xfId="5" applyNumberFormat="1" applyFont="1" applyBorder="1"/>
    <xf numFmtId="0" fontId="21" fillId="0" borderId="0" xfId="5" applyFont="1" applyBorder="1" applyAlignment="1">
      <alignment horizontal="left" vertical="center" wrapText="1"/>
    </xf>
    <xf numFmtId="0" fontId="8" fillId="0" borderId="0" xfId="21" applyFont="1" applyBorder="1" applyAlignment="1">
      <alignment horizontal="center" vertical="center" wrapText="1"/>
    </xf>
    <xf numFmtId="2" fontId="8" fillId="0" borderId="0" xfId="21" applyNumberFormat="1" applyFont="1" applyBorder="1" applyAlignment="1">
      <alignment horizontal="right" vertical="center"/>
    </xf>
    <xf numFmtId="2" fontId="5" fillId="0" borderId="0" xfId="21" applyNumberFormat="1" applyFont="1" applyBorder="1" applyAlignment="1">
      <alignment horizontal="center" vertical="center"/>
    </xf>
    <xf numFmtId="0" fontId="7" fillId="0" borderId="0" xfId="21" applyFont="1" applyBorder="1" applyAlignment="1">
      <alignment horizontal="center" vertical="center" wrapText="1"/>
    </xf>
    <xf numFmtId="0" fontId="7" fillId="0" borderId="0" xfId="21" applyFont="1" applyBorder="1" applyAlignment="1">
      <alignment horizontal="right" vertical="center" wrapText="1"/>
    </xf>
    <xf numFmtId="2" fontId="7" fillId="0" borderId="0" xfId="21" applyNumberFormat="1" applyFont="1" applyBorder="1" applyAlignment="1">
      <alignment horizontal="right" vertical="center"/>
    </xf>
    <xf numFmtId="0" fontId="7" fillId="0" borderId="0" xfId="21" applyFont="1" applyBorder="1"/>
    <xf numFmtId="1" fontId="22" fillId="0" borderId="0" xfId="21" applyNumberFormat="1" applyFont="1" applyBorder="1"/>
    <xf numFmtId="0" fontId="7" fillId="0" borderId="0" xfId="21" applyFont="1"/>
    <xf numFmtId="171" fontId="7" fillId="0" borderId="0" xfId="22" applyNumberFormat="1" applyFont="1" applyBorder="1" applyAlignment="1">
      <alignment vertical="center"/>
    </xf>
    <xf numFmtId="0" fontId="22" fillId="0" borderId="0" xfId="21" applyFont="1" applyBorder="1" applyAlignment="1">
      <alignment horizontal="center"/>
    </xf>
    <xf numFmtId="2" fontId="22" fillId="0" borderId="0" xfId="21" applyNumberFormat="1" applyFont="1" applyBorder="1" applyAlignment="1">
      <alignment horizontal="center"/>
    </xf>
    <xf numFmtId="0" fontId="22" fillId="0" borderId="0" xfId="21" applyFont="1" applyBorder="1"/>
    <xf numFmtId="174" fontId="7" fillId="0" borderId="0" xfId="21" applyNumberFormat="1" applyFont="1" applyBorder="1"/>
    <xf numFmtId="0" fontId="7" fillId="0" borderId="0" xfId="8" applyFont="1" applyBorder="1" applyAlignment="1">
      <alignment vertical="center"/>
    </xf>
    <xf numFmtId="2" fontId="5" fillId="0" borderId="0" xfId="21" applyNumberFormat="1" applyFont="1" applyBorder="1" applyAlignment="1">
      <alignment vertical="center" wrapText="1"/>
    </xf>
    <xf numFmtId="167" fontId="5" fillId="0" borderId="0" xfId="21" applyNumberFormat="1" applyFont="1"/>
    <xf numFmtId="0" fontId="5" fillId="0" borderId="0" xfId="21" applyFont="1" applyAlignment="1">
      <alignment horizontal="center" vertical="center"/>
    </xf>
    <xf numFmtId="0" fontId="5" fillId="0" borderId="0" xfId="21" applyFont="1" applyAlignment="1">
      <alignment vertical="center"/>
    </xf>
    <xf numFmtId="0" fontId="23" fillId="0" borderId="0" xfId="21" applyFont="1" applyBorder="1"/>
    <xf numFmtId="0" fontId="24" fillId="0" borderId="0" xfId="21" applyFont="1" applyBorder="1"/>
    <xf numFmtId="0" fontId="25" fillId="0" borderId="0" xfId="21" applyFont="1" applyBorder="1" applyAlignment="1">
      <alignment horizontal="center"/>
    </xf>
    <xf numFmtId="0" fontId="7" fillId="0" borderId="0" xfId="21" applyFont="1" applyBorder="1" applyAlignment="1">
      <alignment horizontal="center"/>
    </xf>
    <xf numFmtId="2" fontId="5" fillId="0" borderId="0" xfId="21" applyNumberFormat="1" applyFont="1" applyAlignment="1">
      <alignment vertical="center" wrapText="1"/>
    </xf>
    <xf numFmtId="1" fontId="5" fillId="0" borderId="0" xfId="21" applyNumberFormat="1" applyFont="1" applyBorder="1"/>
    <xf numFmtId="0" fontId="7" fillId="0" borderId="0" xfId="21" applyFont="1" applyAlignment="1">
      <alignment horizontal="center" vertical="center"/>
    </xf>
    <xf numFmtId="0" fontId="7" fillId="0" borderId="0" xfId="21" applyFont="1" applyAlignment="1">
      <alignment vertical="center"/>
    </xf>
    <xf numFmtId="1" fontId="7" fillId="0" borderId="0" xfId="21" applyNumberFormat="1" applyFont="1" applyBorder="1"/>
    <xf numFmtId="0" fontId="7" fillId="0" borderId="0" xfId="23" applyFont="1" applyBorder="1"/>
    <xf numFmtId="0" fontId="7" fillId="0" borderId="0" xfId="22" applyFont="1"/>
    <xf numFmtId="0" fontId="7" fillId="0" borderId="0" xfId="23" applyFont="1" applyAlignment="1">
      <alignment vertical="center"/>
    </xf>
    <xf numFmtId="0" fontId="7" fillId="0" borderId="0" xfId="23" applyNumberFormat="1" applyFont="1" applyAlignment="1">
      <alignment vertical="center"/>
    </xf>
    <xf numFmtId="2" fontId="7" fillId="0" borderId="0" xfId="23" applyNumberFormat="1" applyFont="1" applyAlignment="1">
      <alignment horizontal="right" vertical="center"/>
    </xf>
    <xf numFmtId="174" fontId="7" fillId="0" borderId="0" xfId="23" applyNumberFormat="1" applyFont="1" applyAlignment="1">
      <alignment vertical="center"/>
    </xf>
    <xf numFmtId="2" fontId="7" fillId="0" borderId="0" xfId="23" applyNumberFormat="1" applyFont="1" applyAlignment="1">
      <alignment vertical="center"/>
    </xf>
    <xf numFmtId="0" fontId="7" fillId="0" borderId="0" xfId="23" applyFont="1" applyBorder="1" applyAlignment="1">
      <alignment vertical="center"/>
    </xf>
    <xf numFmtId="0" fontId="7" fillId="0" borderId="0" xfId="23" applyFont="1" applyBorder="1" applyAlignment="1">
      <alignment horizontal="right" vertical="center" wrapText="1"/>
    </xf>
    <xf numFmtId="174" fontId="7" fillId="0" borderId="0" xfId="23" applyNumberFormat="1" applyFont="1" applyBorder="1" applyAlignment="1">
      <alignment vertical="center"/>
    </xf>
    <xf numFmtId="0" fontId="7" fillId="0" borderId="0" xfId="8" applyFont="1" applyBorder="1"/>
    <xf numFmtId="0" fontId="5" fillId="0" borderId="0" xfId="23" applyFont="1" applyBorder="1"/>
    <xf numFmtId="0" fontId="5" fillId="0" borderId="0" xfId="22" applyFont="1"/>
    <xf numFmtId="0" fontId="5" fillId="0" borderId="0" xfId="23" applyFont="1" applyBorder="1" applyAlignment="1">
      <alignment horizontal="left" vertical="center" wrapText="1"/>
    </xf>
    <xf numFmtId="0" fontId="7" fillId="0" borderId="0" xfId="23" applyFont="1" applyBorder="1" applyAlignment="1">
      <alignment horizontal="left" vertical="center" wrapText="1"/>
    </xf>
    <xf numFmtId="0" fontId="5" fillId="0" borderId="0" xfId="23" applyFont="1" applyAlignment="1">
      <alignment vertical="center"/>
    </xf>
    <xf numFmtId="0" fontId="5" fillId="0" borderId="0" xfId="23" applyNumberFormat="1" applyFont="1" applyAlignment="1">
      <alignment vertical="center"/>
    </xf>
    <xf numFmtId="2" fontId="5" fillId="0" borderId="0" xfId="23" applyNumberFormat="1" applyFont="1" applyAlignment="1">
      <alignment horizontal="right" vertical="center"/>
    </xf>
    <xf numFmtId="174" fontId="5" fillId="0" borderId="0" xfId="23" applyNumberFormat="1" applyFont="1" applyAlignment="1">
      <alignment vertical="center"/>
    </xf>
    <xf numFmtId="2" fontId="5" fillId="0" borderId="0" xfId="23" applyNumberFormat="1" applyFont="1" applyAlignment="1">
      <alignment vertical="center"/>
    </xf>
    <xf numFmtId="0" fontId="5" fillId="0" borderId="0" xfId="23" applyFont="1" applyBorder="1" applyAlignment="1">
      <alignment vertical="center"/>
    </xf>
    <xf numFmtId="0" fontId="5" fillId="0" borderId="0" xfId="23" applyFont="1" applyBorder="1" applyAlignment="1">
      <alignment horizontal="right" vertical="center" wrapText="1"/>
    </xf>
    <xf numFmtId="174" fontId="5" fillId="0" borderId="0" xfId="23" applyNumberFormat="1" applyFont="1" applyBorder="1" applyAlignment="1">
      <alignment vertical="center"/>
    </xf>
    <xf numFmtId="0" fontId="5" fillId="0" borderId="0" xfId="24" applyFont="1" applyBorder="1"/>
    <xf numFmtId="0" fontId="5" fillId="0" borderId="0" xfId="24" applyFont="1" applyBorder="1" applyAlignment="1">
      <alignment horizontal="center" vertical="center"/>
    </xf>
    <xf numFmtId="0" fontId="5" fillId="0" borderId="0" xfId="20" applyFont="1" applyBorder="1" applyAlignment="1">
      <alignment vertical="center" wrapText="1"/>
    </xf>
    <xf numFmtId="174" fontId="5" fillId="0" borderId="0" xfId="24" applyNumberFormat="1" applyFont="1" applyFill="1" applyBorder="1"/>
    <xf numFmtId="0" fontId="5" fillId="0" borderId="0" xfId="20" applyFont="1" applyBorder="1" applyAlignment="1">
      <alignment horizontal="center" vertical="center"/>
    </xf>
    <xf numFmtId="0" fontId="5" fillId="0" borderId="0" xfId="20" applyFont="1" applyBorder="1" applyAlignment="1">
      <alignment vertical="center"/>
    </xf>
    <xf numFmtId="2" fontId="5" fillId="0" borderId="0" xfId="20" applyNumberFormat="1" applyFont="1" applyBorder="1" applyAlignment="1">
      <alignment vertical="center"/>
    </xf>
    <xf numFmtId="1" fontId="5" fillId="0" borderId="0" xfId="20" applyNumberFormat="1" applyFont="1" applyBorder="1" applyAlignment="1">
      <alignment vertical="center"/>
    </xf>
    <xf numFmtId="0" fontId="5" fillId="0" borderId="0" xfId="20" applyFont="1" applyBorder="1" applyAlignment="1">
      <alignment horizontal="right" vertical="center" wrapText="1"/>
    </xf>
    <xf numFmtId="174" fontId="5" fillId="0" borderId="0" xfId="20" applyNumberFormat="1" applyFont="1" applyBorder="1" applyAlignment="1">
      <alignment vertical="center"/>
    </xf>
    <xf numFmtId="0" fontId="7" fillId="0" borderId="0" xfId="10" applyFont="1" applyBorder="1" applyAlignment="1">
      <alignment horizontal="center" vertical="center" wrapText="1"/>
    </xf>
    <xf numFmtId="0" fontId="5" fillId="0" borderId="0" xfId="10" applyFont="1" applyBorder="1" applyAlignment="1">
      <alignment horizontal="center" vertical="center" wrapText="1"/>
    </xf>
    <xf numFmtId="0" fontId="5" fillId="0" borderId="0" xfId="10" applyFont="1" applyBorder="1" applyAlignment="1">
      <alignment horizontal="centerContinuous" vertical="center" wrapText="1"/>
    </xf>
    <xf numFmtId="2" fontId="5" fillId="0" borderId="0" xfId="8" applyNumberFormat="1" applyFont="1" applyBorder="1" applyAlignment="1">
      <alignment vertical="center"/>
    </xf>
    <xf numFmtId="0" fontId="14" fillId="0" borderId="0" xfId="25" applyFont="1" applyAlignment="1">
      <alignment horizontal="centerContinuous" vertical="center" wrapText="1"/>
    </xf>
    <xf numFmtId="0" fontId="26" fillId="0" borderId="0" xfId="25" applyFont="1"/>
    <xf numFmtId="0" fontId="3" fillId="0" borderId="0" xfId="25" applyFont="1" applyAlignment="1">
      <alignment horizontal="centerContinuous" vertical="center"/>
    </xf>
    <xf numFmtId="0" fontId="3" fillId="0" borderId="0" xfId="25" applyFont="1" applyAlignment="1" applyProtection="1">
      <alignment horizontal="centerContinuous" vertical="center"/>
    </xf>
    <xf numFmtId="0" fontId="3" fillId="0" borderId="0" xfId="25" applyFont="1"/>
    <xf numFmtId="0" fontId="3" fillId="0" borderId="16" xfId="25" applyFont="1" applyBorder="1" applyAlignment="1">
      <alignment vertical="center"/>
    </xf>
    <xf numFmtId="2" fontId="3" fillId="0" borderId="17" xfId="25" applyNumberFormat="1" applyFont="1" applyBorder="1" applyAlignment="1">
      <alignment vertical="center"/>
    </xf>
    <xf numFmtId="2" fontId="3" fillId="0" borderId="17" xfId="25" applyNumberFormat="1" applyFont="1" applyBorder="1" applyAlignment="1">
      <alignment horizontal="centerContinuous" vertical="center"/>
    </xf>
    <xf numFmtId="0" fontId="3" fillId="0" borderId="18" xfId="25" applyFont="1" applyBorder="1" applyAlignment="1">
      <alignment vertical="center"/>
    </xf>
    <xf numFmtId="0" fontId="15" fillId="0" borderId="19" xfId="25" applyFont="1" applyBorder="1" applyAlignment="1" applyProtection="1">
      <alignment horizontal="center" vertical="center"/>
    </xf>
    <xf numFmtId="0" fontId="14" fillId="0" borderId="16" xfId="25" applyFont="1" applyBorder="1" applyAlignment="1">
      <alignment horizontal="centerContinuous" vertical="center"/>
    </xf>
    <xf numFmtId="0" fontId="3" fillId="0" borderId="18" xfId="25" applyFont="1" applyBorder="1" applyAlignment="1">
      <alignment horizontal="centerContinuous" vertical="center"/>
    </xf>
    <xf numFmtId="0" fontId="3" fillId="0" borderId="18" xfId="25" applyFont="1" applyBorder="1" applyAlignment="1" applyProtection="1">
      <alignment horizontal="centerContinuous" vertical="center"/>
    </xf>
    <xf numFmtId="0" fontId="3" fillId="0" borderId="20" xfId="25" applyFont="1" applyBorder="1" applyAlignment="1">
      <alignment vertical="center"/>
    </xf>
    <xf numFmtId="0" fontId="3" fillId="0" borderId="21" xfId="25" applyFont="1" applyBorder="1" applyAlignment="1">
      <alignment vertical="center"/>
    </xf>
    <xf numFmtId="4" fontId="27" fillId="2" borderId="0" xfId="25" applyNumberFormat="1" applyFont="1" applyFill="1" applyBorder="1" applyAlignment="1">
      <alignment vertical="center"/>
    </xf>
    <xf numFmtId="0" fontId="3" fillId="0" borderId="22" xfId="25" applyFont="1" applyBorder="1" applyAlignment="1">
      <alignment vertical="center"/>
    </xf>
    <xf numFmtId="0" fontId="3" fillId="0" borderId="23" xfId="25" applyFont="1" applyBorder="1" applyAlignment="1" applyProtection="1">
      <alignment vertical="center"/>
    </xf>
    <xf numFmtId="2" fontId="3" fillId="0" borderId="24" xfId="25" applyNumberFormat="1" applyFont="1" applyBorder="1" applyAlignment="1">
      <alignment horizontal="right" vertical="center"/>
    </xf>
    <xf numFmtId="0" fontId="3" fillId="0" borderId="25" xfId="25" applyFont="1" applyBorder="1" applyAlignment="1">
      <alignment horizontal="center" vertical="center"/>
    </xf>
    <xf numFmtId="2" fontId="5" fillId="3" borderId="24" xfId="25" applyNumberFormat="1" applyFont="1" applyFill="1" applyBorder="1" applyAlignment="1">
      <alignment horizontal="right" vertical="center"/>
    </xf>
    <xf numFmtId="174" fontId="3" fillId="0" borderId="25" xfId="25" applyNumberFormat="1" applyFont="1" applyBorder="1" applyAlignment="1" applyProtection="1">
      <alignment horizontal="center" vertical="center"/>
    </xf>
    <xf numFmtId="0" fontId="3" fillId="0" borderId="26" xfId="25" applyFont="1" applyBorder="1" applyAlignment="1">
      <alignment vertical="center"/>
    </xf>
    <xf numFmtId="0" fontId="3" fillId="0" borderId="27" xfId="25" applyFont="1" applyBorder="1" applyAlignment="1">
      <alignment vertical="center"/>
    </xf>
    <xf numFmtId="2" fontId="14" fillId="0" borderId="27" xfId="25" applyNumberFormat="1" applyFont="1" applyBorder="1" applyAlignment="1">
      <alignment vertical="center"/>
    </xf>
    <xf numFmtId="174" fontId="3" fillId="0" borderId="27" xfId="25" applyNumberFormat="1" applyFont="1" applyBorder="1" applyAlignment="1">
      <alignment horizontal="centerContinuous" vertical="center"/>
    </xf>
    <xf numFmtId="49" fontId="3" fillId="0" borderId="27" xfId="25" applyNumberFormat="1" applyFont="1" applyBorder="1" applyAlignment="1">
      <alignment horizontal="center" vertical="center"/>
    </xf>
    <xf numFmtId="0" fontId="3" fillId="0" borderId="28" xfId="25" applyFont="1" applyBorder="1" applyAlignment="1" applyProtection="1">
      <alignment vertical="center"/>
    </xf>
    <xf numFmtId="0" fontId="5" fillId="0" borderId="0" xfId="26" applyFont="1" applyBorder="1" applyAlignment="1">
      <alignment horizontal="justify"/>
    </xf>
    <xf numFmtId="0" fontId="3" fillId="0" borderId="0" xfId="25" applyFont="1" applyBorder="1"/>
    <xf numFmtId="0" fontId="3" fillId="0" borderId="0" xfId="25" applyFont="1" applyAlignment="1">
      <alignment vertical="center"/>
    </xf>
    <xf numFmtId="0" fontId="3" fillId="0" borderId="0" xfId="25" applyFont="1" applyAlignment="1">
      <alignment horizontal="center" vertical="center" wrapText="1"/>
    </xf>
    <xf numFmtId="0" fontId="11" fillId="0" borderId="0" xfId="25" applyNumberFormat="1" applyFont="1"/>
    <xf numFmtId="176" fontId="11" fillId="0" borderId="0" xfId="25" applyNumberFormat="1" applyFont="1" applyAlignment="1">
      <alignment vertical="center"/>
    </xf>
    <xf numFmtId="0" fontId="5" fillId="0" borderId="20" xfId="25" applyFont="1" applyBorder="1" applyAlignment="1">
      <alignment horizontal="center" vertical="center" wrapText="1"/>
    </xf>
    <xf numFmtId="0" fontId="5" fillId="0" borderId="21" xfId="25" applyFont="1" applyBorder="1" applyAlignment="1">
      <alignment horizontal="right" vertical="center" wrapText="1"/>
    </xf>
    <xf numFmtId="0" fontId="3" fillId="0" borderId="22" xfId="25" applyFont="1" applyBorder="1" applyAlignment="1" applyProtection="1">
      <alignment vertical="center"/>
    </xf>
    <xf numFmtId="0" fontId="3" fillId="0" borderId="0" xfId="25" applyFont="1" applyBorder="1" applyAlignment="1">
      <alignment horizontal="left"/>
    </xf>
    <xf numFmtId="0" fontId="14" fillId="0" borderId="0" xfId="25" applyFont="1"/>
    <xf numFmtId="0" fontId="14" fillId="0" borderId="0" xfId="25" applyFont="1" applyAlignment="1">
      <alignment horizontal="centerContinuous" vertical="center"/>
    </xf>
    <xf numFmtId="0" fontId="14" fillId="0" borderId="0" xfId="25" applyFont="1" applyAlignment="1" applyProtection="1">
      <alignment horizontal="centerContinuous" vertical="center"/>
    </xf>
    <xf numFmtId="0" fontId="28" fillId="0" borderId="16" xfId="25" applyFont="1" applyBorder="1" applyAlignment="1">
      <alignment horizontal="centerContinuous" vertical="center"/>
    </xf>
    <xf numFmtId="0" fontId="3" fillId="0" borderId="17" xfId="25" applyFont="1" applyBorder="1" applyAlignment="1">
      <alignment horizontal="centerContinuous"/>
    </xf>
    <xf numFmtId="0" fontId="14" fillId="0" borderId="17" xfId="25" applyFont="1" applyBorder="1" applyAlignment="1">
      <alignment horizontal="centerContinuous"/>
    </xf>
    <xf numFmtId="0" fontId="3" fillId="0" borderId="18" xfId="27" applyFont="1" applyBorder="1" applyAlignment="1" applyProtection="1">
      <alignment horizontal="centerContinuous"/>
    </xf>
    <xf numFmtId="0" fontId="3" fillId="0" borderId="24" xfId="25" applyFont="1" applyBorder="1" applyAlignment="1">
      <alignment horizontal="left"/>
    </xf>
    <xf numFmtId="0" fontId="14" fillId="0" borderId="0" xfId="26" applyFont="1" applyBorder="1" applyAlignment="1">
      <alignment horizontal="justify"/>
    </xf>
    <xf numFmtId="0" fontId="14" fillId="0" borderId="25" xfId="26" applyFont="1" applyBorder="1" applyAlignment="1" applyProtection="1">
      <alignment horizontal="justify"/>
    </xf>
    <xf numFmtId="0" fontId="3" fillId="0" borderId="0" xfId="25" applyFont="1" applyAlignment="1" applyProtection="1">
      <alignment horizontal="left"/>
    </xf>
    <xf numFmtId="0" fontId="3" fillId="0" borderId="0" xfId="25" applyFont="1" applyAlignment="1">
      <alignment horizontal="left"/>
    </xf>
    <xf numFmtId="0" fontId="14" fillId="0" borderId="0" xfId="25" applyFont="1" applyBorder="1"/>
    <xf numFmtId="0" fontId="7" fillId="0" borderId="0" xfId="25" applyFont="1" applyBorder="1"/>
    <xf numFmtId="0" fontId="3" fillId="0" borderId="0" xfId="27" applyFont="1" applyBorder="1"/>
    <xf numFmtId="0" fontId="3" fillId="0" borderId="25" xfId="25" applyFont="1" applyBorder="1" applyAlignment="1" applyProtection="1">
      <alignment horizontal="left"/>
    </xf>
    <xf numFmtId="0" fontId="3" fillId="0" borderId="20" xfId="25" applyFont="1" applyBorder="1" applyAlignment="1">
      <alignment horizontal="left"/>
    </xf>
    <xf numFmtId="0" fontId="3" fillId="0" borderId="21" xfId="25" applyFont="1" applyBorder="1" applyAlignment="1">
      <alignment horizontal="left"/>
    </xf>
    <xf numFmtId="2" fontId="23" fillId="0" borderId="21" xfId="25" applyNumberFormat="1" applyFont="1" applyBorder="1" applyAlignment="1"/>
    <xf numFmtId="0" fontId="23" fillId="0" borderId="22" xfId="25" applyFont="1" applyBorder="1" applyAlignment="1" applyProtection="1"/>
    <xf numFmtId="0" fontId="3" fillId="0" borderId="0" xfId="25" applyFont="1" applyAlignment="1" applyProtection="1">
      <alignment vertical="center"/>
    </xf>
    <xf numFmtId="0" fontId="3" fillId="0" borderId="0" xfId="25" applyFont="1" applyAlignment="1">
      <alignment horizontal="centerContinuous"/>
    </xf>
    <xf numFmtId="0" fontId="3" fillId="0" borderId="0" xfId="25" applyFont="1" applyAlignment="1" applyProtection="1">
      <alignment horizontal="centerContinuous"/>
    </xf>
    <xf numFmtId="0" fontId="14" fillId="0" borderId="0" xfId="25" applyFont="1" applyAlignment="1">
      <alignment horizontal="centerContinuous"/>
    </xf>
    <xf numFmtId="0" fontId="3" fillId="0" borderId="0" xfId="25" applyFont="1" applyAlignment="1" applyProtection="1"/>
    <xf numFmtId="0" fontId="3" fillId="0" borderId="18" xfId="25" applyFont="1" applyBorder="1" applyAlignment="1" applyProtection="1">
      <alignment horizontal="centerContinuous"/>
    </xf>
    <xf numFmtId="0" fontId="3" fillId="0" borderId="24" xfId="25" applyFont="1" applyBorder="1"/>
    <xf numFmtId="0" fontId="3" fillId="0" borderId="25" xfId="25" applyFont="1" applyBorder="1" applyProtection="1"/>
    <xf numFmtId="0" fontId="3" fillId="0" borderId="0" xfId="25" applyFont="1" applyBorder="1" applyAlignment="1">
      <alignment horizontal="center"/>
    </xf>
    <xf numFmtId="0" fontId="3" fillId="0" borderId="0" xfId="25" applyFont="1" applyBorder="1" applyProtection="1"/>
    <xf numFmtId="0" fontId="14" fillId="0" borderId="24" xfId="25" applyFont="1" applyBorder="1" applyAlignment="1">
      <alignment horizontal="center" vertical="center"/>
    </xf>
    <xf numFmtId="0" fontId="26" fillId="0" borderId="0" xfId="25" applyFont="1" applyAlignment="1">
      <alignment horizontal="left"/>
    </xf>
    <xf numFmtId="0" fontId="23" fillId="0" borderId="0" xfId="25" applyFont="1" applyBorder="1" applyAlignment="1">
      <alignment vertical="center"/>
    </xf>
    <xf numFmtId="0" fontId="23" fillId="0" borderId="25" xfId="25" applyNumberFormat="1" applyFont="1" applyBorder="1" applyAlignment="1" applyProtection="1">
      <alignment vertical="center"/>
    </xf>
    <xf numFmtId="0" fontId="14" fillId="0" borderId="20" xfId="25" applyFont="1" applyBorder="1"/>
    <xf numFmtId="0" fontId="3" fillId="0" borderId="21" xfId="25" applyFont="1" applyBorder="1"/>
    <xf numFmtId="4" fontId="11" fillId="0" borderId="21" xfId="25" applyNumberFormat="1" applyFont="1" applyBorder="1"/>
    <xf numFmtId="0" fontId="3" fillId="0" borderId="22" xfId="25" applyFont="1" applyBorder="1" applyProtection="1"/>
    <xf numFmtId="4" fontId="3" fillId="0" borderId="0" xfId="25" applyNumberFormat="1" applyFont="1" applyBorder="1"/>
    <xf numFmtId="0" fontId="3" fillId="0" borderId="18" xfId="25" applyFont="1" applyBorder="1" applyAlignment="1" applyProtection="1"/>
    <xf numFmtId="0" fontId="3" fillId="0" borderId="0" xfId="25" applyFont="1" applyBorder="1" applyAlignment="1">
      <alignment horizontal="centerContinuous"/>
    </xf>
    <xf numFmtId="0" fontId="3" fillId="0" borderId="0" xfId="25" applyFont="1" applyBorder="1" applyAlignment="1"/>
    <xf numFmtId="0" fontId="3" fillId="0" borderId="25" xfId="25" applyFont="1" applyBorder="1" applyAlignment="1" applyProtection="1">
      <alignment horizontal="centerContinuous"/>
    </xf>
    <xf numFmtId="0" fontId="14" fillId="0" borderId="20" xfId="25" applyFont="1" applyBorder="1" applyAlignment="1">
      <alignment horizontal="center" vertical="center"/>
    </xf>
    <xf numFmtId="0" fontId="3" fillId="0" borderId="21" xfId="25" applyFont="1" applyBorder="1" applyAlignment="1">
      <alignment horizontal="center"/>
    </xf>
    <xf numFmtId="0" fontId="3" fillId="0" borderId="21" xfId="25" applyFont="1" applyBorder="1" applyAlignment="1">
      <alignment horizontal="centerContinuous" vertical="center"/>
    </xf>
    <xf numFmtId="0" fontId="3" fillId="0" borderId="21" xfId="25" applyFont="1" applyBorder="1" applyAlignment="1">
      <alignment horizontal="centerContinuous"/>
    </xf>
    <xf numFmtId="0" fontId="11" fillId="0" borderId="21" xfId="25" applyFont="1" applyBorder="1" applyAlignment="1">
      <alignment horizontal="center" vertical="center"/>
    </xf>
    <xf numFmtId="0" fontId="3" fillId="0" borderId="21" xfId="25" applyFont="1" applyBorder="1" applyAlignment="1"/>
    <xf numFmtId="0" fontId="3" fillId="0" borderId="22" xfId="25" applyFont="1" applyBorder="1" applyAlignment="1" applyProtection="1">
      <alignment horizontal="centerContinuous"/>
    </xf>
    <xf numFmtId="0" fontId="14" fillId="0" borderId="0" xfId="25" applyFont="1" applyBorder="1" applyAlignment="1">
      <alignment horizontal="left"/>
    </xf>
    <xf numFmtId="0" fontId="3" fillId="0" borderId="0" xfId="25" applyFont="1" applyBorder="1" applyAlignment="1" applyProtection="1">
      <alignment horizontal="centerContinuous"/>
    </xf>
    <xf numFmtId="0" fontId="3" fillId="0" borderId="17" xfId="25" applyFont="1" applyBorder="1" applyAlignment="1">
      <alignment horizontal="centerContinuous" vertical="center"/>
    </xf>
    <xf numFmtId="0" fontId="14" fillId="0" borderId="17" xfId="25" applyFont="1" applyBorder="1" applyAlignment="1">
      <alignment horizontal="centerContinuous" vertical="center"/>
    </xf>
    <xf numFmtId="0" fontId="28" fillId="0" borderId="0" xfId="25" applyFont="1" applyBorder="1" applyAlignment="1">
      <alignment horizontal="centerContinuous"/>
    </xf>
    <xf numFmtId="0" fontId="14" fillId="0" borderId="0" xfId="25" applyFont="1" applyBorder="1" applyAlignment="1">
      <alignment horizontal="centerContinuous"/>
    </xf>
    <xf numFmtId="10" fontId="3" fillId="0" borderId="24" xfId="25" applyNumberFormat="1" applyFont="1" applyBorder="1"/>
    <xf numFmtId="167" fontId="3" fillId="0" borderId="24" xfId="25" applyNumberFormat="1" applyFont="1" applyBorder="1"/>
    <xf numFmtId="9" fontId="3" fillId="0" borderId="20" xfId="25" applyNumberFormat="1" applyFont="1" applyBorder="1"/>
    <xf numFmtId="2" fontId="3" fillId="0" borderId="21" xfId="25" applyNumberFormat="1" applyFont="1" applyBorder="1" applyAlignment="1"/>
    <xf numFmtId="9" fontId="3" fillId="0" borderId="17" xfId="25" applyNumberFormat="1" applyFont="1" applyBorder="1" applyAlignment="1">
      <alignment vertical="center"/>
    </xf>
    <xf numFmtId="2" fontId="3" fillId="0" borderId="0" xfId="25" applyNumberFormat="1" applyFont="1" applyAlignment="1">
      <alignment vertical="center"/>
    </xf>
    <xf numFmtId="167" fontId="3" fillId="0" borderId="24" xfId="25" applyNumberFormat="1" applyFont="1" applyBorder="1" applyAlignment="1">
      <alignment vertical="center"/>
    </xf>
    <xf numFmtId="169" fontId="3" fillId="0" borderId="0" xfId="25" applyNumberFormat="1" applyFont="1" applyBorder="1" applyAlignment="1">
      <alignment vertical="center"/>
    </xf>
    <xf numFmtId="0" fontId="3" fillId="0" borderId="0" xfId="25" applyFont="1" applyBorder="1" applyAlignment="1">
      <alignment vertical="center"/>
    </xf>
    <xf numFmtId="0" fontId="3" fillId="0" borderId="0" xfId="25" applyFont="1" applyBorder="1" applyAlignment="1">
      <alignment horizontal="centerContinuous" vertical="center"/>
    </xf>
    <xf numFmtId="0" fontId="3" fillId="0" borderId="25" xfId="25" applyFont="1" applyBorder="1" applyAlignment="1" applyProtection="1">
      <alignment horizontal="centerContinuous" vertical="center"/>
    </xf>
    <xf numFmtId="0" fontId="5" fillId="0" borderId="0" xfId="25" applyFont="1" applyAlignment="1">
      <alignment vertical="center"/>
    </xf>
    <xf numFmtId="9" fontId="5" fillId="0" borderId="24" xfId="25" applyNumberFormat="1" applyFont="1" applyBorder="1" applyAlignment="1">
      <alignment vertical="center"/>
    </xf>
    <xf numFmtId="0" fontId="5" fillId="0" borderId="0" xfId="25" applyFont="1" applyBorder="1" applyAlignment="1">
      <alignment horizontal="centerContinuous" vertical="center"/>
    </xf>
    <xf numFmtId="2" fontId="5" fillId="0" borderId="0" xfId="25" applyNumberFormat="1" applyFont="1" applyBorder="1" applyAlignment="1">
      <alignment vertical="center"/>
    </xf>
    <xf numFmtId="0" fontId="5" fillId="0" borderId="0" xfId="25" applyFont="1" applyBorder="1" applyAlignment="1">
      <alignment vertical="center"/>
    </xf>
    <xf numFmtId="0" fontId="5" fillId="0" borderId="25" xfId="25" applyFont="1" applyBorder="1" applyAlignment="1" applyProtection="1">
      <alignment horizontal="centerContinuous" vertical="center"/>
    </xf>
    <xf numFmtId="167" fontId="5" fillId="0" borderId="24" xfId="25" applyNumberFormat="1" applyFont="1" applyBorder="1" applyAlignment="1">
      <alignment vertical="center"/>
    </xf>
    <xf numFmtId="0" fontId="3" fillId="0" borderId="0" xfId="25" applyFont="1" applyBorder="1" applyAlignment="1">
      <alignment horizontal="centerContinuous" vertical="center" wrapText="1"/>
    </xf>
    <xf numFmtId="0" fontId="5" fillId="0" borderId="24" xfId="25" applyFont="1" applyBorder="1" applyAlignment="1">
      <alignment vertical="center"/>
    </xf>
    <xf numFmtId="10" fontId="5" fillId="0" borderId="24" xfId="25" applyNumberFormat="1" applyFont="1" applyBorder="1" applyAlignment="1">
      <alignment vertical="center"/>
    </xf>
    <xf numFmtId="175" fontId="3" fillId="0" borderId="0" xfId="25" applyNumberFormat="1" applyFont="1" applyBorder="1" applyAlignment="1">
      <alignment vertical="center"/>
    </xf>
    <xf numFmtId="0" fontId="5" fillId="0" borderId="0" xfId="28" applyFont="1" applyAlignment="1">
      <alignment vertical="center"/>
    </xf>
    <xf numFmtId="167" fontId="5" fillId="0" borderId="20" xfId="25" applyNumberFormat="1" applyFont="1" applyBorder="1" applyAlignment="1">
      <alignment vertical="center"/>
    </xf>
    <xf numFmtId="0" fontId="5" fillId="0" borderId="21" xfId="25" applyFont="1" applyBorder="1" applyAlignment="1">
      <alignment horizontal="centerContinuous" vertical="center" wrapText="1"/>
    </xf>
    <xf numFmtId="0" fontId="5" fillId="0" borderId="21" xfId="28" applyFont="1" applyBorder="1" applyAlignment="1">
      <alignment horizontal="centerContinuous" vertical="center"/>
    </xf>
    <xf numFmtId="169" fontId="3" fillId="0" borderId="21" xfId="25" applyNumberFormat="1" applyFont="1" applyBorder="1" applyAlignment="1">
      <alignment vertical="center"/>
    </xf>
    <xf numFmtId="0" fontId="5" fillId="0" borderId="21" xfId="28" applyFont="1" applyBorder="1" applyAlignment="1">
      <alignment vertical="center"/>
    </xf>
    <xf numFmtId="0" fontId="5" fillId="0" borderId="22" xfId="28" applyFont="1" applyBorder="1" applyAlignment="1" applyProtection="1">
      <alignment vertical="center"/>
    </xf>
    <xf numFmtId="0" fontId="2" fillId="0" borderId="0" xfId="25" applyFont="1"/>
    <xf numFmtId="0" fontId="26" fillId="0" borderId="0" xfId="25" applyFont="1" applyAlignment="1">
      <alignment horizontal="centerContinuous"/>
    </xf>
    <xf numFmtId="0" fontId="3" fillId="0" borderId="11" xfId="15" applyNumberFormat="1" applyFont="1" applyFill="1" applyBorder="1" applyAlignment="1">
      <alignment vertical="center"/>
    </xf>
    <xf numFmtId="0" fontId="3" fillId="0" borderId="13" xfId="15" applyNumberFormat="1" applyFont="1" applyFill="1" applyBorder="1" applyAlignment="1">
      <alignment vertical="center"/>
    </xf>
    <xf numFmtId="0" fontId="3" fillId="0" borderId="2" xfId="392" applyFont="1" applyBorder="1" applyAlignment="1">
      <alignment horizontal="center" vertical="center" wrapText="1"/>
    </xf>
    <xf numFmtId="0" fontId="3" fillId="0" borderId="2" xfId="393" applyNumberFormat="1" applyFont="1" applyBorder="1" applyAlignment="1">
      <alignment vertical="center"/>
    </xf>
    <xf numFmtId="0" fontId="3" fillId="0" borderId="14" xfId="393" applyNumberFormat="1" applyFont="1" applyBorder="1" applyAlignment="1">
      <alignment vertical="center"/>
    </xf>
    <xf numFmtId="0" fontId="3" fillId="0" borderId="2" xfId="393" applyNumberFormat="1" applyFont="1" applyBorder="1" applyAlignment="1">
      <alignment horizontal="right" vertical="center"/>
    </xf>
    <xf numFmtId="171" fontId="3" fillId="0" borderId="4" xfId="393" applyNumberFormat="1" applyFont="1" applyBorder="1" applyAlignment="1">
      <alignment vertical="center"/>
    </xf>
    <xf numFmtId="0" fontId="3" fillId="0" borderId="0" xfId="392" applyFont="1" applyBorder="1"/>
    <xf numFmtId="0" fontId="3" fillId="0" borderId="13" xfId="15" applyNumberFormat="1" applyFont="1" applyFill="1" applyBorder="1" applyAlignment="1">
      <alignment horizontal="center" vertical="center"/>
    </xf>
    <xf numFmtId="171" fontId="3" fillId="0" borderId="13" xfId="15" applyNumberFormat="1" applyFont="1" applyFill="1" applyBorder="1" applyAlignment="1">
      <alignment horizontal="right" vertical="center" wrapText="1"/>
    </xf>
    <xf numFmtId="0" fontId="3" fillId="0" borderId="0" xfId="5" applyFont="1" applyAlignment="1">
      <alignment horizontal="left" vertical="top"/>
    </xf>
    <xf numFmtId="2" fontId="3" fillId="0" borderId="0" xfId="5" applyNumberFormat="1" applyFont="1" applyAlignment="1">
      <alignment horizontal="left" vertical="top"/>
    </xf>
    <xf numFmtId="170" fontId="14" fillId="0" borderId="0" xfId="5" applyNumberFormat="1" applyFont="1" applyAlignment="1">
      <alignment horizontal="right" vertical="top"/>
    </xf>
    <xf numFmtId="2" fontId="14" fillId="0" borderId="0" xfId="5" applyNumberFormat="1" applyFont="1" applyAlignment="1">
      <alignment horizontal="left" vertical="top"/>
    </xf>
    <xf numFmtId="0" fontId="3" fillId="0" borderId="6" xfId="15" applyNumberFormat="1" applyFont="1" applyFill="1" applyBorder="1" applyAlignment="1">
      <alignment vertical="center"/>
    </xf>
    <xf numFmtId="0" fontId="3" fillId="0" borderId="8" xfId="15" applyNumberFormat="1" applyFont="1" applyFill="1" applyBorder="1" applyAlignment="1">
      <alignment vertical="center"/>
    </xf>
    <xf numFmtId="0" fontId="3" fillId="0" borderId="8" xfId="15" applyNumberFormat="1" applyFont="1" applyFill="1" applyBorder="1" applyAlignment="1">
      <alignment horizontal="center" vertical="center"/>
    </xf>
    <xf numFmtId="171" fontId="3" fillId="0" borderId="8" xfId="15" applyNumberFormat="1" applyFont="1" applyFill="1" applyBorder="1" applyAlignment="1">
      <alignment horizontal="right" vertical="center" wrapText="1"/>
    </xf>
    <xf numFmtId="177" fontId="3" fillId="0" borderId="5" xfId="5" applyNumberFormat="1" applyFont="1" applyBorder="1" applyAlignment="1">
      <alignment vertical="center"/>
    </xf>
    <xf numFmtId="178" fontId="3" fillId="0" borderId="5" xfId="5" applyNumberFormat="1" applyFont="1" applyBorder="1" applyAlignment="1">
      <alignment vertical="center"/>
    </xf>
    <xf numFmtId="10" fontId="3" fillId="0" borderId="9" xfId="5" applyNumberFormat="1" applyFont="1" applyFill="1" applyBorder="1" applyAlignment="1">
      <alignment vertical="center"/>
    </xf>
    <xf numFmtId="167" fontId="3" fillId="0" borderId="9" xfId="5" applyNumberFormat="1" applyFont="1" applyBorder="1" applyAlignment="1">
      <alignment vertical="center"/>
    </xf>
    <xf numFmtId="0" fontId="3" fillId="0" borderId="2" xfId="392" applyFont="1" applyFill="1" applyBorder="1" applyAlignment="1">
      <alignment horizontal="right" vertical="center" wrapText="1"/>
    </xf>
    <xf numFmtId="0" fontId="7" fillId="0" borderId="0" xfId="23" applyFont="1" applyFill="1" applyBorder="1" applyAlignment="1">
      <alignment horizontal="left" vertical="center" wrapText="1"/>
    </xf>
    <xf numFmtId="0" fontId="7" fillId="0" borderId="0" xfId="23" applyFont="1" applyFill="1" applyBorder="1" applyAlignment="1">
      <alignment horizontal="center" vertical="center" wrapText="1"/>
    </xf>
    <xf numFmtId="173" fontId="7" fillId="0" borderId="0" xfId="23" applyNumberFormat="1" applyFont="1" applyFill="1" applyAlignment="1">
      <alignment horizontal="center" vertical="center"/>
    </xf>
    <xf numFmtId="0" fontId="5" fillId="0" borderId="0" xfId="23" applyFont="1" applyFill="1" applyBorder="1" applyAlignment="1">
      <alignment horizontal="left" vertical="center" wrapText="1"/>
    </xf>
    <xf numFmtId="173" fontId="5" fillId="0" borderId="0" xfId="23" applyNumberFormat="1" applyFont="1" applyFill="1" applyAlignment="1">
      <alignment horizontal="center" vertical="center"/>
    </xf>
    <xf numFmtId="2" fontId="5" fillId="0" borderId="0" xfId="23" applyNumberFormat="1" applyFont="1" applyFill="1" applyBorder="1" applyAlignment="1">
      <alignment horizontal="left" vertical="center" wrapText="1"/>
    </xf>
    <xf numFmtId="2" fontId="5" fillId="0" borderId="0" xfId="23" applyNumberFormat="1" applyFont="1" applyFill="1" applyAlignment="1">
      <alignment horizontal="center" vertical="center"/>
    </xf>
    <xf numFmtId="2" fontId="7" fillId="0" borderId="0" xfId="23" applyNumberFormat="1" applyFont="1" applyFill="1" applyBorder="1" applyAlignment="1">
      <alignment horizontal="left" vertical="center" wrapText="1"/>
    </xf>
    <xf numFmtId="0" fontId="7" fillId="0" borderId="0" xfId="23" applyNumberFormat="1" applyFont="1" applyFill="1" applyBorder="1" applyAlignment="1">
      <alignment horizontal="center" vertical="center" wrapText="1"/>
    </xf>
    <xf numFmtId="2" fontId="5" fillId="0" borderId="0" xfId="24" applyNumberFormat="1" applyFont="1" applyFill="1" applyBorder="1" applyAlignment="1">
      <alignment horizontal="center" vertical="center"/>
    </xf>
    <xf numFmtId="0" fontId="5" fillId="0" borderId="0" xfId="20" applyFont="1" applyFill="1" applyBorder="1" applyAlignment="1">
      <alignment horizontal="center" vertical="center"/>
    </xf>
    <xf numFmtId="173" fontId="5" fillId="0" borderId="0" xfId="20" applyNumberFormat="1" applyFont="1" applyFill="1" applyBorder="1" applyAlignment="1">
      <alignment horizontal="center" vertical="center"/>
    </xf>
    <xf numFmtId="169" fontId="3" fillId="0" borderId="13" xfId="5" applyNumberFormat="1" applyFont="1" applyBorder="1" applyAlignment="1">
      <alignment vertical="center"/>
    </xf>
    <xf numFmtId="165" fontId="3" fillId="0" borderId="0" xfId="5" applyNumberFormat="1" applyFont="1"/>
    <xf numFmtId="179" fontId="3" fillId="0" borderId="0" xfId="394" applyNumberFormat="1" applyFont="1"/>
    <xf numFmtId="49" fontId="3" fillId="0" borderId="0" xfId="5" applyNumberFormat="1" applyFont="1"/>
    <xf numFmtId="49" fontId="3" fillId="0" borderId="1" xfId="5" applyNumberFormat="1" applyFont="1" applyBorder="1" applyAlignment="1">
      <alignment horizontal="center"/>
    </xf>
    <xf numFmtId="49" fontId="3" fillId="0" borderId="0" xfId="5" applyNumberFormat="1" applyFont="1" applyAlignment="1">
      <alignment horizontal="left"/>
    </xf>
    <xf numFmtId="180" fontId="3" fillId="0" borderId="5" xfId="394" applyNumberFormat="1" applyFont="1" applyBorder="1" applyAlignment="1">
      <alignment vertical="center"/>
    </xf>
    <xf numFmtId="0" fontId="3" fillId="0" borderId="0" xfId="25" applyFont="1" applyBorder="1" applyAlignment="1">
      <alignment horizontal="center" vertical="center"/>
    </xf>
    <xf numFmtId="49" fontId="3" fillId="0" borderId="2" xfId="11" applyNumberFormat="1" applyFont="1" applyBorder="1" applyAlignment="1">
      <alignment horizontal="center" vertical="center" wrapText="1"/>
    </xf>
    <xf numFmtId="0" fontId="3" fillId="0" borderId="11" xfId="11" applyNumberFormat="1" applyFont="1" applyBorder="1" applyAlignment="1">
      <alignment vertical="center"/>
    </xf>
    <xf numFmtId="0" fontId="3" fillId="0" borderId="6" xfId="11" applyNumberFormat="1" applyFont="1" applyBorder="1" applyAlignment="1">
      <alignment vertical="center"/>
    </xf>
    <xf numFmtId="175" fontId="5" fillId="0" borderId="0" xfId="8" applyNumberFormat="1" applyFont="1" applyBorder="1" applyAlignment="1">
      <alignment vertical="center"/>
    </xf>
    <xf numFmtId="0" fontId="3" fillId="0" borderId="0" xfId="1" applyFont="1" applyFill="1"/>
    <xf numFmtId="0" fontId="3" fillId="0" borderId="0" xfId="1" applyFont="1" applyFill="1" applyBorder="1"/>
    <xf numFmtId="0" fontId="4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5" fillId="0" borderId="0" xfId="1" applyFont="1" applyFill="1"/>
    <xf numFmtId="0" fontId="5" fillId="0" borderId="0" xfId="1" applyFont="1" applyFill="1" applyBorder="1"/>
    <xf numFmtId="0" fontId="5" fillId="0" borderId="0" xfId="1" applyFont="1" applyFill="1" applyBorder="1" applyAlignment="1">
      <alignment horizontal="left" wrapText="1"/>
    </xf>
    <xf numFmtId="0" fontId="5" fillId="0" borderId="0" xfId="1" applyNumberFormat="1" applyFont="1" applyFill="1"/>
    <xf numFmtId="0" fontId="5" fillId="0" borderId="0" xfId="2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10" fontId="9" fillId="0" borderId="0" xfId="1" applyNumberFormat="1" applyFont="1" applyFill="1" applyBorder="1" applyAlignment="1">
      <alignment horizontal="right" vertical="center"/>
    </xf>
    <xf numFmtId="0" fontId="7" fillId="0" borderId="5" xfId="1" applyFont="1" applyFill="1" applyBorder="1" applyAlignment="1">
      <alignment vertical="center"/>
    </xf>
    <xf numFmtId="0" fontId="5" fillId="0" borderId="5" xfId="1" applyFont="1" applyFill="1" applyBorder="1" applyAlignment="1">
      <alignment vertical="center" wrapText="1"/>
    </xf>
    <xf numFmtId="168" fontId="9" fillId="0" borderId="5" xfId="1" applyNumberFormat="1" applyFont="1" applyFill="1" applyBorder="1" applyAlignment="1">
      <alignment horizontal="right" vertical="top"/>
    </xf>
    <xf numFmtId="0" fontId="5" fillId="0" borderId="5" xfId="1" applyFont="1" applyFill="1" applyBorder="1" applyAlignment="1">
      <alignment vertical="center"/>
    </xf>
    <xf numFmtId="169" fontId="9" fillId="0" borderId="5" xfId="1" applyNumberFormat="1" applyFont="1" applyFill="1" applyBorder="1" applyAlignment="1">
      <alignment horizontal="right" vertical="center"/>
    </xf>
    <xf numFmtId="2" fontId="9" fillId="0" borderId="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>
      <alignment vertical="center"/>
    </xf>
    <xf numFmtId="0" fontId="5" fillId="0" borderId="5" xfId="1" applyFont="1" applyFill="1" applyBorder="1" applyAlignment="1">
      <alignment horizontal="left" vertical="center"/>
    </xf>
    <xf numFmtId="0" fontId="7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5" fillId="0" borderId="0" xfId="2" applyFont="1" applyFill="1" applyBorder="1" applyAlignment="1">
      <alignment vertical="center"/>
    </xf>
    <xf numFmtId="0" fontId="3" fillId="0" borderId="0" xfId="2" applyFont="1" applyFill="1" applyBorder="1"/>
    <xf numFmtId="0" fontId="11" fillId="0" borderId="0" xfId="1" applyFont="1" applyFill="1" applyBorder="1"/>
    <xf numFmtId="0" fontId="13" fillId="0" borderId="0" xfId="3" applyFont="1" applyFill="1" applyAlignment="1">
      <alignment horizontal="center"/>
    </xf>
    <xf numFmtId="0" fontId="13" fillId="0" borderId="0" xfId="3" applyFont="1" applyFill="1" applyBorder="1"/>
    <xf numFmtId="0" fontId="3" fillId="0" borderId="11" xfId="392" applyFont="1" applyBorder="1" applyAlignment="1">
      <alignment horizontal="center" vertical="center" wrapText="1"/>
    </xf>
    <xf numFmtId="0" fontId="3" fillId="0" borderId="11" xfId="393" applyNumberFormat="1" applyFont="1" applyBorder="1" applyAlignment="1">
      <alignment vertical="center"/>
    </xf>
    <xf numFmtId="0" fontId="3" fillId="0" borderId="6" xfId="392" applyFont="1" applyBorder="1" applyAlignment="1">
      <alignment horizontal="center" vertical="center" wrapText="1"/>
    </xf>
    <xf numFmtId="0" fontId="3" fillId="0" borderId="6" xfId="393" applyNumberFormat="1" applyFont="1" applyBorder="1" applyAlignment="1">
      <alignment vertical="center"/>
    </xf>
    <xf numFmtId="0" fontId="3" fillId="0" borderId="2" xfId="392" applyFont="1" applyFill="1" applyBorder="1" applyAlignment="1">
      <alignment horizontal="center" vertical="center" wrapText="1"/>
    </xf>
    <xf numFmtId="0" fontId="3" fillId="0" borderId="2" xfId="392" applyFont="1" applyFill="1" applyBorder="1" applyAlignment="1">
      <alignment vertical="center"/>
    </xf>
    <xf numFmtId="0" fontId="3" fillId="0" borderId="2" xfId="393" applyNumberFormat="1" applyFont="1" applyFill="1" applyBorder="1" applyAlignment="1">
      <alignment vertical="center"/>
    </xf>
    <xf numFmtId="169" fontId="3" fillId="0" borderId="2" xfId="392" applyNumberFormat="1" applyFont="1" applyFill="1" applyBorder="1" applyAlignment="1">
      <alignment vertical="center"/>
    </xf>
    <xf numFmtId="0" fontId="3" fillId="0" borderId="14" xfId="393" applyNumberFormat="1" applyFont="1" applyFill="1" applyBorder="1" applyAlignment="1">
      <alignment vertical="center"/>
    </xf>
    <xf numFmtId="0" fontId="3" fillId="0" borderId="2" xfId="393" applyNumberFormat="1" applyFont="1" applyFill="1" applyBorder="1" applyAlignment="1">
      <alignment horizontal="right" vertical="center"/>
    </xf>
    <xf numFmtId="171" fontId="3" fillId="0" borderId="4" xfId="393" applyNumberFormat="1" applyFont="1" applyFill="1" applyBorder="1" applyAlignment="1">
      <alignment vertical="center"/>
    </xf>
    <xf numFmtId="0" fontId="3" fillId="0" borderId="2" xfId="392" applyFont="1" applyFill="1" applyBorder="1" applyAlignment="1">
      <alignment vertical="center" wrapText="1"/>
    </xf>
    <xf numFmtId="0" fontId="3" fillId="0" borderId="2" xfId="392" applyFont="1" applyFill="1" applyBorder="1" applyAlignment="1">
      <alignment horizontal="center" vertical="center"/>
    </xf>
    <xf numFmtId="0" fontId="3" fillId="0" borderId="0" xfId="392" applyFont="1" applyFill="1" applyBorder="1"/>
    <xf numFmtId="0" fontId="3" fillId="0" borderId="6" xfId="392" applyFont="1" applyFill="1" applyBorder="1" applyAlignment="1">
      <alignment horizontal="center" vertical="center" wrapText="1"/>
    </xf>
    <xf numFmtId="0" fontId="3" fillId="0" borderId="6" xfId="392" applyFont="1" applyFill="1" applyBorder="1" applyAlignment="1">
      <alignment horizontal="right" vertical="center" wrapText="1"/>
    </xf>
    <xf numFmtId="0" fontId="3" fillId="0" borderId="6" xfId="392" applyFont="1" applyFill="1" applyBorder="1" applyAlignment="1">
      <alignment vertical="center"/>
    </xf>
    <xf numFmtId="0" fontId="3" fillId="0" borderId="6" xfId="393" applyNumberFormat="1" applyFont="1" applyFill="1" applyBorder="1" applyAlignment="1">
      <alignment vertical="center"/>
    </xf>
    <xf numFmtId="0" fontId="3" fillId="0" borderId="6" xfId="392" applyFont="1" applyFill="1" applyBorder="1" applyAlignment="1">
      <alignment vertical="center" wrapText="1"/>
    </xf>
    <xf numFmtId="0" fontId="3" fillId="0" borderId="6" xfId="392" applyFont="1" applyFill="1" applyBorder="1" applyAlignment="1">
      <alignment horizontal="center" vertical="center"/>
    </xf>
    <xf numFmtId="0" fontId="3" fillId="0" borderId="8" xfId="392" applyFont="1" applyFill="1" applyBorder="1" applyAlignment="1">
      <alignment horizontal="right" vertical="center" wrapText="1"/>
    </xf>
    <xf numFmtId="0" fontId="3" fillId="0" borderId="6" xfId="11" applyNumberFormat="1" applyFont="1" applyFill="1" applyBorder="1" applyAlignment="1">
      <alignment vertical="center"/>
    </xf>
    <xf numFmtId="0" fontId="3" fillId="0" borderId="8" xfId="392" applyFont="1" applyFill="1" applyBorder="1" applyAlignment="1">
      <alignment vertical="center"/>
    </xf>
    <xf numFmtId="0" fontId="3" fillId="0" borderId="11" xfId="392" applyFont="1" applyFill="1" applyBorder="1" applyAlignment="1">
      <alignment horizontal="center" vertical="center" wrapText="1"/>
    </xf>
    <xf numFmtId="0" fontId="3" fillId="0" borderId="11" xfId="392" applyFont="1" applyFill="1" applyBorder="1" applyAlignment="1">
      <alignment vertical="center" wrapText="1"/>
    </xf>
    <xf numFmtId="0" fontId="3" fillId="0" borderId="11" xfId="392" applyFont="1" applyFill="1" applyBorder="1" applyAlignment="1">
      <alignment horizontal="right" vertical="center" wrapText="1"/>
    </xf>
    <xf numFmtId="0" fontId="3" fillId="0" borderId="11" xfId="392" applyFont="1" applyFill="1" applyBorder="1" applyAlignment="1">
      <alignment vertical="center"/>
    </xf>
    <xf numFmtId="0" fontId="3" fillId="0" borderId="11" xfId="393" applyNumberFormat="1" applyFont="1" applyFill="1" applyBorder="1" applyAlignment="1">
      <alignment vertical="center"/>
    </xf>
    <xf numFmtId="0" fontId="3" fillId="0" borderId="11" xfId="392" applyFont="1" applyFill="1" applyBorder="1" applyAlignment="1">
      <alignment horizontal="center" vertical="center"/>
    </xf>
    <xf numFmtId="0" fontId="3" fillId="0" borderId="13" xfId="392" applyFont="1" applyFill="1" applyBorder="1" applyAlignment="1">
      <alignment horizontal="right" vertical="center" wrapText="1"/>
    </xf>
    <xf numFmtId="0" fontId="3" fillId="0" borderId="11" xfId="11" applyNumberFormat="1" applyFont="1" applyFill="1" applyBorder="1" applyAlignment="1">
      <alignment vertical="center"/>
    </xf>
    <xf numFmtId="0" fontId="3" fillId="0" borderId="13" xfId="392" applyFont="1" applyFill="1" applyBorder="1" applyAlignment="1">
      <alignment vertical="center"/>
    </xf>
    <xf numFmtId="2" fontId="3" fillId="0" borderId="11" xfId="392" applyNumberFormat="1" applyFont="1" applyFill="1" applyBorder="1" applyAlignment="1">
      <alignment vertical="center"/>
    </xf>
    <xf numFmtId="0" fontId="3" fillId="0" borderId="5" xfId="392" applyFont="1" applyFill="1" applyBorder="1" applyAlignment="1">
      <alignment horizontal="center" vertical="center" wrapText="1"/>
    </xf>
    <xf numFmtId="0" fontId="3" fillId="0" borderId="5" xfId="392" applyFont="1" applyFill="1" applyBorder="1" applyAlignment="1">
      <alignment vertical="center" wrapText="1"/>
    </xf>
    <xf numFmtId="0" fontId="3" fillId="0" borderId="5" xfId="392" applyFont="1" applyFill="1" applyBorder="1" applyAlignment="1">
      <alignment horizontal="right" vertical="center" wrapText="1"/>
    </xf>
    <xf numFmtId="0" fontId="3" fillId="0" borderId="5" xfId="392" applyFont="1" applyFill="1" applyBorder="1" applyAlignment="1">
      <alignment vertical="center"/>
    </xf>
    <xf numFmtId="0" fontId="3" fillId="0" borderId="5" xfId="393" applyNumberFormat="1" applyFont="1" applyFill="1" applyBorder="1" applyAlignment="1">
      <alignment vertical="center"/>
    </xf>
    <xf numFmtId="0" fontId="3" fillId="0" borderId="12" xfId="393" applyNumberFormat="1" applyFont="1" applyFill="1" applyBorder="1" applyAlignment="1">
      <alignment vertical="center"/>
    </xf>
    <xf numFmtId="0" fontId="3" fillId="0" borderId="5" xfId="393" applyNumberFormat="1" applyFont="1" applyFill="1" applyBorder="1" applyAlignment="1">
      <alignment horizontal="right" vertical="center"/>
    </xf>
    <xf numFmtId="171" fontId="3" fillId="0" borderId="10" xfId="393" applyNumberFormat="1" applyFont="1" applyFill="1" applyBorder="1" applyAlignment="1">
      <alignment vertical="center"/>
    </xf>
    <xf numFmtId="0" fontId="3" fillId="0" borderId="5" xfId="392" applyFont="1" applyFill="1" applyBorder="1" applyAlignment="1">
      <alignment horizontal="center" vertical="center"/>
    </xf>
    <xf numFmtId="0" fontId="3" fillId="0" borderId="10" xfId="392" applyFont="1" applyFill="1" applyBorder="1" applyAlignment="1">
      <alignment horizontal="right" vertical="center" wrapText="1"/>
    </xf>
    <xf numFmtId="0" fontId="3" fillId="0" borderId="5" xfId="11" applyNumberFormat="1" applyFont="1" applyFill="1" applyBorder="1" applyAlignment="1">
      <alignment vertical="center"/>
    </xf>
    <xf numFmtId="0" fontId="3" fillId="0" borderId="10" xfId="392" applyFont="1" applyFill="1" applyBorder="1" applyAlignment="1">
      <alignment vertical="center"/>
    </xf>
    <xf numFmtId="0" fontId="3" fillId="0" borderId="5" xfId="395" applyFont="1" applyFill="1" applyBorder="1" applyAlignment="1">
      <alignment horizontal="center" vertical="center" wrapText="1"/>
    </xf>
    <xf numFmtId="0" fontId="3" fillId="0" borderId="5" xfId="395" applyFont="1" applyFill="1" applyBorder="1" applyAlignment="1">
      <alignment vertical="center" wrapText="1"/>
    </xf>
    <xf numFmtId="0" fontId="3" fillId="0" borderId="5" xfId="395" applyFont="1" applyFill="1" applyBorder="1" applyAlignment="1">
      <alignment horizontal="right" vertical="center" wrapText="1"/>
    </xf>
    <xf numFmtId="0" fontId="3" fillId="0" borderId="5" xfId="19" applyFont="1" applyFill="1" applyBorder="1" applyAlignment="1">
      <alignment vertical="center"/>
    </xf>
    <xf numFmtId="0" fontId="3" fillId="0" borderId="10" xfId="19" applyFont="1" applyFill="1" applyBorder="1" applyAlignment="1">
      <alignment vertical="center"/>
    </xf>
    <xf numFmtId="2" fontId="3" fillId="0" borderId="10" xfId="19" applyNumberFormat="1" applyFont="1" applyFill="1" applyBorder="1" applyAlignment="1">
      <alignment vertical="center"/>
    </xf>
    <xf numFmtId="2" fontId="3" fillId="0" borderId="5" xfId="19" applyNumberFormat="1" applyFont="1" applyFill="1" applyBorder="1" applyAlignment="1">
      <alignment vertical="center"/>
    </xf>
    <xf numFmtId="2" fontId="3" fillId="0" borderId="5" xfId="393" applyNumberFormat="1" applyFont="1" applyFill="1" applyBorder="1" applyAlignment="1">
      <alignment horizontal="right" vertical="center"/>
    </xf>
    <xf numFmtId="0" fontId="3" fillId="0" borderId="5" xfId="19" applyFont="1" applyFill="1" applyBorder="1" applyAlignment="1">
      <alignment horizontal="center" vertical="center"/>
    </xf>
    <xf numFmtId="0" fontId="3" fillId="0" borderId="10" xfId="19" applyNumberFormat="1" applyFont="1" applyFill="1" applyBorder="1" applyAlignment="1">
      <alignment horizontal="right" vertical="center" wrapText="1"/>
    </xf>
    <xf numFmtId="0" fontId="3" fillId="0" borderId="0" xfId="19" applyFont="1" applyFill="1" applyBorder="1"/>
    <xf numFmtId="0" fontId="3" fillId="0" borderId="11" xfId="395" applyFont="1" applyFill="1" applyBorder="1" applyAlignment="1">
      <alignment horizontal="center" vertical="center" wrapText="1"/>
    </xf>
    <xf numFmtId="0" fontId="3" fillId="0" borderId="11" xfId="395" applyFont="1" applyFill="1" applyBorder="1" applyAlignment="1">
      <alignment vertical="center" wrapText="1"/>
    </xf>
    <xf numFmtId="0" fontId="3" fillId="0" borderId="11" xfId="395" applyFont="1" applyFill="1" applyBorder="1" applyAlignment="1">
      <alignment horizontal="right" vertical="center" wrapText="1"/>
    </xf>
    <xf numFmtId="0" fontId="3" fillId="0" borderId="11" xfId="19" applyFont="1" applyFill="1" applyBorder="1" applyAlignment="1">
      <alignment vertical="center"/>
    </xf>
    <xf numFmtId="2" fontId="3" fillId="0" borderId="11" xfId="19" applyNumberFormat="1" applyFont="1" applyFill="1" applyBorder="1" applyAlignment="1">
      <alignment vertical="center"/>
    </xf>
    <xf numFmtId="0" fontId="60" fillId="0" borderId="11" xfId="396" applyFont="1" applyFill="1" applyBorder="1" applyAlignment="1">
      <alignment vertical="center" wrapText="1"/>
    </xf>
    <xf numFmtId="0" fontId="60" fillId="0" borderId="11" xfId="396" applyFont="1" applyFill="1" applyBorder="1" applyAlignment="1">
      <alignment horizontal="center" vertical="center"/>
    </xf>
    <xf numFmtId="0" fontId="60" fillId="0" borderId="13" xfId="396" applyFont="1" applyFill="1" applyBorder="1" applyAlignment="1">
      <alignment horizontal="right" vertical="center" wrapText="1"/>
    </xf>
    <xf numFmtId="2" fontId="3" fillId="0" borderId="13" xfId="19" applyNumberFormat="1" applyFont="1" applyFill="1" applyBorder="1" applyAlignment="1">
      <alignment vertical="center"/>
    </xf>
    <xf numFmtId="2" fontId="3" fillId="0" borderId="13" xfId="15" applyNumberFormat="1" applyFont="1" applyFill="1" applyBorder="1" applyAlignment="1">
      <alignment horizontal="center" vertical="center"/>
    </xf>
    <xf numFmtId="0" fontId="3" fillId="0" borderId="11" xfId="19" applyFont="1" applyFill="1" applyBorder="1" applyAlignment="1">
      <alignment vertical="center" wrapText="1"/>
    </xf>
    <xf numFmtId="0" fontId="3" fillId="0" borderId="11" xfId="19" applyFont="1" applyFill="1" applyBorder="1" applyAlignment="1">
      <alignment horizontal="center" vertical="center"/>
    </xf>
    <xf numFmtId="0" fontId="3" fillId="0" borderId="13" xfId="19" applyNumberFormat="1" applyFont="1" applyFill="1" applyBorder="1" applyAlignment="1">
      <alignment horizontal="right" vertical="center" wrapText="1"/>
    </xf>
    <xf numFmtId="0" fontId="3" fillId="0" borderId="13" xfId="19" applyFont="1" applyFill="1" applyBorder="1" applyAlignment="1">
      <alignment vertical="center"/>
    </xf>
    <xf numFmtId="0" fontId="3" fillId="2" borderId="11" xfId="392" applyFont="1" applyFill="1" applyBorder="1" applyAlignment="1">
      <alignment horizontal="center" vertical="center" wrapText="1"/>
    </xf>
    <xf numFmtId="0" fontId="3" fillId="2" borderId="0" xfId="19" applyFont="1" applyFill="1" applyBorder="1"/>
    <xf numFmtId="0" fontId="3" fillId="0" borderId="5" xfId="392" applyFont="1" applyBorder="1" applyAlignment="1">
      <alignment horizontal="center" vertical="center" wrapText="1"/>
    </xf>
    <xf numFmtId="0" fontId="3" fillId="0" borderId="5" xfId="11" applyNumberFormat="1" applyFont="1" applyBorder="1" applyAlignment="1">
      <alignment vertical="center"/>
    </xf>
    <xf numFmtId="0" fontId="3" fillId="0" borderId="0" xfId="398" applyFont="1" applyBorder="1"/>
    <xf numFmtId="0" fontId="3" fillId="0" borderId="11" xfId="398" applyFont="1" applyBorder="1" applyAlignment="1">
      <alignment horizontal="center" vertical="center" wrapText="1"/>
    </xf>
    <xf numFmtId="0" fontId="3" fillId="0" borderId="11" xfId="398" applyFont="1" applyBorder="1" applyAlignment="1">
      <alignment horizontal="left" vertical="center" wrapText="1"/>
    </xf>
    <xf numFmtId="0" fontId="3" fillId="0" borderId="11" xfId="398" applyFont="1" applyBorder="1" applyAlignment="1">
      <alignment horizontal="right" vertical="center" wrapText="1"/>
    </xf>
    <xf numFmtId="0" fontId="3" fillId="0" borderId="11" xfId="398" applyFont="1" applyBorder="1" applyAlignment="1">
      <alignment vertical="center"/>
    </xf>
    <xf numFmtId="0" fontId="3" fillId="0" borderId="11" xfId="398" applyFont="1" applyBorder="1" applyAlignment="1">
      <alignment vertical="center" wrapText="1"/>
    </xf>
    <xf numFmtId="0" fontId="3" fillId="0" borderId="11" xfId="398" applyFont="1" applyBorder="1" applyAlignment="1">
      <alignment horizontal="center" vertical="center"/>
    </xf>
    <xf numFmtId="0" fontId="3" fillId="0" borderId="13" xfId="398" applyFont="1" applyBorder="1" applyAlignment="1">
      <alignment horizontal="right" vertical="center" wrapText="1"/>
    </xf>
    <xf numFmtId="0" fontId="3" fillId="0" borderId="13" xfId="398" applyFont="1" applyBorder="1" applyAlignment="1">
      <alignment vertical="center"/>
    </xf>
    <xf numFmtId="0" fontId="61" fillId="0" borderId="2" xfId="392" applyFont="1" applyFill="1" applyBorder="1" applyAlignment="1">
      <alignment horizontal="center" vertical="center" wrapText="1"/>
    </xf>
    <xf numFmtId="49" fontId="61" fillId="0" borderId="3" xfId="11" applyNumberFormat="1" applyFont="1" applyFill="1" applyBorder="1" applyAlignment="1">
      <alignment horizontal="center" vertical="center" wrapText="1"/>
    </xf>
    <xf numFmtId="0" fontId="61" fillId="0" borderId="2" xfId="11" applyFont="1" applyFill="1" applyBorder="1" applyAlignment="1">
      <alignment vertical="center" wrapText="1"/>
    </xf>
    <xf numFmtId="0" fontId="61" fillId="0" borderId="2" xfId="11" applyNumberFormat="1" applyFont="1" applyFill="1" applyBorder="1" applyAlignment="1">
      <alignment vertical="center"/>
    </xf>
    <xf numFmtId="0" fontId="61" fillId="0" borderId="2" xfId="14" applyNumberFormat="1" applyFont="1" applyFill="1" applyBorder="1" applyAlignment="1">
      <alignment vertical="center"/>
    </xf>
    <xf numFmtId="0" fontId="61" fillId="0" borderId="2" xfId="11" applyNumberFormat="1" applyFont="1" applyFill="1" applyBorder="1" applyAlignment="1">
      <alignment horizontal="right" vertical="center"/>
    </xf>
    <xf numFmtId="0" fontId="61" fillId="0" borderId="14" xfId="14" applyNumberFormat="1" applyFont="1" applyFill="1" applyBorder="1" applyAlignment="1">
      <alignment vertical="center"/>
    </xf>
    <xf numFmtId="0" fontId="61" fillId="0" borderId="2" xfId="14" applyNumberFormat="1" applyFont="1" applyFill="1" applyBorder="1" applyAlignment="1">
      <alignment horizontal="right" vertical="center"/>
    </xf>
    <xf numFmtId="171" fontId="61" fillId="0" borderId="4" xfId="14" applyNumberFormat="1" applyFont="1" applyFill="1" applyBorder="1" applyAlignment="1">
      <alignment vertical="center"/>
    </xf>
    <xf numFmtId="0" fontId="61" fillId="0" borderId="2" xfId="11" applyNumberFormat="1" applyFont="1" applyFill="1" applyBorder="1" applyAlignment="1">
      <alignment horizontal="center" vertical="center"/>
    </xf>
    <xf numFmtId="0" fontId="61" fillId="0" borderId="2" xfId="11" applyNumberFormat="1" applyFont="1" applyFill="1" applyBorder="1" applyAlignment="1">
      <alignment vertical="center" wrapText="1"/>
    </xf>
    <xf numFmtId="0" fontId="61" fillId="0" borderId="0" xfId="392" applyFont="1" applyFill="1" applyBorder="1"/>
    <xf numFmtId="0" fontId="61" fillId="0" borderId="11" xfId="392" applyFont="1" applyFill="1" applyBorder="1" applyAlignment="1">
      <alignment horizontal="center" vertical="center" wrapText="1"/>
    </xf>
    <xf numFmtId="49" fontId="61" fillId="0" borderId="13" xfId="11" applyNumberFormat="1" applyFont="1" applyFill="1" applyBorder="1" applyAlignment="1">
      <alignment horizontal="center" vertical="center" wrapText="1"/>
    </xf>
    <xf numFmtId="0" fontId="61" fillId="0" borderId="13" xfId="11" applyFont="1" applyFill="1" applyBorder="1" applyAlignment="1">
      <alignment vertical="center" wrapText="1"/>
    </xf>
    <xf numFmtId="0" fontId="61" fillId="0" borderId="13" xfId="11" applyFont="1" applyFill="1" applyBorder="1" applyAlignment="1">
      <alignment horizontal="center" vertical="center" wrapText="1"/>
    </xf>
    <xf numFmtId="0" fontId="64" fillId="0" borderId="13" xfId="11" applyNumberFormat="1" applyFont="1" applyFill="1" applyBorder="1" applyAlignment="1">
      <alignment horizontal="right" vertical="center" wrapText="1"/>
    </xf>
    <xf numFmtId="0" fontId="61" fillId="0" borderId="13" xfId="11" applyNumberFormat="1" applyFont="1" applyFill="1" applyBorder="1" applyAlignment="1">
      <alignment horizontal="right" vertical="center"/>
    </xf>
    <xf numFmtId="0" fontId="61" fillId="0" borderId="11" xfId="14" applyNumberFormat="1" applyFont="1" applyFill="1" applyBorder="1" applyAlignment="1">
      <alignment vertical="center"/>
    </xf>
    <xf numFmtId="0" fontId="61" fillId="0" borderId="13" xfId="11" applyNumberFormat="1" applyFont="1" applyFill="1" applyBorder="1" applyAlignment="1">
      <alignment vertical="center"/>
    </xf>
    <xf numFmtId="0" fontId="61" fillId="0" borderId="11" xfId="15" applyNumberFormat="1" applyFont="1" applyFill="1" applyBorder="1" applyAlignment="1">
      <alignment vertical="center"/>
    </xf>
    <xf numFmtId="0" fontId="61" fillId="0" borderId="13" xfId="15" applyNumberFormat="1" applyFont="1" applyFill="1" applyBorder="1" applyAlignment="1">
      <alignment vertical="center"/>
    </xf>
    <xf numFmtId="0" fontId="61" fillId="0" borderId="13" xfId="15" applyNumberFormat="1" applyFont="1" applyFill="1" applyBorder="1" applyAlignment="1">
      <alignment horizontal="center" vertical="center"/>
    </xf>
    <xf numFmtId="171" fontId="61" fillId="0" borderId="13" xfId="15" applyNumberFormat="1" applyFont="1" applyFill="1" applyBorder="1" applyAlignment="1">
      <alignment horizontal="right" vertical="center" wrapText="1"/>
    </xf>
    <xf numFmtId="0" fontId="61" fillId="0" borderId="13" xfId="11" applyNumberFormat="1" applyFont="1" applyFill="1" applyBorder="1" applyAlignment="1">
      <alignment horizontal="center" vertical="center"/>
    </xf>
    <xf numFmtId="0" fontId="61" fillId="0" borderId="13" xfId="11" applyNumberFormat="1" applyFont="1" applyFill="1" applyBorder="1" applyAlignment="1">
      <alignment vertical="center" wrapText="1"/>
    </xf>
    <xf numFmtId="0" fontId="61" fillId="0" borderId="11" xfId="11" applyNumberFormat="1" applyFont="1" applyFill="1" applyBorder="1" applyAlignment="1">
      <alignment vertical="center"/>
    </xf>
    <xf numFmtId="0" fontId="11" fillId="0" borderId="11" xfId="398" applyFont="1" applyBorder="1" applyAlignment="1">
      <alignment horizontal="left" vertical="center" wrapText="1"/>
    </xf>
    <xf numFmtId="0" fontId="3" fillId="0" borderId="5" xfId="398" applyFont="1" applyBorder="1" applyAlignment="1">
      <alignment horizontal="center" vertical="center" wrapText="1"/>
    </xf>
    <xf numFmtId="0" fontId="3" fillId="0" borderId="5" xfId="14" applyNumberFormat="1" applyFont="1" applyBorder="1" applyAlignment="1">
      <alignment vertical="center"/>
    </xf>
    <xf numFmtId="0" fontId="3" fillId="0" borderId="12" xfId="14" applyNumberFormat="1" applyFont="1" applyBorder="1" applyAlignment="1">
      <alignment vertical="center"/>
    </xf>
    <xf numFmtId="0" fontId="3" fillId="0" borderId="5" xfId="14" applyNumberFormat="1" applyFont="1" applyBorder="1" applyAlignment="1">
      <alignment horizontal="right" vertical="center"/>
    </xf>
    <xf numFmtId="171" fontId="3" fillId="0" borderId="10" xfId="14" applyNumberFormat="1" applyFont="1" applyBorder="1" applyAlignment="1">
      <alignment vertical="center"/>
    </xf>
    <xf numFmtId="169" fontId="3" fillId="0" borderId="5" xfId="392" applyNumberFormat="1" applyFont="1" applyFill="1" applyBorder="1" applyAlignment="1">
      <alignment vertical="center"/>
    </xf>
    <xf numFmtId="0" fontId="3" fillId="0" borderId="6" xfId="14" applyNumberFormat="1" applyFont="1" applyBorder="1" applyAlignment="1">
      <alignment vertical="center"/>
    </xf>
    <xf numFmtId="0" fontId="3" fillId="0" borderId="5" xfId="15" applyFont="1" applyBorder="1" applyAlignment="1">
      <alignment horizontal="center" vertical="center" wrapText="1"/>
    </xf>
    <xf numFmtId="2" fontId="3" fillId="0" borderId="0" xfId="399" applyNumberFormat="1" applyFont="1" applyBorder="1" applyAlignment="1">
      <alignment vertical="center" wrapText="1"/>
    </xf>
    <xf numFmtId="2" fontId="3" fillId="0" borderId="0" xfId="399" applyNumberFormat="1" applyFont="1" applyBorder="1" applyAlignment="1">
      <alignment horizontal="center" vertical="center" wrapText="1"/>
    </xf>
    <xf numFmtId="2" fontId="66" fillId="0" borderId="0" xfId="399" applyNumberFormat="1" applyFont="1" applyAlignment="1">
      <alignment horizontal="center" vertical="center" wrapText="1"/>
    </xf>
    <xf numFmtId="2" fontId="68" fillId="0" borderId="41" xfId="399" applyNumberFormat="1" applyFont="1" applyBorder="1" applyAlignment="1">
      <alignment horizontal="center" vertical="center" wrapText="1"/>
    </xf>
    <xf numFmtId="2" fontId="68" fillId="3" borderId="5" xfId="399" applyNumberFormat="1" applyFont="1" applyFill="1" applyBorder="1" applyAlignment="1">
      <alignment horizontal="center" vertical="center" wrapText="1"/>
    </xf>
    <xf numFmtId="2" fontId="68" fillId="3" borderId="42" xfId="399" applyNumberFormat="1" applyFont="1" applyFill="1" applyBorder="1" applyAlignment="1">
      <alignment horizontal="center" vertical="center" wrapText="1"/>
    </xf>
    <xf numFmtId="2" fontId="68" fillId="0" borderId="0" xfId="399" applyNumberFormat="1" applyFont="1" applyAlignment="1">
      <alignment horizontal="center" vertical="center" wrapText="1"/>
    </xf>
    <xf numFmtId="2" fontId="68" fillId="0" borderId="43" xfId="399" applyNumberFormat="1" applyFont="1" applyBorder="1" applyAlignment="1">
      <alignment horizontal="center" vertical="center" wrapText="1"/>
    </xf>
    <xf numFmtId="2" fontId="69" fillId="3" borderId="2" xfId="399" applyNumberFormat="1" applyFont="1" applyFill="1" applyBorder="1" applyAlignment="1">
      <alignment horizontal="center" vertical="center" wrapText="1"/>
    </xf>
    <xf numFmtId="2" fontId="69" fillId="0" borderId="2" xfId="399" applyNumberFormat="1" applyFont="1" applyBorder="1" applyAlignment="1">
      <alignment horizontal="center" vertical="center" wrapText="1"/>
    </xf>
    <xf numFmtId="2" fontId="69" fillId="3" borderId="44" xfId="399" applyNumberFormat="1" applyFont="1" applyFill="1" applyBorder="1" applyAlignment="1">
      <alignment horizontal="center" vertical="center" wrapText="1"/>
    </xf>
    <xf numFmtId="2" fontId="68" fillId="0" borderId="0" xfId="399" applyNumberFormat="1" applyFont="1" applyAlignment="1">
      <alignment vertical="center" wrapText="1"/>
    </xf>
    <xf numFmtId="2" fontId="68" fillId="0" borderId="45" xfId="399" applyNumberFormat="1" applyFont="1" applyBorder="1" applyAlignment="1">
      <alignment horizontal="center" vertical="center" wrapText="1"/>
    </xf>
    <xf numFmtId="2" fontId="68" fillId="3" borderId="2" xfId="399" applyNumberFormat="1" applyFont="1" applyFill="1" applyBorder="1" applyAlignment="1">
      <alignment horizontal="center" vertical="center" wrapText="1"/>
    </xf>
    <xf numFmtId="2" fontId="68" fillId="0" borderId="2" xfId="399" applyNumberFormat="1" applyFont="1" applyBorder="1" applyAlignment="1">
      <alignment horizontal="center" vertical="center" wrapText="1"/>
    </xf>
    <xf numFmtId="2" fontId="68" fillId="3" borderId="44" xfId="399" applyNumberFormat="1" applyFont="1" applyFill="1" applyBorder="1" applyAlignment="1">
      <alignment horizontal="center" vertical="center" wrapText="1"/>
    </xf>
    <xf numFmtId="2" fontId="68" fillId="0" borderId="0" xfId="399" applyNumberFormat="1" applyFont="1" applyBorder="1" applyAlignment="1">
      <alignment vertical="center" wrapText="1"/>
    </xf>
    <xf numFmtId="1" fontId="3" fillId="0" borderId="46" xfId="399" applyNumberFormat="1" applyFont="1" applyBorder="1" applyAlignment="1">
      <alignment horizontal="center" vertical="center" wrapText="1"/>
    </xf>
    <xf numFmtId="1" fontId="3" fillId="0" borderId="27" xfId="399" applyNumberFormat="1" applyFont="1" applyBorder="1" applyAlignment="1">
      <alignment horizontal="center" vertical="center" wrapText="1"/>
    </xf>
    <xf numFmtId="1" fontId="3" fillId="0" borderId="47" xfId="399" applyNumberFormat="1" applyFont="1" applyBorder="1" applyAlignment="1">
      <alignment horizontal="center" vertical="center" wrapText="1"/>
    </xf>
    <xf numFmtId="1" fontId="3" fillId="3" borderId="48" xfId="399" applyNumberFormat="1" applyFont="1" applyFill="1" applyBorder="1" applyAlignment="1">
      <alignment horizontal="center" vertical="center" wrapText="1"/>
    </xf>
    <xf numFmtId="1" fontId="3" fillId="3" borderId="49" xfId="399" applyNumberFormat="1" applyFont="1" applyFill="1" applyBorder="1" applyAlignment="1">
      <alignment horizontal="center" vertical="center" wrapText="1"/>
    </xf>
    <xf numFmtId="1" fontId="3" fillId="0" borderId="0" xfId="399" applyNumberFormat="1" applyFont="1" applyAlignment="1">
      <alignment horizontal="center" vertical="center" wrapText="1"/>
    </xf>
    <xf numFmtId="2" fontId="3" fillId="0" borderId="23" xfId="399" applyNumberFormat="1" applyFont="1" applyBorder="1" applyAlignment="1">
      <alignment vertical="center" wrapText="1"/>
    </xf>
    <xf numFmtId="2" fontId="3" fillId="0" borderId="24" xfId="399" applyNumberFormat="1" applyFont="1" applyBorder="1" applyAlignment="1">
      <alignment vertical="center" wrapText="1"/>
    </xf>
    <xf numFmtId="2" fontId="3" fillId="3" borderId="0" xfId="399" applyNumberFormat="1" applyFont="1" applyFill="1" applyBorder="1" applyAlignment="1">
      <alignment vertical="center" wrapText="1"/>
    </xf>
    <xf numFmtId="2" fontId="3" fillId="3" borderId="25" xfId="399" applyNumberFormat="1" applyFont="1" applyFill="1" applyBorder="1" applyAlignment="1">
      <alignment vertical="center" wrapText="1"/>
    </xf>
    <xf numFmtId="1" fontId="14" fillId="0" borderId="19" xfId="399" applyNumberFormat="1" applyFont="1" applyFill="1" applyBorder="1" applyAlignment="1" applyProtection="1">
      <alignment horizontal="center" vertical="center" wrapText="1"/>
      <protection locked="0"/>
    </xf>
    <xf numFmtId="1" fontId="14" fillId="0" borderId="17" xfId="399" applyNumberFormat="1" applyFont="1" applyFill="1" applyBorder="1" applyAlignment="1" applyProtection="1">
      <alignment horizontal="center" vertical="center" wrapText="1"/>
      <protection locked="0"/>
    </xf>
    <xf numFmtId="1" fontId="11" fillId="0" borderId="50" xfId="399" applyNumberFormat="1" applyFont="1" applyFill="1" applyBorder="1" applyAlignment="1" applyProtection="1">
      <alignment horizontal="center" vertical="center" wrapText="1"/>
      <protection locked="0"/>
    </xf>
    <xf numFmtId="2" fontId="11" fillId="0" borderId="51" xfId="399" applyNumberFormat="1" applyFont="1" applyFill="1" applyBorder="1" applyAlignment="1" applyProtection="1">
      <alignment vertical="center" wrapText="1"/>
      <protection locked="0"/>
    </xf>
    <xf numFmtId="2" fontId="11" fillId="0" borderId="52" xfId="399" applyNumberFormat="1" applyFont="1" applyFill="1" applyBorder="1" applyAlignment="1" applyProtection="1">
      <alignment vertical="center" wrapText="1"/>
      <protection locked="0"/>
    </xf>
    <xf numFmtId="2" fontId="3" fillId="0" borderId="0" xfId="399" applyNumberFormat="1" applyFont="1" applyFill="1" applyAlignment="1" applyProtection="1">
      <alignment vertical="center" wrapText="1"/>
      <protection locked="0"/>
    </xf>
    <xf numFmtId="1" fontId="3" fillId="0" borderId="53" xfId="399" applyNumberFormat="1" applyFont="1" applyBorder="1" applyAlignment="1">
      <alignment horizontal="center" vertical="center" wrapText="1"/>
    </xf>
    <xf numFmtId="1" fontId="14" fillId="0" borderId="21" xfId="399" applyNumberFormat="1" applyFont="1" applyFill="1" applyBorder="1" applyAlignment="1">
      <alignment horizontal="center" vertical="center" wrapText="1"/>
    </xf>
    <xf numFmtId="1" fontId="3" fillId="0" borderId="45" xfId="399" applyNumberFormat="1" applyFont="1" applyFill="1" applyBorder="1" applyAlignment="1">
      <alignment horizontal="center" vertical="center" wrapText="1"/>
    </xf>
    <xf numFmtId="2" fontId="3" fillId="26" borderId="54" xfId="399" applyNumberFormat="1" applyFont="1" applyFill="1" applyBorder="1" applyAlignment="1">
      <alignment vertical="center" wrapText="1"/>
    </xf>
    <xf numFmtId="2" fontId="3" fillId="26" borderId="55" xfId="399" applyNumberFormat="1" applyFont="1" applyFill="1" applyBorder="1" applyAlignment="1">
      <alignment vertical="center" wrapText="1"/>
    </xf>
    <xf numFmtId="2" fontId="3" fillId="0" borderId="0" xfId="399" applyNumberFormat="1" applyFont="1" applyAlignment="1">
      <alignment vertical="center" wrapText="1"/>
    </xf>
    <xf numFmtId="1" fontId="14" fillId="0" borderId="28" xfId="399" applyNumberFormat="1" applyFont="1" applyBorder="1" applyAlignment="1">
      <alignment horizontal="center" vertical="center" wrapText="1"/>
    </xf>
    <xf numFmtId="2" fontId="11" fillId="0" borderId="46" xfId="399" applyNumberFormat="1" applyFont="1" applyFill="1" applyBorder="1" applyAlignment="1">
      <alignment vertical="center" wrapText="1"/>
    </xf>
    <xf numFmtId="2" fontId="3" fillId="0" borderId="5" xfId="399" applyNumberFormat="1" applyFont="1" applyFill="1" applyBorder="1" applyAlignment="1" applyProtection="1">
      <alignment vertical="center" wrapText="1"/>
      <protection locked="0"/>
    </xf>
    <xf numFmtId="2" fontId="14" fillId="0" borderId="5" xfId="399" applyNumberFormat="1" applyFont="1" applyFill="1" applyBorder="1" applyAlignment="1" applyProtection="1">
      <alignment vertical="center" wrapText="1"/>
      <protection locked="0"/>
    </xf>
    <xf numFmtId="2" fontId="68" fillId="0" borderId="5" xfId="399" applyNumberFormat="1" applyFont="1" applyBorder="1" applyAlignment="1">
      <alignment horizontal="center" vertical="center" wrapText="1"/>
    </xf>
    <xf numFmtId="2" fontId="69" fillId="3" borderId="5" xfId="399" applyNumberFormat="1" applyFont="1" applyFill="1" applyBorder="1" applyAlignment="1">
      <alignment horizontal="center" vertical="center" wrapText="1"/>
    </xf>
    <xf numFmtId="1" fontId="3" fillId="0" borderId="5" xfId="399" applyNumberFormat="1" applyFont="1" applyBorder="1" applyAlignment="1">
      <alignment horizontal="center" vertical="center" wrapText="1"/>
    </xf>
    <xf numFmtId="1" fontId="3" fillId="3" borderId="5" xfId="399" applyNumberFormat="1" applyFont="1" applyFill="1" applyBorder="1" applyAlignment="1">
      <alignment horizontal="center" vertical="center" wrapText="1"/>
    </xf>
    <xf numFmtId="2" fontId="3" fillId="0" borderId="5" xfId="399" applyNumberFormat="1" applyFont="1" applyBorder="1" applyAlignment="1">
      <alignment vertical="center" wrapText="1"/>
    </xf>
    <xf numFmtId="2" fontId="3" fillId="3" borderId="5" xfId="399" applyNumberFormat="1" applyFont="1" applyFill="1" applyBorder="1" applyAlignment="1">
      <alignment vertical="center" wrapText="1"/>
    </xf>
    <xf numFmtId="1" fontId="11" fillId="0" borderId="5" xfId="399" applyNumberFormat="1" applyFont="1" applyFill="1" applyBorder="1" applyAlignment="1" applyProtection="1">
      <alignment horizontal="center" vertical="center" wrapText="1"/>
      <protection locked="0"/>
    </xf>
    <xf numFmtId="2" fontId="11" fillId="0" borderId="5" xfId="399" applyNumberFormat="1" applyFont="1" applyFill="1" applyBorder="1" applyAlignment="1" applyProtection="1">
      <alignment vertical="center" wrapText="1"/>
      <protection locked="0"/>
    </xf>
    <xf numFmtId="1" fontId="3" fillId="0" borderId="5" xfId="399" applyNumberFormat="1" applyFont="1" applyFill="1" applyBorder="1" applyAlignment="1">
      <alignment horizontal="center" vertical="center" wrapText="1"/>
    </xf>
    <xf numFmtId="2" fontId="3" fillId="26" borderId="5" xfId="399" applyNumberFormat="1" applyFont="1" applyFill="1" applyBorder="1" applyAlignment="1">
      <alignment vertical="center" wrapText="1"/>
    </xf>
    <xf numFmtId="1" fontId="14" fillId="0" borderId="5" xfId="399" applyNumberFormat="1" applyFont="1" applyFill="1" applyBorder="1" applyAlignment="1" applyProtection="1">
      <alignment horizontal="center" vertical="center" wrapText="1"/>
      <protection locked="0"/>
    </xf>
    <xf numFmtId="2" fontId="14" fillId="0" borderId="5" xfId="399" applyNumberFormat="1" applyFont="1" applyBorder="1" applyAlignment="1">
      <alignment horizontal="center" vertical="center" wrapText="1"/>
    </xf>
    <xf numFmtId="0" fontId="3" fillId="0" borderId="5" xfId="398" applyFont="1" applyFill="1" applyBorder="1" applyAlignment="1">
      <alignment horizontal="right" vertical="center" wrapText="1"/>
    </xf>
    <xf numFmtId="0" fontId="3" fillId="0" borderId="11" xfId="398" applyFont="1" applyFill="1" applyBorder="1" applyAlignment="1">
      <alignment horizontal="right" vertical="center" wrapText="1"/>
    </xf>
    <xf numFmtId="0" fontId="3" fillId="0" borderId="2" xfId="326" applyNumberFormat="1" applyFont="1" applyFill="1" applyBorder="1" applyAlignment="1">
      <alignment vertical="center" wrapText="1"/>
    </xf>
    <xf numFmtId="0" fontId="3" fillId="0" borderId="13" xfId="326" applyNumberFormat="1" applyFont="1" applyFill="1" applyBorder="1" applyAlignment="1">
      <alignment vertical="center" wrapText="1"/>
    </xf>
    <xf numFmtId="0" fontId="61" fillId="0" borderId="2" xfId="11" applyNumberFormat="1" applyFont="1" applyFill="1" applyBorder="1" applyAlignment="1">
      <alignment horizontal="right" vertical="center" wrapText="1"/>
    </xf>
    <xf numFmtId="0" fontId="3" fillId="0" borderId="5" xfId="398" applyFont="1" applyFill="1" applyBorder="1" applyAlignment="1">
      <alignment horizontal="center" vertical="center" wrapText="1"/>
    </xf>
    <xf numFmtId="0" fontId="3" fillId="0" borderId="5" xfId="398" applyFont="1" applyFill="1" applyBorder="1" applyAlignment="1">
      <alignment horizontal="left" vertical="center" wrapText="1"/>
    </xf>
    <xf numFmtId="0" fontId="3" fillId="0" borderId="5" xfId="398" applyFont="1" applyFill="1" applyBorder="1" applyAlignment="1">
      <alignment vertical="center"/>
    </xf>
    <xf numFmtId="0" fontId="3" fillId="0" borderId="5" xfId="14" applyNumberFormat="1" applyFont="1" applyFill="1" applyBorder="1" applyAlignment="1">
      <alignment vertical="center"/>
    </xf>
    <xf numFmtId="0" fontId="3" fillId="0" borderId="12" xfId="14" applyNumberFormat="1" applyFont="1" applyFill="1" applyBorder="1" applyAlignment="1">
      <alignment vertical="center"/>
    </xf>
    <xf numFmtId="0" fontId="3" fillId="0" borderId="5" xfId="14" applyNumberFormat="1" applyFont="1" applyFill="1" applyBorder="1" applyAlignment="1">
      <alignment horizontal="right" vertical="center"/>
    </xf>
    <xf numFmtId="171" fontId="3" fillId="0" borderId="10" xfId="14" applyNumberFormat="1" applyFont="1" applyFill="1" applyBorder="1" applyAlignment="1">
      <alignment vertical="center"/>
    </xf>
    <xf numFmtId="0" fontId="3" fillId="0" borderId="5" xfId="398" applyFont="1" applyFill="1" applyBorder="1" applyAlignment="1">
      <alignment horizontal="center" vertical="center"/>
    </xf>
    <xf numFmtId="0" fontId="3" fillId="0" borderId="10" xfId="398" applyFont="1" applyFill="1" applyBorder="1" applyAlignment="1">
      <alignment vertical="center"/>
    </xf>
    <xf numFmtId="0" fontId="3" fillId="0" borderId="11" xfId="398" applyFont="1" applyFill="1" applyBorder="1" applyAlignment="1">
      <alignment horizontal="center" vertical="center" wrapText="1"/>
    </xf>
    <xf numFmtId="0" fontId="3" fillId="0" borderId="11" xfId="398" applyFont="1" applyFill="1" applyBorder="1" applyAlignment="1">
      <alignment horizontal="left" vertical="center" wrapText="1"/>
    </xf>
    <xf numFmtId="0" fontId="3" fillId="0" borderId="11" xfId="398" applyFont="1" applyFill="1" applyBorder="1" applyAlignment="1">
      <alignment vertical="center"/>
    </xf>
    <xf numFmtId="0" fontId="3" fillId="0" borderId="11" xfId="14" applyNumberFormat="1" applyFont="1" applyFill="1" applyBorder="1" applyAlignment="1">
      <alignment vertical="center"/>
    </xf>
    <xf numFmtId="0" fontId="3" fillId="0" borderId="11" xfId="398" applyFont="1" applyFill="1" applyBorder="1" applyAlignment="1">
      <alignment vertical="center" wrapText="1"/>
    </xf>
    <xf numFmtId="0" fontId="3" fillId="0" borderId="11" xfId="398" applyFont="1" applyFill="1" applyBorder="1" applyAlignment="1">
      <alignment horizontal="center" vertical="center"/>
    </xf>
    <xf numFmtId="0" fontId="3" fillId="0" borderId="13" xfId="398" applyFont="1" applyFill="1" applyBorder="1" applyAlignment="1">
      <alignment horizontal="right" vertical="center" wrapText="1"/>
    </xf>
    <xf numFmtId="0" fontId="3" fillId="0" borderId="13" xfId="398" applyFont="1" applyFill="1" applyBorder="1" applyAlignment="1">
      <alignment vertical="center"/>
    </xf>
    <xf numFmtId="0" fontId="3" fillId="0" borderId="2" xfId="392" applyFont="1" applyFill="1" applyBorder="1" applyAlignment="1">
      <alignment horizontal="left" vertical="center" wrapText="1"/>
    </xf>
    <xf numFmtId="0" fontId="3" fillId="0" borderId="4" xfId="392" applyFont="1" applyFill="1" applyBorder="1" applyAlignment="1">
      <alignment vertical="center"/>
    </xf>
    <xf numFmtId="0" fontId="3" fillId="0" borderId="11" xfId="392" applyFont="1" applyFill="1" applyBorder="1" applyAlignment="1">
      <alignment horizontal="left" vertical="center" wrapText="1"/>
    </xf>
    <xf numFmtId="0" fontId="3" fillId="0" borderId="6" xfId="392" applyFont="1" applyFill="1" applyBorder="1" applyAlignment="1">
      <alignment horizontal="left" vertical="center" wrapText="1"/>
    </xf>
    <xf numFmtId="0" fontId="3" fillId="0" borderId="2" xfId="11" applyFont="1" applyFill="1" applyBorder="1" applyAlignment="1">
      <alignment horizontal="center" vertical="center" wrapText="1"/>
    </xf>
    <xf numFmtId="49" fontId="3" fillId="0" borderId="2" xfId="11" applyNumberFormat="1" applyFont="1" applyFill="1" applyBorder="1" applyAlignment="1">
      <alignment horizontal="center" vertical="center" wrapText="1"/>
    </xf>
    <xf numFmtId="0" fontId="3" fillId="0" borderId="5" xfId="326" applyFont="1" applyFill="1" applyBorder="1" applyAlignment="1">
      <alignment horizontal="left" vertical="center" wrapText="1"/>
    </xf>
    <xf numFmtId="0" fontId="3" fillId="0" borderId="2" xfId="326" applyFont="1" applyFill="1" applyBorder="1" applyAlignment="1">
      <alignment horizontal="center" vertical="center" wrapText="1"/>
    </xf>
    <xf numFmtId="0" fontId="3" fillId="0" borderId="2" xfId="326" applyNumberFormat="1" applyFont="1" applyFill="1" applyBorder="1" applyAlignment="1">
      <alignment vertical="center"/>
    </xf>
    <xf numFmtId="0" fontId="3" fillId="0" borderId="2" xfId="326" applyNumberFormat="1" applyFont="1" applyFill="1" applyBorder="1" applyAlignment="1">
      <alignment horizontal="left" vertical="center" wrapText="1"/>
    </xf>
    <xf numFmtId="0" fontId="3" fillId="0" borderId="2" xfId="326" applyNumberFormat="1" applyFont="1" applyFill="1" applyBorder="1" applyAlignment="1">
      <alignment horizontal="center" vertical="center" wrapText="1"/>
    </xf>
    <xf numFmtId="0" fontId="3" fillId="0" borderId="2" xfId="326" applyNumberFormat="1" applyFont="1" applyFill="1" applyBorder="1" applyAlignment="1">
      <alignment horizontal="right" vertical="center" wrapText="1"/>
    </xf>
    <xf numFmtId="0" fontId="3" fillId="0" borderId="11" xfId="11" applyFont="1" applyFill="1" applyBorder="1" applyAlignment="1">
      <alignment horizontal="center" vertical="center" wrapText="1"/>
    </xf>
    <xf numFmtId="49" fontId="3" fillId="0" borderId="13" xfId="11" applyNumberFormat="1" applyFont="1" applyFill="1" applyBorder="1" applyAlignment="1">
      <alignment horizontal="center" vertical="center" wrapText="1"/>
    </xf>
    <xf numFmtId="0" fontId="3" fillId="0" borderId="11" xfId="326" applyFont="1" applyFill="1" applyBorder="1" applyAlignment="1">
      <alignment vertical="center" wrapText="1"/>
    </xf>
    <xf numFmtId="0" fontId="3" fillId="0" borderId="13" xfId="326" applyFont="1" applyFill="1" applyBorder="1" applyAlignment="1">
      <alignment horizontal="center" vertical="center" wrapText="1"/>
    </xf>
    <xf numFmtId="0" fontId="3" fillId="0" borderId="13" xfId="326" applyNumberFormat="1" applyFont="1" applyFill="1" applyBorder="1" applyAlignment="1">
      <alignment vertical="center"/>
    </xf>
    <xf numFmtId="0" fontId="3" fillId="0" borderId="13" xfId="326" applyNumberFormat="1" applyFont="1" applyFill="1" applyBorder="1" applyAlignment="1">
      <alignment horizontal="center" vertical="center" wrapText="1"/>
    </xf>
    <xf numFmtId="0" fontId="3" fillId="0" borderId="13" xfId="326" applyNumberFormat="1" applyFont="1" applyFill="1" applyBorder="1" applyAlignment="1">
      <alignment horizontal="right" vertical="center" wrapText="1"/>
    </xf>
    <xf numFmtId="0" fontId="3" fillId="0" borderId="11" xfId="326" applyNumberFormat="1" applyFont="1" applyFill="1" applyBorder="1" applyAlignment="1">
      <alignment vertical="center"/>
    </xf>
    <xf numFmtId="0" fontId="3" fillId="0" borderId="6" xfId="326" applyFont="1" applyFill="1" applyBorder="1" applyAlignment="1">
      <alignment vertical="center" wrapText="1"/>
    </xf>
    <xf numFmtId="0" fontId="3" fillId="0" borderId="8" xfId="326" applyNumberFormat="1" applyFont="1" applyFill="1" applyBorder="1" applyAlignment="1">
      <alignment vertical="center"/>
    </xf>
    <xf numFmtId="0" fontId="3" fillId="0" borderId="5" xfId="392" applyFont="1" applyFill="1" applyBorder="1" applyAlignment="1">
      <alignment horizontal="left" vertical="center" wrapText="1"/>
    </xf>
    <xf numFmtId="0" fontId="11" fillId="0" borderId="11" xfId="392" applyFont="1" applyFill="1" applyBorder="1" applyAlignment="1">
      <alignment horizontal="left" vertical="center" wrapText="1"/>
    </xf>
    <xf numFmtId="0" fontId="3" fillId="0" borderId="5" xfId="397" applyFont="1" applyFill="1" applyBorder="1" applyAlignment="1">
      <alignment vertical="center" wrapText="1"/>
    </xf>
    <xf numFmtId="0" fontId="3" fillId="0" borderId="5" xfId="15" applyFont="1" applyFill="1" applyBorder="1" applyAlignment="1">
      <alignment horizontal="center" vertical="center" wrapText="1"/>
    </xf>
    <xf numFmtId="0" fontId="3" fillId="0" borderId="5" xfId="398" applyFont="1" applyFill="1" applyBorder="1" applyAlignment="1">
      <alignment vertical="center" wrapText="1"/>
    </xf>
    <xf numFmtId="0" fontId="11" fillId="0" borderId="11" xfId="398" applyFont="1" applyFill="1" applyBorder="1" applyAlignment="1">
      <alignment horizontal="left" vertical="center" wrapText="1"/>
    </xf>
    <xf numFmtId="0" fontId="3" fillId="0" borderId="10" xfId="398" applyFont="1" applyFill="1" applyBorder="1" applyAlignment="1">
      <alignment horizontal="right" vertical="center" wrapText="1"/>
    </xf>
    <xf numFmtId="0" fontId="3" fillId="0" borderId="2" xfId="398" applyFont="1" applyFill="1" applyBorder="1" applyAlignment="1">
      <alignment horizontal="center" vertical="center" wrapText="1"/>
    </xf>
    <xf numFmtId="0" fontId="5" fillId="0" borderId="5" xfId="16" applyFont="1" applyFill="1" applyBorder="1" applyAlignment="1">
      <alignment horizontal="center" vertical="center" wrapText="1"/>
    </xf>
    <xf numFmtId="16" fontId="5" fillId="0" borderId="5" xfId="8" applyNumberFormat="1" applyFont="1" applyFill="1" applyBorder="1" applyAlignment="1">
      <alignment horizontal="center" vertical="center" wrapText="1"/>
    </xf>
    <xf numFmtId="0" fontId="5" fillId="0" borderId="5" xfId="17" applyFont="1" applyFill="1" applyBorder="1" applyAlignment="1">
      <alignment horizontal="left" vertical="center" wrapText="1"/>
    </xf>
    <xf numFmtId="0" fontId="5" fillId="0" borderId="5" xfId="18" applyFont="1" applyFill="1" applyBorder="1" applyAlignment="1">
      <alignment horizontal="center" vertical="center" wrapText="1"/>
    </xf>
    <xf numFmtId="0" fontId="5" fillId="0" borderId="5" xfId="18" applyFont="1" applyFill="1" applyBorder="1" applyAlignment="1">
      <alignment horizontal="right" vertical="center" wrapText="1"/>
    </xf>
    <xf numFmtId="0" fontId="5" fillId="0" borderId="5" xfId="18" applyFont="1" applyFill="1" applyBorder="1" applyAlignment="1">
      <alignment vertical="center"/>
    </xf>
    <xf numFmtId="2" fontId="5" fillId="0" borderId="5" xfId="18" applyNumberFormat="1" applyFont="1" applyFill="1" applyBorder="1" applyAlignment="1">
      <alignment vertical="center"/>
    </xf>
    <xf numFmtId="2" fontId="5" fillId="0" borderId="5" xfId="17" applyNumberFormat="1" applyFont="1" applyFill="1" applyBorder="1" applyAlignment="1">
      <alignment vertical="center"/>
    </xf>
    <xf numFmtId="169" fontId="5" fillId="0" borderId="10" xfId="19" applyNumberFormat="1" applyFont="1" applyFill="1" applyBorder="1" applyAlignment="1">
      <alignment vertical="center"/>
    </xf>
    <xf numFmtId="2" fontId="5" fillId="0" borderId="10" xfId="19" applyNumberFormat="1" applyFont="1" applyFill="1" applyBorder="1" applyAlignment="1">
      <alignment vertical="center"/>
    </xf>
    <xf numFmtId="2" fontId="5" fillId="0" borderId="12" xfId="19" applyNumberFormat="1" applyFont="1" applyFill="1" applyBorder="1" applyAlignment="1">
      <alignment vertical="center"/>
    </xf>
    <xf numFmtId="2" fontId="5" fillId="0" borderId="5" xfId="19" applyNumberFormat="1" applyFont="1" applyFill="1" applyBorder="1" applyAlignment="1">
      <alignment horizontal="right" vertical="center"/>
    </xf>
    <xf numFmtId="171" fontId="5" fillId="0" borderId="10" xfId="19" applyNumberFormat="1" applyFont="1" applyFill="1" applyBorder="1" applyAlignment="1">
      <alignment vertical="center"/>
    </xf>
    <xf numFmtId="1" fontId="5" fillId="0" borderId="5" xfId="18" applyNumberFormat="1" applyFont="1" applyFill="1" applyBorder="1" applyAlignment="1">
      <alignment vertical="center"/>
    </xf>
    <xf numFmtId="0" fontId="5" fillId="0" borderId="5" xfId="17" applyFont="1" applyFill="1" applyBorder="1" applyAlignment="1">
      <alignment vertical="center" wrapText="1"/>
    </xf>
    <xf numFmtId="0" fontId="5" fillId="0" borderId="5" xfId="17" applyFont="1" applyFill="1" applyBorder="1" applyAlignment="1">
      <alignment horizontal="center" vertical="center"/>
    </xf>
    <xf numFmtId="0" fontId="5" fillId="0" borderId="10" xfId="17" applyFont="1" applyFill="1" applyBorder="1" applyAlignment="1">
      <alignment horizontal="right" vertical="center" wrapText="1"/>
    </xf>
    <xf numFmtId="0" fontId="5" fillId="0" borderId="10" xfId="19" applyNumberFormat="1" applyFont="1" applyFill="1" applyBorder="1" applyAlignment="1">
      <alignment vertical="center"/>
    </xf>
    <xf numFmtId="174" fontId="5" fillId="0" borderId="10" xfId="8" applyNumberFormat="1" applyFont="1" applyFill="1" applyBorder="1" applyAlignment="1">
      <alignment vertical="center"/>
    </xf>
    <xf numFmtId="0" fontId="5" fillId="0" borderId="0" xfId="11" applyFont="1" applyFill="1" applyBorder="1" applyAlignment="1">
      <alignment horizontal="center" vertical="center" wrapText="1"/>
    </xf>
    <xf numFmtId="0" fontId="5" fillId="0" borderId="0" xfId="11" applyFont="1" applyFill="1" applyBorder="1" applyAlignment="1">
      <alignment vertical="center" wrapText="1"/>
    </xf>
    <xf numFmtId="1" fontId="5" fillId="0" borderId="0" xfId="11" applyNumberFormat="1" applyFont="1" applyFill="1" applyBorder="1" applyAlignment="1">
      <alignment vertical="center"/>
    </xf>
    <xf numFmtId="0" fontId="5" fillId="0" borderId="0" xfId="11" applyNumberFormat="1" applyFont="1" applyFill="1" applyBorder="1" applyAlignment="1">
      <alignment vertical="center"/>
    </xf>
    <xf numFmtId="0" fontId="5" fillId="0" borderId="0" xfId="11" applyNumberFormat="1" applyFont="1" applyFill="1" applyBorder="1" applyAlignment="1">
      <alignment horizontal="center" vertical="center"/>
    </xf>
    <xf numFmtId="0" fontId="5" fillId="0" borderId="0" xfId="11" applyNumberFormat="1" applyFont="1" applyFill="1" applyBorder="1" applyAlignment="1">
      <alignment horizontal="center" vertical="center" wrapText="1"/>
    </xf>
    <xf numFmtId="174" fontId="5" fillId="0" borderId="0" xfId="21" applyNumberFormat="1" applyFont="1" applyFill="1" applyBorder="1" applyAlignment="1">
      <alignment vertical="center"/>
    </xf>
    <xf numFmtId="0" fontId="5" fillId="0" borderId="0" xfId="21" applyFont="1" applyFill="1" applyBorder="1" applyAlignment="1">
      <alignment horizontal="center" vertical="center" wrapText="1"/>
    </xf>
    <xf numFmtId="0" fontId="5" fillId="0" borderId="0" xfId="21" applyFont="1" applyFill="1"/>
    <xf numFmtId="0" fontId="5" fillId="0" borderId="0" xfId="21" applyFont="1" applyFill="1" applyBorder="1" applyAlignment="1">
      <alignment vertical="center" wrapText="1"/>
    </xf>
    <xf numFmtId="0" fontId="5" fillId="0" borderId="0" xfId="21" applyFont="1" applyFill="1" applyBorder="1" applyAlignment="1">
      <alignment vertical="center"/>
    </xf>
    <xf numFmtId="2" fontId="5" fillId="0" borderId="0" xfId="21" applyNumberFormat="1" applyFont="1" applyFill="1" applyBorder="1" applyAlignment="1">
      <alignment vertical="center"/>
    </xf>
    <xf numFmtId="1" fontId="5" fillId="0" borderId="0" xfId="21" applyNumberFormat="1" applyFont="1" applyFill="1" applyBorder="1" applyAlignment="1">
      <alignment vertical="center"/>
    </xf>
    <xf numFmtId="0" fontId="5" fillId="0" borderId="0" xfId="21" applyFont="1" applyFill="1" applyBorder="1" applyAlignment="1">
      <alignment horizontal="center" vertical="center"/>
    </xf>
    <xf numFmtId="0" fontId="5" fillId="0" borderId="0" xfId="21" applyFont="1" applyFill="1" applyBorder="1" applyAlignment="1">
      <alignment horizontal="right" vertical="center" wrapText="1"/>
    </xf>
    <xf numFmtId="0" fontId="5" fillId="0" borderId="0" xfId="21" applyFont="1" applyFill="1" applyBorder="1"/>
    <xf numFmtId="174" fontId="5" fillId="0" borderId="0" xfId="21" applyNumberFormat="1" applyFont="1" applyFill="1" applyBorder="1"/>
    <xf numFmtId="169" fontId="8" fillId="0" borderId="0" xfId="21" applyNumberFormat="1" applyFont="1" applyFill="1" applyBorder="1"/>
    <xf numFmtId="0" fontId="5" fillId="0" borderId="0" xfId="21" applyFont="1" applyFill="1" applyBorder="1" applyAlignment="1">
      <alignment horizontal="left" vertical="center" wrapText="1"/>
    </xf>
    <xf numFmtId="2" fontId="8" fillId="0" borderId="0" xfId="21" applyNumberFormat="1" applyFont="1" applyFill="1" applyBorder="1" applyAlignment="1">
      <alignment horizontal="left" vertical="center" wrapText="1"/>
    </xf>
    <xf numFmtId="171" fontId="5" fillId="0" borderId="0" xfId="22" applyNumberFormat="1" applyFont="1" applyFill="1" applyBorder="1" applyAlignment="1">
      <alignment vertical="center"/>
    </xf>
    <xf numFmtId="2" fontId="5" fillId="0" borderId="0" xfId="21" applyNumberFormat="1" applyFont="1" applyFill="1" applyBorder="1" applyAlignment="1">
      <alignment horizontal="center" vertical="center" wrapText="1"/>
    </xf>
    <xf numFmtId="0" fontId="8" fillId="0" borderId="0" xfId="21" applyFont="1" applyFill="1" applyBorder="1"/>
    <xf numFmtId="2" fontId="8" fillId="0" borderId="0" xfId="21" applyNumberFormat="1" applyFont="1" applyFill="1" applyBorder="1" applyAlignment="1">
      <alignment vertical="center" wrapText="1"/>
    </xf>
    <xf numFmtId="2" fontId="5" fillId="0" borderId="0" xfId="21" applyNumberFormat="1" applyFont="1" applyFill="1" applyBorder="1" applyAlignment="1">
      <alignment horizontal="right" vertical="center"/>
    </xf>
    <xf numFmtId="0" fontId="5" fillId="0" borderId="0" xfId="21" applyFont="1" applyFill="1" applyBorder="1" applyAlignment="1">
      <alignment horizontal="center" wrapText="1"/>
    </xf>
    <xf numFmtId="0" fontId="5" fillId="0" borderId="0" xfId="21" applyFont="1" applyFill="1" applyBorder="1" applyAlignment="1">
      <alignment horizontal="left"/>
    </xf>
    <xf numFmtId="0" fontId="8" fillId="0" borderId="0" xfId="21" applyFont="1" applyFill="1" applyBorder="1" applyAlignment="1">
      <alignment horizontal="center" wrapText="1"/>
    </xf>
    <xf numFmtId="9" fontId="5" fillId="0" borderId="0" xfId="5" applyNumberFormat="1" applyFont="1" applyFill="1" applyBorder="1"/>
    <xf numFmtId="0" fontId="21" fillId="0" borderId="0" xfId="5" applyFont="1" applyFill="1" applyBorder="1" applyAlignment="1">
      <alignment horizontal="left" vertical="center" wrapText="1"/>
    </xf>
    <xf numFmtId="0" fontId="8" fillId="0" borderId="0" xfId="21" applyFont="1" applyFill="1" applyBorder="1" applyAlignment="1">
      <alignment horizontal="center" vertical="center" wrapText="1"/>
    </xf>
    <xf numFmtId="2" fontId="8" fillId="0" borderId="0" xfId="21" applyNumberFormat="1" applyFont="1" applyFill="1" applyBorder="1" applyAlignment="1">
      <alignment horizontal="right" vertical="center"/>
    </xf>
    <xf numFmtId="2" fontId="5" fillId="0" borderId="0" xfId="21" applyNumberFormat="1" applyFont="1" applyFill="1" applyBorder="1" applyAlignment="1">
      <alignment horizontal="center" vertical="center"/>
    </xf>
    <xf numFmtId="0" fontId="7" fillId="0" borderId="0" xfId="21" applyFont="1" applyFill="1" applyBorder="1" applyAlignment="1">
      <alignment horizontal="center" vertical="center" wrapText="1"/>
    </xf>
    <xf numFmtId="0" fontId="7" fillId="0" borderId="0" xfId="21" applyFont="1" applyFill="1" applyBorder="1" applyAlignment="1">
      <alignment horizontal="right" vertical="center" wrapText="1"/>
    </xf>
    <xf numFmtId="2" fontId="7" fillId="0" borderId="0" xfId="21" applyNumberFormat="1" applyFont="1" applyFill="1" applyBorder="1" applyAlignment="1">
      <alignment horizontal="right" vertical="center"/>
    </xf>
    <xf numFmtId="0" fontId="7" fillId="0" borderId="0" xfId="21" applyFont="1" applyFill="1" applyBorder="1"/>
    <xf numFmtId="1" fontId="22" fillId="0" borderId="0" xfId="21" applyNumberFormat="1" applyFont="1" applyFill="1" applyBorder="1"/>
    <xf numFmtId="0" fontId="7" fillId="0" borderId="0" xfId="21" applyFont="1" applyFill="1"/>
    <xf numFmtId="171" fontId="7" fillId="0" borderId="0" xfId="22" applyNumberFormat="1" applyFont="1" applyFill="1" applyBorder="1" applyAlignment="1">
      <alignment vertical="center"/>
    </xf>
    <xf numFmtId="0" fontId="22" fillId="0" borderId="0" xfId="21" applyFont="1" applyFill="1" applyBorder="1" applyAlignment="1">
      <alignment horizontal="center"/>
    </xf>
    <xf numFmtId="2" fontId="22" fillId="0" borderId="0" xfId="21" applyNumberFormat="1" applyFont="1" applyFill="1" applyBorder="1" applyAlignment="1">
      <alignment horizontal="center"/>
    </xf>
    <xf numFmtId="0" fontId="22" fillId="0" borderId="0" xfId="21" applyFont="1" applyFill="1" applyBorder="1"/>
    <xf numFmtId="174" fontId="7" fillId="0" borderId="0" xfId="21" applyNumberFormat="1" applyFont="1" applyFill="1" applyBorder="1"/>
    <xf numFmtId="2" fontId="5" fillId="0" borderId="0" xfId="21" applyNumberFormat="1" applyFont="1" applyFill="1" applyBorder="1" applyAlignment="1">
      <alignment vertical="center" wrapText="1"/>
    </xf>
    <xf numFmtId="167" fontId="5" fillId="0" borderId="0" xfId="21" applyNumberFormat="1" applyFont="1" applyFill="1"/>
    <xf numFmtId="0" fontId="5" fillId="0" borderId="0" xfId="21" applyFont="1" applyFill="1" applyAlignment="1">
      <alignment horizontal="center" vertical="center"/>
    </xf>
    <xf numFmtId="0" fontId="5" fillId="0" borderId="0" xfId="21" applyFont="1" applyFill="1" applyAlignment="1">
      <alignment vertical="center"/>
    </xf>
    <xf numFmtId="0" fontId="23" fillId="0" borderId="0" xfId="21" applyFont="1" applyFill="1" applyBorder="1"/>
    <xf numFmtId="0" fontId="24" fillId="0" borderId="0" xfId="21" applyFont="1" applyFill="1" applyBorder="1"/>
    <xf numFmtId="0" fontId="25" fillId="0" borderId="0" xfId="21" applyFont="1" applyFill="1" applyBorder="1" applyAlignment="1">
      <alignment horizontal="center"/>
    </xf>
    <xf numFmtId="0" fontId="7" fillId="0" borderId="0" xfId="21" applyFont="1" applyFill="1" applyBorder="1" applyAlignment="1">
      <alignment horizontal="center"/>
    </xf>
    <xf numFmtId="2" fontId="5" fillId="0" borderId="0" xfId="21" applyNumberFormat="1" applyFont="1" applyFill="1" applyAlignment="1">
      <alignment vertical="center" wrapText="1"/>
    </xf>
    <xf numFmtId="1" fontId="5" fillId="0" borderId="0" xfId="21" applyNumberFormat="1" applyFont="1" applyFill="1" applyBorder="1"/>
    <xf numFmtId="0" fontId="7" fillId="0" borderId="0" xfId="21" applyFont="1" applyFill="1" applyAlignment="1">
      <alignment horizontal="center" vertical="center"/>
    </xf>
    <xf numFmtId="0" fontId="7" fillId="0" borderId="0" xfId="21" applyFont="1" applyFill="1" applyAlignment="1">
      <alignment vertical="center"/>
    </xf>
    <xf numFmtId="1" fontId="7" fillId="0" borderId="0" xfId="21" applyNumberFormat="1" applyFont="1" applyFill="1" applyBorder="1"/>
    <xf numFmtId="0" fontId="7" fillId="0" borderId="0" xfId="23" applyFont="1" applyFill="1" applyBorder="1"/>
    <xf numFmtId="0" fontId="7" fillId="0" borderId="0" xfId="22" applyFont="1" applyFill="1"/>
    <xf numFmtId="0" fontId="7" fillId="0" borderId="0" xfId="23" applyFont="1" applyFill="1" applyAlignment="1">
      <alignment vertical="center"/>
    </xf>
    <xf numFmtId="0" fontId="7" fillId="0" borderId="0" xfId="23" applyNumberFormat="1" applyFont="1" applyFill="1" applyAlignment="1">
      <alignment vertical="center"/>
    </xf>
    <xf numFmtId="2" fontId="7" fillId="0" borderId="0" xfId="23" applyNumberFormat="1" applyFont="1" applyFill="1" applyAlignment="1">
      <alignment horizontal="right" vertical="center"/>
    </xf>
    <xf numFmtId="174" fontId="7" fillId="0" borderId="0" xfId="23" applyNumberFormat="1" applyFont="1" applyFill="1" applyAlignment="1">
      <alignment vertical="center"/>
    </xf>
    <xf numFmtId="2" fontId="7" fillId="0" borderId="0" xfId="23" applyNumberFormat="1" applyFont="1" applyFill="1" applyAlignment="1">
      <alignment vertical="center"/>
    </xf>
    <xf numFmtId="0" fontId="7" fillId="0" borderId="0" xfId="23" applyFont="1" applyFill="1" applyBorder="1" applyAlignment="1">
      <alignment vertical="center"/>
    </xf>
    <xf numFmtId="0" fontId="7" fillId="0" borderId="0" xfId="23" applyFont="1" applyFill="1" applyBorder="1" applyAlignment="1">
      <alignment horizontal="right" vertical="center" wrapText="1"/>
    </xf>
    <xf numFmtId="174" fontId="7" fillId="0" borderId="0" xfId="23" applyNumberFormat="1" applyFont="1" applyFill="1" applyBorder="1" applyAlignment="1">
      <alignment vertical="center"/>
    </xf>
    <xf numFmtId="0" fontId="5" fillId="0" borderId="0" xfId="23" applyFont="1" applyFill="1" applyBorder="1"/>
    <xf numFmtId="0" fontId="5" fillId="0" borderId="0" xfId="22" applyFont="1" applyFill="1"/>
    <xf numFmtId="0" fontId="5" fillId="0" borderId="0" xfId="23" applyFont="1" applyFill="1" applyAlignment="1">
      <alignment vertical="center"/>
    </xf>
    <xf numFmtId="0" fontId="5" fillId="0" borderId="0" xfId="23" applyNumberFormat="1" applyFont="1" applyFill="1" applyAlignment="1">
      <alignment vertical="center"/>
    </xf>
    <xf numFmtId="2" fontId="5" fillId="0" borderId="0" xfId="23" applyNumberFormat="1" applyFont="1" applyFill="1" applyAlignment="1">
      <alignment horizontal="right" vertical="center"/>
    </xf>
    <xf numFmtId="174" fontId="5" fillId="0" borderId="0" xfId="23" applyNumberFormat="1" applyFont="1" applyFill="1" applyAlignment="1">
      <alignment vertical="center"/>
    </xf>
    <xf numFmtId="2" fontId="5" fillId="0" borderId="0" xfId="23" applyNumberFormat="1" applyFont="1" applyFill="1" applyAlignment="1">
      <alignment vertical="center"/>
    </xf>
    <xf numFmtId="0" fontId="5" fillId="0" borderId="0" xfId="23" applyFont="1" applyFill="1" applyBorder="1" applyAlignment="1">
      <alignment vertical="center"/>
    </xf>
    <xf numFmtId="0" fontId="5" fillId="0" borderId="0" xfId="23" applyFont="1" applyFill="1" applyBorder="1" applyAlignment="1">
      <alignment horizontal="right" vertical="center" wrapText="1"/>
    </xf>
    <xf numFmtId="174" fontId="5" fillId="0" borderId="0" xfId="23" applyNumberFormat="1" applyFont="1" applyFill="1" applyBorder="1" applyAlignment="1">
      <alignment vertical="center"/>
    </xf>
    <xf numFmtId="0" fontId="5" fillId="0" borderId="0" xfId="24" applyFont="1" applyFill="1" applyBorder="1"/>
    <xf numFmtId="0" fontId="5" fillId="0" borderId="0" xfId="24" applyFont="1" applyFill="1" applyBorder="1" applyAlignment="1">
      <alignment horizontal="center" vertical="center"/>
    </xf>
    <xf numFmtId="0" fontId="5" fillId="0" borderId="0" xfId="20" applyFont="1" applyFill="1" applyBorder="1" applyAlignment="1">
      <alignment vertical="center" wrapText="1"/>
    </xf>
    <xf numFmtId="2" fontId="3" fillId="0" borderId="6" xfId="392" applyNumberFormat="1" applyFont="1" applyFill="1" applyBorder="1" applyAlignment="1">
      <alignment vertical="center"/>
    </xf>
    <xf numFmtId="0" fontId="3" fillId="0" borderId="2" xfId="14" applyNumberFormat="1" applyFont="1" applyFill="1" applyBorder="1" applyAlignment="1">
      <alignment vertical="center"/>
    </xf>
    <xf numFmtId="0" fontId="3" fillId="0" borderId="14" xfId="14" applyNumberFormat="1" applyFont="1" applyFill="1" applyBorder="1" applyAlignment="1">
      <alignment vertical="center"/>
    </xf>
    <xf numFmtId="0" fontId="3" fillId="0" borderId="2" xfId="14" applyNumberFormat="1" applyFont="1" applyFill="1" applyBorder="1" applyAlignment="1">
      <alignment horizontal="right" vertical="center"/>
    </xf>
    <xf numFmtId="171" fontId="3" fillId="0" borderId="4" xfId="14" applyNumberFormat="1" applyFont="1" applyFill="1" applyBorder="1" applyAlignment="1">
      <alignment vertical="center"/>
    </xf>
    <xf numFmtId="0" fontId="3" fillId="0" borderId="6" xfId="14" applyNumberFormat="1" applyFont="1" applyFill="1" applyBorder="1" applyAlignment="1">
      <alignment vertical="center"/>
    </xf>
    <xf numFmtId="0" fontId="3" fillId="0" borderId="2" xfId="326" applyFont="1" applyFill="1" applyBorder="1" applyAlignment="1">
      <alignment vertical="top" wrapText="1"/>
    </xf>
    <xf numFmtId="0" fontId="3" fillId="0" borderId="6" xfId="326" applyFont="1" applyFill="1" applyBorder="1" applyAlignment="1">
      <alignment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11" applyNumberFormat="1" applyFont="1" applyBorder="1" applyAlignment="1">
      <alignment horizontal="right" vertical="center" wrapText="1"/>
    </xf>
    <xf numFmtId="0" fontId="3" fillId="0" borderId="2" xfId="11" applyFont="1" applyBorder="1" applyAlignment="1">
      <alignment vertical="center"/>
    </xf>
    <xf numFmtId="0" fontId="3" fillId="0" borderId="2" xfId="11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11" applyNumberFormat="1" applyFont="1" applyBorder="1" applyAlignment="1">
      <alignment vertical="center"/>
    </xf>
    <xf numFmtId="0" fontId="11" fillId="0" borderId="2" xfId="11" applyNumberFormat="1" applyFont="1" applyBorder="1" applyAlignment="1">
      <alignment vertical="center"/>
    </xf>
    <xf numFmtId="49" fontId="3" fillId="0" borderId="11" xfId="11" applyNumberFormat="1" applyFont="1" applyBorder="1" applyAlignment="1">
      <alignment horizontal="center" vertical="center" wrapText="1"/>
    </xf>
    <xf numFmtId="0" fontId="90" fillId="0" borderId="11" xfId="11" applyFont="1" applyBorder="1" applyAlignment="1">
      <alignment vertical="center" wrapText="1"/>
    </xf>
    <xf numFmtId="0" fontId="3" fillId="0" borderId="11" xfId="11" applyNumberFormat="1" applyFont="1" applyBorder="1" applyAlignment="1">
      <alignment horizontal="right" vertical="center" wrapText="1"/>
    </xf>
    <xf numFmtId="0" fontId="3" fillId="0" borderId="11" xfId="11" applyFont="1" applyBorder="1" applyAlignment="1">
      <alignment vertical="center"/>
    </xf>
    <xf numFmtId="0" fontId="3" fillId="0" borderId="13" xfId="11" applyNumberFormat="1" applyFont="1" applyBorder="1" applyAlignment="1">
      <alignment vertical="center" wrapText="1"/>
    </xf>
    <xf numFmtId="0" fontId="3" fillId="0" borderId="13" xfId="11" applyNumberFormat="1" applyFont="1" applyBorder="1" applyAlignment="1">
      <alignment horizontal="center" vertical="center" wrapText="1"/>
    </xf>
    <xf numFmtId="0" fontId="3" fillId="0" borderId="13" xfId="11" applyNumberFormat="1" applyFont="1" applyBorder="1" applyAlignment="1">
      <alignment vertical="center"/>
    </xf>
    <xf numFmtId="0" fontId="11" fillId="0" borderId="13" xfId="11" applyNumberFormat="1" applyFont="1" applyBorder="1" applyAlignment="1">
      <alignment vertical="center"/>
    </xf>
    <xf numFmtId="0" fontId="3" fillId="0" borderId="13" xfId="11" applyFont="1" applyBorder="1" applyAlignment="1">
      <alignment vertical="center" wrapText="1"/>
    </xf>
    <xf numFmtId="0" fontId="3" fillId="0" borderId="13" xfId="11" applyFont="1" applyBorder="1" applyAlignment="1">
      <alignment horizontal="center" vertical="center" wrapText="1"/>
    </xf>
    <xf numFmtId="0" fontId="11" fillId="0" borderId="13" xfId="11" applyNumberFormat="1" applyFont="1" applyBorder="1" applyAlignment="1">
      <alignment vertical="center" wrapText="1"/>
    </xf>
    <xf numFmtId="0" fontId="3" fillId="0" borderId="13" xfId="11" applyFont="1" applyBorder="1" applyAlignment="1">
      <alignment vertical="center"/>
    </xf>
    <xf numFmtId="0" fontId="3" fillId="0" borderId="13" xfId="11" applyNumberFormat="1" applyFont="1" applyBorder="1" applyAlignment="1">
      <alignment horizontal="right" vertical="center" wrapText="1"/>
    </xf>
    <xf numFmtId="0" fontId="3" fillId="0" borderId="13" xfId="11" applyNumberFormat="1" applyFont="1" applyBorder="1" applyAlignment="1">
      <alignment horizontal="centerContinuous" vertical="center" wrapText="1"/>
    </xf>
    <xf numFmtId="0" fontId="3" fillId="0" borderId="13" xfId="0" applyNumberFormat="1" applyFont="1" applyBorder="1" applyAlignment="1">
      <alignment vertical="center"/>
    </xf>
    <xf numFmtId="0" fontId="3" fillId="0" borderId="11" xfId="0" applyNumberFormat="1" applyFont="1" applyBorder="1" applyAlignment="1">
      <alignment vertical="center"/>
    </xf>
    <xf numFmtId="0" fontId="3" fillId="0" borderId="8" xfId="0" applyNumberFormat="1" applyFont="1" applyBorder="1" applyAlignment="1">
      <alignment vertical="center"/>
    </xf>
    <xf numFmtId="2" fontId="3" fillId="0" borderId="2" xfId="11" applyNumberFormat="1" applyFont="1" applyBorder="1" applyAlignment="1">
      <alignment horizontal="right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3" fillId="0" borderId="5" xfId="1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vertical="center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right" vertical="center" wrapText="1"/>
    </xf>
    <xf numFmtId="174" fontId="3" fillId="0" borderId="5" xfId="0" applyNumberFormat="1" applyFont="1" applyFill="1" applyBorder="1" applyAlignment="1">
      <alignment vertical="center"/>
    </xf>
    <xf numFmtId="0" fontId="3" fillId="0" borderId="0" xfId="0" applyNumberFormat="1" applyFont="1" applyBorder="1"/>
    <xf numFmtId="0" fontId="3" fillId="0" borderId="0" xfId="0" applyFont="1" applyBorder="1"/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11" fillId="0" borderId="13" xfId="0" applyNumberFormat="1" applyFont="1" applyBorder="1" applyAlignment="1">
      <alignment vertical="center" wrapText="1"/>
    </xf>
    <xf numFmtId="0" fontId="3" fillId="0" borderId="13" xfId="0" applyNumberFormat="1" applyFont="1" applyBorder="1" applyAlignment="1">
      <alignment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right" vertical="center" wrapText="1"/>
    </xf>
    <xf numFmtId="174" fontId="3" fillId="0" borderId="13" xfId="0" applyNumberFormat="1" applyFont="1" applyBorder="1" applyAlignment="1">
      <alignment vertical="center"/>
    </xf>
    <xf numFmtId="174" fontId="3" fillId="0" borderId="11" xfId="0" applyNumberFormat="1" applyFont="1" applyBorder="1" applyAlignment="1">
      <alignment vertical="center"/>
    </xf>
    <xf numFmtId="2" fontId="3" fillId="0" borderId="5" xfId="0" applyNumberFormat="1" applyFont="1" applyBorder="1" applyAlignment="1">
      <alignment vertical="center" wrapText="1"/>
    </xf>
    <xf numFmtId="0" fontId="3" fillId="0" borderId="6" xfId="11" applyFont="1" applyBorder="1" applyAlignment="1">
      <alignment horizontal="center" vertical="center" wrapText="1"/>
    </xf>
    <xf numFmtId="49" fontId="3" fillId="0" borderId="8" xfId="11" applyNumberFormat="1" applyFont="1" applyBorder="1" applyAlignment="1">
      <alignment horizontal="center" vertical="center" wrapText="1"/>
    </xf>
    <xf numFmtId="0" fontId="3" fillId="0" borderId="8" xfId="11" applyFont="1" applyBorder="1" applyAlignment="1">
      <alignment vertical="center" wrapText="1"/>
    </xf>
    <xf numFmtId="0" fontId="3" fillId="0" borderId="8" xfId="11" applyFont="1" applyBorder="1" applyAlignment="1">
      <alignment horizontal="center" vertical="center" wrapText="1"/>
    </xf>
    <xf numFmtId="0" fontId="11" fillId="0" borderId="8" xfId="11" applyNumberFormat="1" applyFont="1" applyBorder="1" applyAlignment="1">
      <alignment vertical="center" wrapText="1"/>
    </xf>
    <xf numFmtId="0" fontId="3" fillId="0" borderId="8" xfId="11" applyFont="1" applyBorder="1" applyAlignment="1">
      <alignment vertical="center"/>
    </xf>
    <xf numFmtId="0" fontId="3" fillId="0" borderId="8" xfId="11" applyNumberFormat="1" applyFont="1" applyBorder="1" applyAlignment="1">
      <alignment vertical="center" wrapText="1"/>
    </xf>
    <xf numFmtId="0" fontId="3" fillId="0" borderId="8" xfId="11" applyNumberFormat="1" applyFont="1" applyBorder="1" applyAlignment="1">
      <alignment horizontal="center" vertical="center" wrapText="1"/>
    </xf>
    <xf numFmtId="0" fontId="3" fillId="0" borderId="8" xfId="11" applyNumberFormat="1" applyFont="1" applyBorder="1" applyAlignment="1">
      <alignment horizontal="right" vertical="center" wrapText="1"/>
    </xf>
    <xf numFmtId="0" fontId="3" fillId="0" borderId="8" xfId="11" applyNumberFormat="1" applyFont="1" applyBorder="1" applyAlignment="1">
      <alignment vertical="center"/>
    </xf>
    <xf numFmtId="0" fontId="11" fillId="0" borderId="8" xfId="0" applyNumberFormat="1" applyFont="1" applyBorder="1" applyAlignment="1">
      <alignment vertical="center"/>
    </xf>
    <xf numFmtId="0" fontId="3" fillId="0" borderId="2" xfId="11" applyFont="1" applyBorder="1" applyAlignment="1">
      <alignment vertical="center" wrapText="1"/>
    </xf>
    <xf numFmtId="0" fontId="3" fillId="0" borderId="13" xfId="11" applyNumberFormat="1" applyFont="1" applyBorder="1" applyAlignment="1">
      <alignment horizontal="center" vertical="center"/>
    </xf>
    <xf numFmtId="0" fontId="21" fillId="0" borderId="0" xfId="8" applyFont="1" applyBorder="1" applyAlignment="1">
      <alignment vertical="center" wrapText="1"/>
    </xf>
    <xf numFmtId="49" fontId="18" fillId="0" borderId="2" xfId="11" applyNumberFormat="1" applyFont="1" applyBorder="1" applyAlignment="1">
      <alignment horizontal="center" vertical="center" wrapText="1"/>
    </xf>
    <xf numFmtId="0" fontId="14" fillId="0" borderId="0" xfId="10" applyFont="1" applyAlignment="1">
      <alignment horizontal="centerContinuous"/>
    </xf>
    <xf numFmtId="0" fontId="3" fillId="0" borderId="0" xfId="10" applyFont="1" applyAlignment="1">
      <alignment horizontal="centerContinuous"/>
    </xf>
    <xf numFmtId="0" fontId="3" fillId="0" borderId="0" xfId="10" applyFont="1" applyBorder="1"/>
    <xf numFmtId="0" fontId="13" fillId="0" borderId="0" xfId="10" applyFont="1" applyAlignment="1">
      <alignment horizontal="centerContinuous"/>
    </xf>
    <xf numFmtId="0" fontId="3" fillId="0" borderId="5" xfId="6" applyFont="1" applyBorder="1" applyAlignment="1">
      <alignment horizontal="centerContinuous" vertical="center"/>
    </xf>
    <xf numFmtId="0" fontId="3" fillId="0" borderId="5" xfId="6" applyFont="1" applyBorder="1" applyAlignment="1">
      <alignment horizontal="centerContinuous"/>
    </xf>
    <xf numFmtId="0" fontId="3" fillId="0" borderId="0" xfId="6" applyFont="1"/>
    <xf numFmtId="0" fontId="3" fillId="0" borderId="5" xfId="6" applyFont="1" applyBorder="1" applyAlignment="1">
      <alignment horizontal="center" vertical="center" textRotation="90" wrapText="1"/>
    </xf>
    <xf numFmtId="0" fontId="3" fillId="0" borderId="0" xfId="6" applyFont="1" applyAlignment="1">
      <alignment horizontal="center" vertical="center" wrapText="1"/>
    </xf>
    <xf numFmtId="0" fontId="3" fillId="0" borderId="5" xfId="6" applyFont="1" applyBorder="1" applyAlignment="1">
      <alignment horizontal="center"/>
    </xf>
    <xf numFmtId="0" fontId="3" fillId="0" borderId="0" xfId="6" applyFont="1" applyAlignment="1">
      <alignment horizontal="center"/>
    </xf>
    <xf numFmtId="0" fontId="3" fillId="0" borderId="5" xfId="10" applyFont="1" applyBorder="1" applyAlignment="1">
      <alignment horizontal="center" vertical="center"/>
    </xf>
    <xf numFmtId="1" fontId="3" fillId="0" borderId="5" xfId="10" applyNumberFormat="1" applyFont="1" applyBorder="1" applyAlignment="1">
      <alignment horizontal="left" vertical="center" wrapText="1"/>
    </xf>
    <xf numFmtId="0" fontId="3" fillId="0" borderId="5" xfId="10" applyFont="1" applyBorder="1" applyAlignment="1">
      <alignment horizontal="left" vertical="center" wrapText="1"/>
    </xf>
    <xf numFmtId="173" fontId="3" fillId="0" borderId="5" xfId="6" applyNumberFormat="1" applyFont="1" applyBorder="1" applyAlignment="1">
      <alignment vertical="center"/>
    </xf>
    <xf numFmtId="171" fontId="3" fillId="0" borderId="0" xfId="14" applyNumberFormat="1" applyFont="1" applyBorder="1" applyAlignment="1">
      <alignment vertical="center"/>
    </xf>
    <xf numFmtId="0" fontId="3" fillId="0" borderId="0" xfId="10" applyFont="1"/>
    <xf numFmtId="0" fontId="7" fillId="0" borderId="0" xfId="11" applyFont="1" applyBorder="1" applyAlignment="1">
      <alignment horizontal="centerContinuous" wrapText="1"/>
    </xf>
    <xf numFmtId="0" fontId="4" fillId="0" borderId="0" xfId="11" applyFont="1" applyBorder="1" applyAlignment="1">
      <alignment horizontal="centerContinuous" wrapText="1"/>
    </xf>
    <xf numFmtId="0" fontId="3" fillId="0" borderId="2" xfId="8" applyFont="1" applyBorder="1" applyAlignment="1">
      <alignment horizontal="center" vertical="center" wrapText="1"/>
    </xf>
    <xf numFmtId="2" fontId="3" fillId="0" borderId="2" xfId="14" applyNumberFormat="1" applyFont="1" applyBorder="1" applyAlignment="1">
      <alignment vertical="center"/>
    </xf>
    <xf numFmtId="0" fontId="3" fillId="0" borderId="0" xfId="8" applyFont="1" applyBorder="1"/>
    <xf numFmtId="0" fontId="3" fillId="0" borderId="11" xfId="8" applyFont="1" applyBorder="1" applyAlignment="1">
      <alignment horizontal="center" vertical="center" wrapText="1"/>
    </xf>
    <xf numFmtId="0" fontId="3" fillId="0" borderId="11" xfId="8" applyFont="1" applyBorder="1" applyAlignment="1">
      <alignment horizontal="centerContinuous" vertical="center" wrapText="1"/>
    </xf>
    <xf numFmtId="1" fontId="3" fillId="0" borderId="11" xfId="8" applyNumberFormat="1" applyFont="1" applyBorder="1" applyAlignment="1">
      <alignment vertical="center" wrapText="1"/>
    </xf>
    <xf numFmtId="0" fontId="3" fillId="0" borderId="11" xfId="8" applyFont="1" applyBorder="1" applyAlignment="1">
      <alignment vertical="center"/>
    </xf>
    <xf numFmtId="0" fontId="3" fillId="0" borderId="11" xfId="14" applyFont="1" applyBorder="1" applyAlignment="1">
      <alignment vertical="center"/>
    </xf>
    <xf numFmtId="2" fontId="3" fillId="0" borderId="11" xfId="14" applyNumberFormat="1" applyFont="1" applyBorder="1" applyAlignment="1">
      <alignment vertical="center"/>
    </xf>
    <xf numFmtId="0" fontId="3" fillId="0" borderId="11" xfId="15" applyFont="1" applyBorder="1" applyAlignment="1">
      <alignment vertical="center"/>
    </xf>
    <xf numFmtId="0" fontId="3" fillId="0" borderId="13" xfId="15" applyFont="1" applyBorder="1" applyAlignment="1">
      <alignment vertical="center"/>
    </xf>
    <xf numFmtId="0" fontId="3" fillId="0" borderId="13" xfId="15" applyFont="1" applyBorder="1" applyAlignment="1">
      <alignment horizontal="center" vertical="center"/>
    </xf>
    <xf numFmtId="0" fontId="3" fillId="0" borderId="11" xfId="8" applyFont="1" applyBorder="1" applyAlignment="1">
      <alignment horizontal="center" vertical="center"/>
    </xf>
    <xf numFmtId="0" fontId="3" fillId="0" borderId="11" xfId="8" applyNumberFormat="1" applyFont="1" applyBorder="1" applyAlignment="1">
      <alignment vertical="center" wrapText="1"/>
    </xf>
    <xf numFmtId="0" fontId="3" fillId="0" borderId="11" xfId="8" applyNumberFormat="1" applyFont="1" applyBorder="1" applyAlignment="1">
      <alignment vertical="center"/>
    </xf>
    <xf numFmtId="0" fontId="3" fillId="0" borderId="13" xfId="8" applyFont="1" applyBorder="1" applyAlignment="1">
      <alignment vertical="center"/>
    </xf>
    <xf numFmtId="0" fontId="3" fillId="0" borderId="11" xfId="8" applyFont="1" applyBorder="1" applyAlignment="1">
      <alignment vertical="center" wrapText="1"/>
    </xf>
    <xf numFmtId="0" fontId="3" fillId="0" borderId="6" xfId="8" applyFont="1" applyBorder="1" applyAlignment="1">
      <alignment horizontal="center" vertical="center" wrapText="1"/>
    </xf>
    <xf numFmtId="2" fontId="3" fillId="0" borderId="6" xfId="14" applyNumberFormat="1" applyFont="1" applyBorder="1" applyAlignment="1">
      <alignment vertical="center"/>
    </xf>
    <xf numFmtId="0" fontId="93" fillId="0" borderId="0" xfId="0" applyFont="1" applyBorder="1"/>
    <xf numFmtId="0" fontId="93" fillId="0" borderId="2" xfId="0" applyFont="1" applyBorder="1"/>
    <xf numFmtId="0" fontId="93" fillId="0" borderId="11" xfId="0" applyFont="1" applyBorder="1" applyAlignment="1">
      <alignment horizontal="center" vertical="center" wrapText="1"/>
    </xf>
    <xf numFmtId="0" fontId="93" fillId="0" borderId="11" xfId="0" applyFont="1" applyBorder="1" applyAlignment="1">
      <alignment vertical="center" wrapText="1"/>
    </xf>
    <xf numFmtId="0" fontId="93" fillId="0" borderId="11" xfId="0" applyFont="1" applyBorder="1" applyAlignment="1">
      <alignment horizontal="right" vertical="center" wrapText="1"/>
    </xf>
    <xf numFmtId="0" fontId="93" fillId="0" borderId="11" xfId="0" applyFont="1" applyBorder="1" applyAlignment="1">
      <alignment vertical="center"/>
    </xf>
    <xf numFmtId="2" fontId="93" fillId="0" borderId="11" xfId="0" applyNumberFormat="1" applyFont="1" applyBorder="1" applyAlignment="1">
      <alignment vertical="center"/>
    </xf>
    <xf numFmtId="0" fontId="3" fillId="0" borderId="13" xfId="15" applyFont="1" applyBorder="1" applyAlignment="1">
      <alignment horizontal="right" vertical="center" wrapText="1"/>
    </xf>
    <xf numFmtId="1" fontId="93" fillId="0" borderId="11" xfId="0" applyNumberFormat="1" applyFont="1" applyBorder="1" applyAlignment="1">
      <alignment vertical="center"/>
    </xf>
    <xf numFmtId="0" fontId="93" fillId="0" borderId="11" xfId="0" applyFont="1" applyBorder="1" applyAlignment="1">
      <alignment horizontal="center" vertical="center"/>
    </xf>
    <xf numFmtId="0" fontId="93" fillId="0" borderId="11" xfId="0" applyNumberFormat="1" applyFont="1" applyBorder="1" applyAlignment="1">
      <alignment horizontal="right" vertical="center" wrapText="1"/>
    </xf>
    <xf numFmtId="0" fontId="93" fillId="0" borderId="11" xfId="0" applyFont="1" applyBorder="1"/>
    <xf numFmtId="0" fontId="93" fillId="0" borderId="6" xfId="0" applyFont="1" applyBorder="1"/>
    <xf numFmtId="0" fontId="3" fillId="0" borderId="5" xfId="8" applyFont="1" applyBorder="1" applyAlignment="1">
      <alignment horizontal="center" vertical="center"/>
    </xf>
    <xf numFmtId="0" fontId="3" fillId="0" borderId="5" xfId="8" applyFont="1" applyFill="1" applyBorder="1" applyAlignment="1">
      <alignment horizontal="center" vertical="center" wrapText="1"/>
    </xf>
    <xf numFmtId="0" fontId="3" fillId="0" borderId="5" xfId="94" applyFont="1" applyBorder="1" applyAlignment="1">
      <alignment horizontal="left" vertical="center" wrapText="1"/>
    </xf>
    <xf numFmtId="0" fontId="3" fillId="0" borderId="5" xfId="8" applyFont="1" applyBorder="1" applyAlignment="1">
      <alignment horizontal="center" vertical="center" wrapText="1"/>
    </xf>
    <xf numFmtId="0" fontId="3" fillId="0" borderId="5" xfId="8" applyNumberFormat="1" applyFont="1" applyFill="1" applyBorder="1" applyAlignment="1">
      <alignment horizontal="right" vertical="center" wrapText="1"/>
    </xf>
    <xf numFmtId="0" fontId="3" fillId="0" borderId="5" xfId="8" applyNumberFormat="1" applyFont="1" applyFill="1" applyBorder="1" applyAlignment="1">
      <alignment vertical="center"/>
    </xf>
    <xf numFmtId="0" fontId="3" fillId="0" borderId="5" xfId="8" applyNumberFormat="1" applyFont="1" applyFill="1" applyBorder="1" applyAlignment="1">
      <alignment horizontal="center" vertical="center"/>
    </xf>
    <xf numFmtId="0" fontId="3" fillId="0" borderId="12" xfId="8" applyNumberFormat="1" applyFont="1" applyFill="1" applyBorder="1" applyAlignment="1">
      <alignment vertical="center"/>
    </xf>
    <xf numFmtId="0" fontId="3" fillId="0" borderId="11" xfId="8" applyNumberFormat="1" applyFont="1" applyFill="1" applyBorder="1" applyAlignment="1">
      <alignment horizontal="right" vertical="center" wrapText="1"/>
    </xf>
    <xf numFmtId="0" fontId="3" fillId="0" borderId="11" xfId="8" applyNumberFormat="1" applyFont="1" applyFill="1" applyBorder="1" applyAlignment="1">
      <alignment vertical="center"/>
    </xf>
    <xf numFmtId="0" fontId="3" fillId="0" borderId="13" xfId="15" applyNumberFormat="1" applyFont="1" applyFill="1" applyBorder="1" applyAlignment="1">
      <alignment horizontal="right" vertical="center" wrapText="1"/>
    </xf>
    <xf numFmtId="0" fontId="3" fillId="0" borderId="11" xfId="8" applyNumberFormat="1" applyFont="1" applyFill="1" applyBorder="1" applyAlignment="1">
      <alignment horizontal="center" vertical="center"/>
    </xf>
    <xf numFmtId="0" fontId="3" fillId="0" borderId="0" xfId="8" applyNumberFormat="1" applyFont="1" applyFill="1" applyBorder="1" applyAlignment="1">
      <alignment vertical="center"/>
    </xf>
    <xf numFmtId="0" fontId="3" fillId="0" borderId="5" xfId="8" applyFont="1" applyBorder="1" applyAlignment="1">
      <alignment vertical="center" wrapText="1"/>
    </xf>
    <xf numFmtId="0" fontId="60" fillId="0" borderId="5" xfId="8" applyFont="1" applyFill="1" applyBorder="1" applyAlignment="1">
      <alignment horizontal="right" vertical="center" wrapText="1"/>
    </xf>
    <xf numFmtId="0" fontId="3" fillId="0" borderId="5" xfId="8" applyFont="1" applyFill="1" applyBorder="1" applyAlignment="1">
      <alignment vertical="center"/>
    </xf>
    <xf numFmtId="0" fontId="3" fillId="0" borderId="5" xfId="14" applyFont="1" applyFill="1" applyBorder="1" applyAlignment="1">
      <alignment vertical="center"/>
    </xf>
    <xf numFmtId="2" fontId="3" fillId="0" borderId="5" xfId="14" applyNumberFormat="1" applyFont="1" applyFill="1" applyBorder="1" applyAlignment="1">
      <alignment vertical="center"/>
    </xf>
    <xf numFmtId="0" fontId="3" fillId="0" borderId="12" xfId="14" applyFont="1" applyFill="1" applyBorder="1" applyAlignment="1">
      <alignment vertical="center"/>
    </xf>
    <xf numFmtId="2" fontId="3" fillId="0" borderId="5" xfId="14" applyNumberFormat="1" applyFont="1" applyFill="1" applyBorder="1" applyAlignment="1">
      <alignment horizontal="right" vertical="center"/>
    </xf>
    <xf numFmtId="171" fontId="3" fillId="0" borderId="5" xfId="14" applyNumberFormat="1" applyFont="1" applyFill="1" applyBorder="1" applyAlignment="1">
      <alignment vertical="center"/>
    </xf>
    <xf numFmtId="1" fontId="3" fillId="0" borderId="5" xfId="14" applyNumberFormat="1" applyFont="1" applyFill="1" applyBorder="1" applyAlignment="1">
      <alignment vertical="center"/>
    </xf>
    <xf numFmtId="0" fontId="3" fillId="0" borderId="5" xfId="8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8" applyNumberFormat="1" applyFont="1" applyFill="1" applyBorder="1" applyAlignment="1">
      <alignment vertical="center" wrapText="1"/>
    </xf>
    <xf numFmtId="181" fontId="60" fillId="0" borderId="11" xfId="8" applyNumberFormat="1" applyFont="1" applyFill="1" applyBorder="1" applyAlignment="1">
      <alignment horizontal="right" vertical="center" wrapText="1"/>
    </xf>
    <xf numFmtId="0" fontId="3" fillId="0" borderId="11" xfId="8" applyFont="1" applyFill="1" applyBorder="1" applyAlignment="1">
      <alignment vertical="center"/>
    </xf>
    <xf numFmtId="0" fontId="3" fillId="0" borderId="11" xfId="14" applyFont="1" applyFill="1" applyBorder="1" applyAlignment="1">
      <alignment vertical="center"/>
    </xf>
    <xf numFmtId="2" fontId="3" fillId="0" borderId="11" xfId="14" applyNumberFormat="1" applyFont="1" applyFill="1" applyBorder="1" applyAlignment="1">
      <alignment vertical="center"/>
    </xf>
    <xf numFmtId="0" fontId="3" fillId="0" borderId="11" xfId="15" applyFont="1" applyFill="1" applyBorder="1" applyAlignment="1">
      <alignment vertical="center"/>
    </xf>
    <xf numFmtId="0" fontId="3" fillId="0" borderId="13" xfId="15" applyFont="1" applyFill="1" applyBorder="1" applyAlignment="1">
      <alignment vertical="center"/>
    </xf>
    <xf numFmtId="0" fontId="3" fillId="0" borderId="13" xfId="15" applyFont="1" applyFill="1" applyBorder="1" applyAlignment="1">
      <alignment horizontal="center" vertical="center"/>
    </xf>
    <xf numFmtId="0" fontId="3" fillId="0" borderId="13" xfId="15" applyFont="1" applyFill="1" applyBorder="1" applyAlignment="1">
      <alignment horizontal="right" vertical="center" wrapText="1"/>
    </xf>
    <xf numFmtId="0" fontId="3" fillId="0" borderId="11" xfId="8" applyFont="1" applyFill="1" applyBorder="1" applyAlignment="1">
      <alignment vertical="center" wrapText="1"/>
    </xf>
    <xf numFmtId="0" fontId="3" fillId="0" borderId="11" xfId="8" applyFont="1" applyFill="1" applyBorder="1" applyAlignment="1">
      <alignment horizontal="center" vertical="center"/>
    </xf>
    <xf numFmtId="0" fontId="3" fillId="0" borderId="11" xfId="8" applyNumberFormat="1" applyFont="1" applyFill="1" applyBorder="1" applyAlignment="1">
      <alignment vertical="center" wrapText="1"/>
    </xf>
    <xf numFmtId="0" fontId="3" fillId="0" borderId="5" xfId="444" applyFont="1" applyBorder="1" applyAlignment="1">
      <alignment horizontal="center" vertical="center" wrapText="1"/>
    </xf>
    <xf numFmtId="0" fontId="3" fillId="0" borderId="5" xfId="445" applyFont="1" applyBorder="1" applyAlignment="1">
      <alignment horizontal="center" vertical="center" wrapText="1"/>
    </xf>
    <xf numFmtId="0" fontId="3" fillId="0" borderId="5" xfId="445" applyFont="1" applyBorder="1" applyAlignment="1">
      <alignment vertical="center" wrapText="1"/>
    </xf>
    <xf numFmtId="0" fontId="3" fillId="0" borderId="5" xfId="445" applyNumberFormat="1" applyFont="1" applyFill="1" applyBorder="1" applyAlignment="1">
      <alignment horizontal="right" vertical="center" wrapText="1"/>
    </xf>
    <xf numFmtId="0" fontId="3" fillId="0" borderId="5" xfId="445" applyNumberFormat="1" applyFont="1" applyFill="1" applyBorder="1" applyAlignment="1">
      <alignment vertical="center"/>
    </xf>
    <xf numFmtId="0" fontId="3" fillId="0" borderId="12" xfId="445" applyNumberFormat="1" applyFont="1" applyFill="1" applyBorder="1" applyAlignment="1">
      <alignment vertical="center"/>
    </xf>
    <xf numFmtId="0" fontId="3" fillId="0" borderId="5" xfId="14" applyNumberFormat="1" applyFont="1" applyFill="1" applyBorder="1" applyAlignment="1">
      <alignment vertical="center" wrapText="1"/>
    </xf>
    <xf numFmtId="0" fontId="3" fillId="0" borderId="5" xfId="14" applyNumberFormat="1" applyFont="1" applyFill="1" applyBorder="1" applyAlignment="1">
      <alignment horizontal="center" vertical="center"/>
    </xf>
    <xf numFmtId="0" fontId="3" fillId="0" borderId="5" xfId="14" applyNumberFormat="1" applyFont="1" applyFill="1" applyBorder="1" applyAlignment="1">
      <alignment horizontal="right" vertical="center" wrapText="1"/>
    </xf>
    <xf numFmtId="0" fontId="3" fillId="0" borderId="5" xfId="11" applyFont="1" applyFill="1" applyBorder="1" applyAlignment="1">
      <alignment vertical="center"/>
    </xf>
    <xf numFmtId="0" fontId="3" fillId="0" borderId="0" xfId="445" applyFont="1" applyBorder="1"/>
    <xf numFmtId="0" fontId="3" fillId="0" borderId="11" xfId="445" applyFont="1" applyBorder="1" applyAlignment="1">
      <alignment horizontal="center" vertical="center" wrapText="1"/>
    </xf>
    <xf numFmtId="0" fontId="3" fillId="0" borderId="11" xfId="445" applyFont="1" applyBorder="1" applyAlignment="1">
      <alignment horizontal="left" vertical="center" wrapText="1"/>
    </xf>
    <xf numFmtId="0" fontId="3" fillId="0" borderId="11" xfId="445" applyNumberFormat="1" applyFont="1" applyFill="1" applyBorder="1" applyAlignment="1">
      <alignment horizontal="right" vertical="center" wrapText="1"/>
    </xf>
    <xf numFmtId="0" fontId="3" fillId="0" borderId="11" xfId="445" applyNumberFormat="1" applyFont="1" applyFill="1" applyBorder="1" applyAlignment="1">
      <alignment vertical="center"/>
    </xf>
    <xf numFmtId="0" fontId="3" fillId="0" borderId="11" xfId="14" applyNumberFormat="1" applyFont="1" applyFill="1" applyBorder="1" applyAlignment="1">
      <alignment vertical="center" wrapText="1"/>
    </xf>
    <xf numFmtId="0" fontId="3" fillId="0" borderId="11" xfId="14" applyNumberFormat="1" applyFont="1" applyFill="1" applyBorder="1" applyAlignment="1">
      <alignment horizontal="center" vertical="center"/>
    </xf>
    <xf numFmtId="0" fontId="3" fillId="0" borderId="13" xfId="14" applyNumberFormat="1" applyFont="1" applyFill="1" applyBorder="1" applyAlignment="1">
      <alignment horizontal="right" vertical="center" wrapText="1"/>
    </xf>
    <xf numFmtId="0" fontId="3" fillId="0" borderId="11" xfId="11" applyFont="1" applyFill="1" applyBorder="1" applyAlignment="1">
      <alignment vertical="center"/>
    </xf>
    <xf numFmtId="0" fontId="3" fillId="0" borderId="13" xfId="14" applyNumberFormat="1" applyFont="1" applyFill="1" applyBorder="1" applyAlignment="1">
      <alignment vertical="center"/>
    </xf>
    <xf numFmtId="49" fontId="3" fillId="0" borderId="11" xfId="11" applyNumberFormat="1" applyFont="1" applyBorder="1" applyAlignment="1">
      <alignment horizontal="centerContinuous" vertical="center" wrapText="1"/>
    </xf>
    <xf numFmtId="0" fontId="3" fillId="0" borderId="13" xfId="94" applyFont="1" applyBorder="1" applyAlignment="1">
      <alignment vertical="center" wrapText="1"/>
    </xf>
    <xf numFmtId="0" fontId="3" fillId="0" borderId="13" xfId="94" applyFont="1" applyBorder="1" applyAlignment="1">
      <alignment horizontal="center" vertical="center" wrapText="1"/>
    </xf>
    <xf numFmtId="0" fontId="11" fillId="0" borderId="13" xfId="94" applyNumberFormat="1" applyFont="1" applyBorder="1" applyAlignment="1">
      <alignment vertical="center" wrapText="1"/>
    </xf>
    <xf numFmtId="0" fontId="3" fillId="0" borderId="13" xfId="94" applyNumberFormat="1" applyFont="1" applyBorder="1" applyAlignment="1">
      <alignment vertical="center"/>
    </xf>
    <xf numFmtId="0" fontId="3" fillId="0" borderId="13" xfId="94" applyNumberFormat="1" applyFont="1" applyBorder="1" applyAlignment="1">
      <alignment vertical="center" wrapText="1"/>
    </xf>
    <xf numFmtId="0" fontId="3" fillId="0" borderId="13" xfId="94" applyNumberFormat="1" applyFont="1" applyBorder="1" applyAlignment="1">
      <alignment horizontal="center" vertical="center" wrapText="1"/>
    </xf>
    <xf numFmtId="0" fontId="3" fillId="0" borderId="13" xfId="94" applyNumberFormat="1" applyFont="1" applyBorder="1" applyAlignment="1">
      <alignment horizontal="right" vertical="center" wrapText="1"/>
    </xf>
    <xf numFmtId="0" fontId="3" fillId="0" borderId="11" xfId="94" applyNumberFormat="1" applyFont="1" applyBorder="1" applyAlignment="1">
      <alignment vertical="center"/>
    </xf>
    <xf numFmtId="0" fontId="3" fillId="0" borderId="8" xfId="94" applyNumberFormat="1" applyFont="1" applyBorder="1" applyAlignment="1">
      <alignment vertical="center"/>
    </xf>
    <xf numFmtId="0" fontId="3" fillId="0" borderId="2" xfId="94" applyFont="1" applyBorder="1" applyAlignment="1">
      <alignment horizontal="center" vertical="center" wrapText="1"/>
    </xf>
    <xf numFmtId="0" fontId="3" fillId="0" borderId="2" xfId="94" applyNumberFormat="1" applyFont="1" applyBorder="1" applyAlignment="1">
      <alignment vertical="center" wrapText="1"/>
    </xf>
    <xf numFmtId="0" fontId="3" fillId="0" borderId="2" xfId="94" applyNumberFormat="1" applyFont="1" applyBorder="1" applyAlignment="1">
      <alignment vertical="center"/>
    </xf>
    <xf numFmtId="0" fontId="3" fillId="0" borderId="2" xfId="94" applyNumberFormat="1" applyFont="1" applyBorder="1" applyAlignment="1">
      <alignment horizontal="left" vertical="center" wrapText="1"/>
    </xf>
    <xf numFmtId="0" fontId="3" fillId="0" borderId="2" xfId="94" applyNumberFormat="1" applyFont="1" applyBorder="1" applyAlignment="1">
      <alignment horizontal="center" vertical="center" wrapText="1"/>
    </xf>
    <xf numFmtId="0" fontId="3" fillId="0" borderId="2" xfId="94" applyNumberFormat="1" applyFont="1" applyBorder="1" applyAlignment="1">
      <alignment horizontal="right" vertical="center" wrapText="1"/>
    </xf>
    <xf numFmtId="49" fontId="3" fillId="0" borderId="2" xfId="11" applyNumberFormat="1" applyFont="1" applyBorder="1" applyAlignment="1">
      <alignment horizontal="centerContinuous" vertical="center" wrapText="1"/>
    </xf>
    <xf numFmtId="174" fontId="3" fillId="0" borderId="2" xfId="11" applyNumberFormat="1" applyFont="1" applyBorder="1" applyAlignment="1">
      <alignment vertical="center"/>
    </xf>
    <xf numFmtId="0" fontId="3" fillId="0" borderId="2" xfId="0" applyNumberFormat="1" applyFont="1" applyBorder="1" applyAlignment="1">
      <alignment horizontal="right" vertical="center" wrapText="1"/>
    </xf>
    <xf numFmtId="0" fontId="3" fillId="0" borderId="11" xfId="11" applyFont="1" applyBorder="1" applyAlignment="1">
      <alignment horizontal="left" vertical="center" wrapText="1"/>
    </xf>
    <xf numFmtId="0" fontId="11" fillId="0" borderId="13" xfId="11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8" applyFont="1" applyBorder="1" applyAlignment="1">
      <alignment horizontal="left" vertical="center" wrapText="1"/>
    </xf>
    <xf numFmtId="174" fontId="3" fillId="0" borderId="5" xfId="8" applyNumberFormat="1" applyFont="1" applyFill="1" applyBorder="1" applyAlignment="1">
      <alignment vertical="center" wrapText="1"/>
    </xf>
    <xf numFmtId="0" fontId="3" fillId="0" borderId="5" xfId="444" applyFont="1" applyFill="1" applyBorder="1" applyAlignment="1">
      <alignment horizontal="center" vertical="center"/>
    </xf>
    <xf numFmtId="0" fontId="3" fillId="0" borderId="5" xfId="444" applyFont="1" applyFill="1" applyBorder="1" applyAlignment="1">
      <alignment horizontal="right" vertical="center" wrapText="1"/>
    </xf>
    <xf numFmtId="0" fontId="3" fillId="0" borderId="10" xfId="11" applyFont="1" applyFill="1" applyBorder="1" applyAlignment="1">
      <alignment vertical="center"/>
    </xf>
    <xf numFmtId="0" fontId="3" fillId="0" borderId="10" xfId="8" applyFont="1" applyFill="1" applyBorder="1" applyAlignment="1">
      <alignment vertical="center"/>
    </xf>
    <xf numFmtId="174" fontId="3" fillId="0" borderId="11" xfId="8" applyNumberFormat="1" applyFont="1" applyFill="1" applyBorder="1" applyAlignment="1">
      <alignment vertical="center" wrapText="1"/>
    </xf>
    <xf numFmtId="2" fontId="3" fillId="0" borderId="11" xfId="8" applyNumberFormat="1" applyFont="1" applyFill="1" applyBorder="1" applyAlignment="1">
      <alignment vertical="center" wrapText="1"/>
    </xf>
    <xf numFmtId="0" fontId="3" fillId="0" borderId="13" xfId="11" applyFont="1" applyFill="1" applyBorder="1" applyAlignment="1">
      <alignment vertical="center"/>
    </xf>
    <xf numFmtId="0" fontId="3" fillId="0" borderId="13" xfId="8" applyFont="1" applyFill="1" applyBorder="1" applyAlignment="1">
      <alignment vertical="center"/>
    </xf>
    <xf numFmtId="0" fontId="3" fillId="0" borderId="5" xfId="446" applyFont="1" applyBorder="1" applyAlignment="1">
      <alignment horizontal="center" vertical="center" wrapText="1"/>
    </xf>
    <xf numFmtId="0" fontId="3" fillId="0" borderId="5" xfId="446" applyFont="1" applyBorder="1" applyAlignment="1">
      <alignment vertical="center" wrapText="1"/>
    </xf>
    <xf numFmtId="0" fontId="3" fillId="0" borderId="5" xfId="446" applyFont="1" applyFill="1" applyBorder="1" applyAlignment="1">
      <alignment horizontal="right" vertical="center" wrapText="1"/>
    </xf>
    <xf numFmtId="0" fontId="3" fillId="0" borderId="5" xfId="446" applyFont="1" applyBorder="1" applyAlignment="1">
      <alignment vertical="center"/>
    </xf>
    <xf numFmtId="2" fontId="3" fillId="0" borderId="5" xfId="446" applyNumberFormat="1" applyFont="1" applyBorder="1" applyAlignment="1">
      <alignment vertical="center"/>
    </xf>
    <xf numFmtId="2" fontId="3" fillId="0" borderId="5" xfId="446" applyNumberFormat="1" applyFont="1" applyBorder="1" applyAlignment="1">
      <alignment horizontal="right" vertical="center"/>
    </xf>
    <xf numFmtId="171" fontId="3" fillId="0" borderId="10" xfId="447" applyNumberFormat="1" applyFont="1" applyBorder="1" applyAlignment="1">
      <alignment vertical="center"/>
    </xf>
    <xf numFmtId="1" fontId="3" fillId="0" borderId="5" xfId="446" applyNumberFormat="1" applyFont="1" applyBorder="1" applyAlignment="1">
      <alignment vertical="center"/>
    </xf>
    <xf numFmtId="0" fontId="3" fillId="0" borderId="5" xfId="446" applyFont="1" applyBorder="1" applyAlignment="1">
      <alignment horizontal="right" vertical="center" wrapText="1"/>
    </xf>
    <xf numFmtId="174" fontId="3" fillId="0" borderId="5" xfId="446" applyNumberFormat="1" applyFont="1" applyFill="1" applyBorder="1" applyAlignment="1">
      <alignment vertical="center"/>
    </xf>
    <xf numFmtId="0" fontId="3" fillId="0" borderId="0" xfId="446" applyFont="1" applyBorder="1"/>
    <xf numFmtId="0" fontId="3" fillId="0" borderId="11" xfId="446" applyFont="1" applyBorder="1" applyAlignment="1">
      <alignment horizontal="center" vertical="center" wrapText="1"/>
    </xf>
    <xf numFmtId="0" fontId="3" fillId="0" borderId="11" xfId="446" applyFont="1" applyBorder="1" applyAlignment="1">
      <alignment vertical="center" wrapText="1"/>
    </xf>
    <xf numFmtId="0" fontId="11" fillId="0" borderId="11" xfId="446" applyFont="1" applyFill="1" applyBorder="1" applyAlignment="1">
      <alignment horizontal="right" vertical="center" wrapText="1"/>
    </xf>
    <xf numFmtId="0" fontId="3" fillId="0" borderId="11" xfId="446" applyFont="1" applyBorder="1" applyAlignment="1">
      <alignment vertical="center"/>
    </xf>
    <xf numFmtId="2" fontId="3" fillId="0" borderId="11" xfId="446" applyNumberFormat="1" applyFont="1" applyBorder="1" applyAlignment="1">
      <alignment vertical="center"/>
    </xf>
    <xf numFmtId="0" fontId="3" fillId="0" borderId="13" xfId="15" applyNumberFormat="1" applyFont="1" applyBorder="1" applyAlignment="1">
      <alignment horizontal="right" vertical="center" wrapText="1"/>
    </xf>
    <xf numFmtId="1" fontId="3" fillId="0" borderId="11" xfId="446" applyNumberFormat="1" applyFont="1" applyBorder="1" applyAlignment="1">
      <alignment vertical="center"/>
    </xf>
    <xf numFmtId="0" fontId="3" fillId="0" borderId="11" xfId="446" applyFont="1" applyBorder="1" applyAlignment="1">
      <alignment horizontal="center" vertical="center"/>
    </xf>
    <xf numFmtId="0" fontId="3" fillId="0" borderId="11" xfId="446" applyFont="1" applyBorder="1" applyAlignment="1">
      <alignment horizontal="right" vertical="center" wrapText="1"/>
    </xf>
    <xf numFmtId="0" fontId="3" fillId="0" borderId="11" xfId="446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2" fontId="3" fillId="0" borderId="11" xfId="0" applyNumberFormat="1" applyFont="1" applyBorder="1" applyAlignment="1">
      <alignment vertical="center"/>
    </xf>
    <xf numFmtId="1" fontId="3" fillId="0" borderId="11" xfId="0" applyNumberFormat="1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2" fontId="3" fillId="0" borderId="6" xfId="0" applyNumberFormat="1" applyFont="1" applyBorder="1" applyAlignment="1">
      <alignment vertical="center"/>
    </xf>
    <xf numFmtId="0" fontId="3" fillId="0" borderId="8" xfId="15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11" applyFont="1" applyBorder="1" applyAlignment="1">
      <alignment horizontal="center" vertical="center" wrapText="1"/>
    </xf>
    <xf numFmtId="0" fontId="3" fillId="0" borderId="2" xfId="446" applyFont="1" applyBorder="1" applyAlignment="1">
      <alignment horizontal="left" vertical="center" wrapText="1"/>
    </xf>
    <xf numFmtId="0" fontId="3" fillId="0" borderId="2" xfId="11" applyNumberFormat="1" applyFont="1" applyFill="1" applyBorder="1" applyAlignment="1">
      <alignment horizontal="right" vertical="center" wrapText="1"/>
    </xf>
    <xf numFmtId="0" fontId="3" fillId="0" borderId="2" xfId="447" applyNumberFormat="1" applyFont="1" applyFill="1" applyBorder="1" applyAlignment="1">
      <alignment vertical="center"/>
    </xf>
    <xf numFmtId="2" fontId="3" fillId="0" borderId="2" xfId="447" applyNumberFormat="1" applyFont="1" applyFill="1" applyBorder="1" applyAlignment="1">
      <alignment vertical="center"/>
    </xf>
    <xf numFmtId="0" fontId="3" fillId="0" borderId="2" xfId="11" applyNumberFormat="1" applyFont="1" applyFill="1" applyBorder="1" applyAlignment="1">
      <alignment horizontal="right" vertical="center"/>
    </xf>
    <xf numFmtId="0" fontId="3" fillId="0" borderId="14" xfId="447" applyNumberFormat="1" applyFont="1" applyFill="1" applyBorder="1" applyAlignment="1">
      <alignment vertical="center"/>
    </xf>
    <xf numFmtId="2" fontId="3" fillId="0" borderId="2" xfId="447" applyNumberFormat="1" applyFont="1" applyFill="1" applyBorder="1" applyAlignment="1">
      <alignment horizontal="right" vertical="center"/>
    </xf>
    <xf numFmtId="171" fontId="3" fillId="0" borderId="4" xfId="447" applyNumberFormat="1" applyFont="1" applyFill="1" applyBorder="1" applyAlignment="1">
      <alignment vertical="center"/>
    </xf>
    <xf numFmtId="0" fontId="3" fillId="0" borderId="2" xfId="446" applyFont="1" applyFill="1" applyBorder="1" applyAlignment="1">
      <alignment horizontal="left" vertical="center" wrapText="1"/>
    </xf>
    <xf numFmtId="0" fontId="3" fillId="0" borderId="2" xfId="11" applyNumberFormat="1" applyFont="1" applyFill="1" applyBorder="1" applyAlignment="1">
      <alignment horizontal="center" vertical="center"/>
    </xf>
    <xf numFmtId="0" fontId="3" fillId="0" borderId="0" xfId="11" applyFont="1" applyBorder="1" applyAlignment="1">
      <alignment vertical="center"/>
    </xf>
    <xf numFmtId="0" fontId="11" fillId="0" borderId="8" xfId="11" applyNumberFormat="1" applyFont="1" applyFill="1" applyBorder="1" applyAlignment="1">
      <alignment horizontal="right" vertical="center" wrapText="1"/>
    </xf>
    <xf numFmtId="0" fontId="3" fillId="0" borderId="8" xfId="11" applyNumberFormat="1" applyFont="1" applyBorder="1" applyAlignment="1">
      <alignment horizontal="right" vertical="center"/>
    </xf>
    <xf numFmtId="2" fontId="3" fillId="0" borderId="6" xfId="447" applyNumberFormat="1" applyFont="1" applyBorder="1" applyAlignment="1">
      <alignment vertical="center"/>
    </xf>
    <xf numFmtId="0" fontId="3" fillId="0" borderId="8" xfId="11" applyNumberFormat="1" applyFont="1" applyBorder="1" applyAlignment="1">
      <alignment horizontal="center" vertical="center"/>
    </xf>
    <xf numFmtId="2" fontId="3" fillId="0" borderId="8" xfId="15" applyNumberFormat="1" applyFont="1" applyBorder="1" applyAlignment="1">
      <alignment horizontal="center" vertical="center"/>
    </xf>
    <xf numFmtId="0" fontId="11" fillId="0" borderId="13" xfId="11" applyNumberFormat="1" applyFont="1" applyFill="1" applyBorder="1" applyAlignment="1">
      <alignment horizontal="right" vertical="center" wrapText="1"/>
    </xf>
    <xf numFmtId="0" fontId="3" fillId="0" borderId="13" xfId="11" applyNumberFormat="1" applyFont="1" applyBorder="1" applyAlignment="1">
      <alignment horizontal="right" vertical="center"/>
    </xf>
    <xf numFmtId="2" fontId="3" fillId="0" borderId="11" xfId="447" applyNumberFormat="1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24" applyFont="1" applyBorder="1" applyAlignment="1">
      <alignment horizontal="center" vertical="center" wrapText="1"/>
    </xf>
    <xf numFmtId="0" fontId="3" fillId="0" borderId="5" xfId="24" applyFont="1" applyBorder="1" applyAlignment="1">
      <alignment horizontal="center" vertical="center" wrapText="1"/>
    </xf>
    <xf numFmtId="0" fontId="3" fillId="0" borderId="5" xfId="24" applyFont="1" applyBorder="1" applyAlignment="1">
      <alignment vertical="center" wrapText="1"/>
    </xf>
    <xf numFmtId="0" fontId="3" fillId="0" borderId="5" xfId="24" applyNumberFormat="1" applyFont="1" applyFill="1" applyBorder="1" applyAlignment="1">
      <alignment horizontal="right" vertical="center" wrapText="1"/>
    </xf>
    <xf numFmtId="0" fontId="94" fillId="0" borderId="5" xfId="24" applyNumberFormat="1" applyFont="1" applyFill="1" applyBorder="1" applyAlignment="1">
      <alignment vertical="center"/>
    </xf>
    <xf numFmtId="0" fontId="3" fillId="0" borderId="5" xfId="24" applyNumberFormat="1" applyFont="1" applyFill="1" applyBorder="1" applyAlignment="1">
      <alignment vertical="center"/>
    </xf>
    <xf numFmtId="0" fontId="3" fillId="0" borderId="12" xfId="24" applyNumberFormat="1" applyFont="1" applyFill="1" applyBorder="1" applyAlignment="1">
      <alignment vertical="center"/>
    </xf>
    <xf numFmtId="0" fontId="3" fillId="0" borderId="5" xfId="24" applyNumberFormat="1" applyFont="1" applyFill="1" applyBorder="1" applyAlignment="1">
      <alignment horizontal="right" vertical="center"/>
    </xf>
    <xf numFmtId="2" fontId="3" fillId="0" borderId="10" xfId="24" applyNumberFormat="1" applyFont="1" applyFill="1" applyBorder="1" applyAlignment="1">
      <alignment vertical="center"/>
    </xf>
    <xf numFmtId="0" fontId="3" fillId="0" borderId="5" xfId="24" applyNumberFormat="1" applyFont="1" applyFill="1" applyBorder="1" applyAlignment="1">
      <alignment vertical="center" wrapText="1"/>
    </xf>
    <xf numFmtId="0" fontId="3" fillId="0" borderId="5" xfId="24" applyNumberFormat="1" applyFont="1" applyFill="1" applyBorder="1" applyAlignment="1">
      <alignment horizontal="center" vertical="center"/>
    </xf>
    <xf numFmtId="0" fontId="3" fillId="0" borderId="10" xfId="24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vertical="center"/>
    </xf>
    <xf numFmtId="0" fontId="3" fillId="0" borderId="10" xfId="24" applyNumberFormat="1" applyFont="1" applyFill="1" applyBorder="1" applyAlignment="1">
      <alignment vertical="center"/>
    </xf>
    <xf numFmtId="0" fontId="3" fillId="0" borderId="0" xfId="24" applyFont="1" applyBorder="1"/>
    <xf numFmtId="0" fontId="3" fillId="0" borderId="6" xfId="24" applyFont="1" applyBorder="1" applyAlignment="1">
      <alignment horizontal="center" vertical="center" wrapText="1"/>
    </xf>
    <xf numFmtId="0" fontId="3" fillId="0" borderId="6" xfId="24" applyFont="1" applyBorder="1" applyAlignment="1">
      <alignment vertical="center" wrapText="1"/>
    </xf>
    <xf numFmtId="0" fontId="3" fillId="0" borderId="6" xfId="24" applyNumberFormat="1" applyFont="1" applyFill="1" applyBorder="1" applyAlignment="1">
      <alignment horizontal="right" vertical="center" wrapText="1"/>
    </xf>
    <xf numFmtId="0" fontId="3" fillId="0" borderId="6" xfId="24" applyNumberFormat="1" applyFont="1" applyFill="1" applyBorder="1" applyAlignment="1">
      <alignment vertical="center"/>
    </xf>
    <xf numFmtId="2" fontId="3" fillId="0" borderId="6" xfId="24" applyNumberFormat="1" applyFont="1" applyFill="1" applyBorder="1" applyAlignment="1">
      <alignment vertical="center"/>
    </xf>
    <xf numFmtId="0" fontId="3" fillId="0" borderId="6" xfId="24" applyNumberFormat="1" applyFont="1" applyFill="1" applyBorder="1" applyAlignment="1">
      <alignment vertical="center" wrapText="1"/>
    </xf>
    <xf numFmtId="0" fontId="3" fillId="0" borderId="6" xfId="24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8" xfId="24" applyNumberFormat="1" applyFont="1" applyFill="1" applyBorder="1" applyAlignment="1">
      <alignment vertical="center"/>
    </xf>
    <xf numFmtId="0" fontId="3" fillId="0" borderId="11" xfId="24" applyFont="1" applyBorder="1" applyAlignment="1">
      <alignment horizontal="center" vertical="center" wrapText="1"/>
    </xf>
    <xf numFmtId="0" fontId="3" fillId="0" borderId="11" xfId="24" applyFont="1" applyBorder="1" applyAlignment="1">
      <alignment vertical="center" wrapText="1"/>
    </xf>
    <xf numFmtId="0" fontId="3" fillId="0" borderId="11" xfId="24" applyNumberFormat="1" applyFont="1" applyFill="1" applyBorder="1" applyAlignment="1">
      <alignment horizontal="right" vertical="center" wrapText="1"/>
    </xf>
    <xf numFmtId="0" fontId="3" fillId="0" borderId="11" xfId="24" applyNumberFormat="1" applyFont="1" applyFill="1" applyBorder="1" applyAlignment="1">
      <alignment vertical="center"/>
    </xf>
    <xf numFmtId="2" fontId="3" fillId="0" borderId="11" xfId="24" applyNumberFormat="1" applyFont="1" applyFill="1" applyBorder="1" applyAlignment="1">
      <alignment vertical="center"/>
    </xf>
    <xf numFmtId="0" fontId="3" fillId="0" borderId="11" xfId="24" applyNumberFormat="1" applyFont="1" applyFill="1" applyBorder="1" applyAlignment="1">
      <alignment vertical="center" wrapText="1"/>
    </xf>
    <xf numFmtId="0" fontId="3" fillId="0" borderId="11" xfId="24" applyNumberFormat="1" applyFont="1" applyFill="1" applyBorder="1" applyAlignment="1">
      <alignment horizontal="center" vertical="center"/>
    </xf>
    <xf numFmtId="0" fontId="3" fillId="0" borderId="13" xfId="24" applyNumberFormat="1" applyFont="1" applyFill="1" applyBorder="1" applyAlignment="1">
      <alignment horizontal="right" vertical="center" wrapText="1"/>
    </xf>
    <xf numFmtId="0" fontId="3" fillId="0" borderId="13" xfId="24" applyNumberFormat="1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2" xfId="444" applyFont="1" applyBorder="1" applyAlignment="1">
      <alignment horizontal="center" vertical="center" wrapText="1"/>
    </xf>
    <xf numFmtId="0" fontId="3" fillId="0" borderId="2" xfId="444" applyFont="1" applyBorder="1" applyAlignment="1">
      <alignment horizontal="left" vertical="center" wrapText="1"/>
    </xf>
    <xf numFmtId="0" fontId="3" fillId="0" borderId="2" xfId="444" applyFont="1" applyFill="1" applyBorder="1" applyAlignment="1">
      <alignment horizontal="right" vertical="center" wrapText="1"/>
    </xf>
    <xf numFmtId="0" fontId="3" fillId="0" borderId="2" xfId="444" applyFont="1" applyFill="1" applyBorder="1" applyAlignment="1">
      <alignment vertical="center"/>
    </xf>
    <xf numFmtId="2" fontId="3" fillId="0" borderId="2" xfId="444" applyNumberFormat="1" applyFont="1" applyFill="1" applyBorder="1" applyAlignment="1">
      <alignment vertical="center"/>
    </xf>
    <xf numFmtId="0" fontId="3" fillId="0" borderId="14" xfId="444" applyFont="1" applyFill="1" applyBorder="1" applyAlignment="1">
      <alignment vertical="center"/>
    </xf>
    <xf numFmtId="2" fontId="3" fillId="0" borderId="2" xfId="14" applyNumberFormat="1" applyFont="1" applyFill="1" applyBorder="1" applyAlignment="1">
      <alignment horizontal="right" vertical="center"/>
    </xf>
    <xf numFmtId="2" fontId="3" fillId="0" borderId="4" xfId="444" applyNumberFormat="1" applyFont="1" applyFill="1" applyBorder="1" applyAlignment="1">
      <alignment vertical="center"/>
    </xf>
    <xf numFmtId="1" fontId="3" fillId="0" borderId="2" xfId="444" applyNumberFormat="1" applyFont="1" applyFill="1" applyBorder="1" applyAlignment="1">
      <alignment vertical="center"/>
    </xf>
    <xf numFmtId="0" fontId="3" fillId="0" borderId="2" xfId="444" applyFont="1" applyFill="1" applyBorder="1" applyAlignment="1">
      <alignment vertical="center" wrapText="1"/>
    </xf>
    <xf numFmtId="0" fontId="3" fillId="0" borderId="2" xfId="444" applyFont="1" applyFill="1" applyBorder="1" applyAlignment="1">
      <alignment horizontal="center" vertical="center"/>
    </xf>
    <xf numFmtId="0" fontId="3" fillId="0" borderId="13" xfId="444" applyNumberFormat="1" applyFont="1" applyFill="1" applyBorder="1" applyAlignment="1">
      <alignment horizontal="right" vertical="center" wrapText="1"/>
    </xf>
    <xf numFmtId="2" fontId="3" fillId="0" borderId="11" xfId="444" applyNumberFormat="1" applyFont="1" applyFill="1" applyBorder="1" applyAlignment="1">
      <alignment vertical="center"/>
    </xf>
    <xf numFmtId="0" fontId="3" fillId="0" borderId="13" xfId="444" applyFont="1" applyFill="1" applyBorder="1" applyAlignment="1">
      <alignment vertical="center"/>
    </xf>
    <xf numFmtId="0" fontId="3" fillId="0" borderId="0" xfId="444" applyFont="1" applyBorder="1"/>
    <xf numFmtId="0" fontId="3" fillId="0" borderId="6" xfId="444" applyFont="1" applyBorder="1" applyAlignment="1">
      <alignment horizontal="center" vertical="center" wrapText="1"/>
    </xf>
    <xf numFmtId="0" fontId="3" fillId="0" borderId="6" xfId="444" applyFont="1" applyBorder="1" applyAlignment="1">
      <alignment horizontal="left" vertical="center" wrapText="1"/>
    </xf>
    <xf numFmtId="0" fontId="3" fillId="0" borderId="6" xfId="444" applyFont="1" applyFill="1" applyBorder="1" applyAlignment="1">
      <alignment horizontal="right" vertical="center" wrapText="1"/>
    </xf>
    <xf numFmtId="0" fontId="3" fillId="0" borderId="6" xfId="444" applyFont="1" applyFill="1" applyBorder="1" applyAlignment="1">
      <alignment vertical="center"/>
    </xf>
    <xf numFmtId="2" fontId="3" fillId="0" borderId="6" xfId="444" applyNumberFormat="1" applyFont="1" applyFill="1" applyBorder="1" applyAlignment="1">
      <alignment vertical="center"/>
    </xf>
    <xf numFmtId="1" fontId="3" fillId="0" borderId="6" xfId="444" applyNumberFormat="1" applyFont="1" applyFill="1" applyBorder="1" applyAlignment="1">
      <alignment vertical="center"/>
    </xf>
    <xf numFmtId="0" fontId="3" fillId="0" borderId="6" xfId="444" applyFont="1" applyFill="1" applyBorder="1" applyAlignment="1">
      <alignment vertical="center" wrapText="1"/>
    </xf>
    <xf numFmtId="0" fontId="3" fillId="0" borderId="6" xfId="444" applyFont="1" applyFill="1" applyBorder="1" applyAlignment="1">
      <alignment horizontal="center" vertical="center"/>
    </xf>
    <xf numFmtId="0" fontId="3" fillId="0" borderId="8" xfId="444" applyNumberFormat="1" applyFont="1" applyFill="1" applyBorder="1" applyAlignment="1">
      <alignment horizontal="right" vertical="center" wrapText="1"/>
    </xf>
    <xf numFmtId="0" fontId="3" fillId="0" borderId="8" xfId="444" applyFont="1" applyFill="1" applyBorder="1" applyAlignment="1">
      <alignment vertical="center"/>
    </xf>
    <xf numFmtId="0" fontId="3" fillId="0" borderId="11" xfId="444" applyFont="1" applyBorder="1" applyAlignment="1">
      <alignment horizontal="center" vertical="center" wrapText="1"/>
    </xf>
    <xf numFmtId="0" fontId="3" fillId="0" borderId="11" xfId="444" applyFont="1" applyBorder="1" applyAlignment="1">
      <alignment horizontal="left" vertical="center" wrapText="1"/>
    </xf>
    <xf numFmtId="0" fontId="3" fillId="0" borderId="11" xfId="444" applyFont="1" applyFill="1" applyBorder="1" applyAlignment="1">
      <alignment horizontal="right" vertical="center" wrapText="1"/>
    </xf>
    <xf numFmtId="0" fontId="3" fillId="0" borderId="11" xfId="444" applyFont="1" applyFill="1" applyBorder="1" applyAlignment="1">
      <alignment vertical="center"/>
    </xf>
    <xf numFmtId="1" fontId="3" fillId="0" borderId="11" xfId="444" applyNumberFormat="1" applyFont="1" applyFill="1" applyBorder="1" applyAlignment="1">
      <alignment vertical="center"/>
    </xf>
    <xf numFmtId="0" fontId="3" fillId="0" borderId="11" xfId="444" applyFont="1" applyFill="1" applyBorder="1" applyAlignment="1">
      <alignment vertical="center" wrapText="1"/>
    </xf>
    <xf numFmtId="0" fontId="3" fillId="0" borderId="11" xfId="444" applyFont="1" applyFill="1" applyBorder="1" applyAlignment="1">
      <alignment horizontal="center" vertical="center"/>
    </xf>
    <xf numFmtId="0" fontId="3" fillId="0" borderId="11" xfId="444" applyFont="1" applyBorder="1" applyAlignment="1">
      <alignment vertical="center" wrapText="1"/>
    </xf>
    <xf numFmtId="1" fontId="3" fillId="0" borderId="5" xfId="8" applyNumberFormat="1" applyFont="1" applyBorder="1" applyAlignment="1">
      <alignment vertical="center" wrapText="1"/>
    </xf>
    <xf numFmtId="0" fontId="3" fillId="0" borderId="5" xfId="8" applyFont="1" applyBorder="1" applyAlignment="1">
      <alignment vertical="center"/>
    </xf>
    <xf numFmtId="0" fontId="3" fillId="0" borderId="5" xfId="14" applyFont="1" applyBorder="1" applyAlignment="1">
      <alignment vertical="center"/>
    </xf>
    <xf numFmtId="2" fontId="3" fillId="0" borderId="5" xfId="14" applyNumberFormat="1" applyFont="1" applyBorder="1" applyAlignment="1">
      <alignment vertical="center"/>
    </xf>
    <xf numFmtId="0" fontId="3" fillId="0" borderId="12" xfId="14" applyFont="1" applyBorder="1" applyAlignment="1">
      <alignment vertical="center"/>
    </xf>
    <xf numFmtId="2" fontId="3" fillId="0" borderId="5" xfId="14" applyNumberFormat="1" applyFont="1" applyBorder="1" applyAlignment="1">
      <alignment horizontal="right" vertical="center"/>
    </xf>
    <xf numFmtId="1" fontId="3" fillId="0" borderId="5" xfId="14" applyNumberFormat="1" applyFont="1" applyBorder="1" applyAlignment="1">
      <alignment vertical="center"/>
    </xf>
    <xf numFmtId="0" fontId="3" fillId="0" borderId="5" xfId="8" applyNumberFormat="1" applyFont="1" applyBorder="1" applyAlignment="1">
      <alignment vertical="center" wrapText="1"/>
    </xf>
    <xf numFmtId="0" fontId="3" fillId="0" borderId="5" xfId="8" applyNumberFormat="1" applyFont="1" applyBorder="1" applyAlignment="1">
      <alignment vertical="center"/>
    </xf>
    <xf numFmtId="0" fontId="3" fillId="0" borderId="10" xfId="8" applyFont="1" applyBorder="1" applyAlignment="1">
      <alignment vertical="center"/>
    </xf>
    <xf numFmtId="0" fontId="93" fillId="0" borderId="5" xfId="0" applyFont="1" applyBorder="1" applyAlignment="1">
      <alignment horizontal="center" vertical="center" wrapText="1"/>
    </xf>
    <xf numFmtId="0" fontId="93" fillId="0" borderId="5" xfId="0" applyFont="1" applyBorder="1" applyAlignment="1">
      <alignment vertical="center" wrapText="1"/>
    </xf>
    <xf numFmtId="0" fontId="93" fillId="0" borderId="5" xfId="0" applyFont="1" applyBorder="1" applyAlignment="1">
      <alignment horizontal="right" vertical="center" wrapText="1"/>
    </xf>
    <xf numFmtId="0" fontId="93" fillId="0" borderId="5" xfId="0" applyFont="1" applyBorder="1" applyAlignment="1">
      <alignment vertical="center"/>
    </xf>
    <xf numFmtId="2" fontId="93" fillId="0" borderId="5" xfId="0" applyNumberFormat="1" applyFont="1" applyBorder="1" applyAlignment="1">
      <alignment vertical="center"/>
    </xf>
    <xf numFmtId="2" fontId="93" fillId="0" borderId="5" xfId="0" applyNumberFormat="1" applyFont="1" applyBorder="1" applyAlignment="1">
      <alignment horizontal="right" vertical="center"/>
    </xf>
    <xf numFmtId="171" fontId="3" fillId="0" borderId="5" xfId="14" applyNumberFormat="1" applyFont="1" applyBorder="1" applyAlignment="1">
      <alignment vertical="center"/>
    </xf>
    <xf numFmtId="1" fontId="9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93" fillId="0" borderId="5" xfId="0" applyFont="1" applyBorder="1" applyAlignment="1">
      <alignment horizontal="center" vertical="center"/>
    </xf>
    <xf numFmtId="0" fontId="93" fillId="0" borderId="5" xfId="0" applyNumberFormat="1" applyFont="1" applyBorder="1" applyAlignment="1">
      <alignment horizontal="right" vertical="center" wrapText="1"/>
    </xf>
    <xf numFmtId="0" fontId="3" fillId="0" borderId="11" xfId="15" applyFont="1" applyBorder="1" applyAlignment="1">
      <alignment horizontal="right" vertical="center" wrapText="1"/>
    </xf>
    <xf numFmtId="49" fontId="3" fillId="0" borderId="6" xfId="11" applyNumberFormat="1" applyFont="1" applyBorder="1" applyAlignment="1">
      <alignment horizontal="centerContinuous" vertical="center" wrapText="1"/>
    </xf>
    <xf numFmtId="0" fontId="3" fillId="0" borderId="6" xfId="11" applyFont="1" applyBorder="1" applyAlignment="1">
      <alignment horizontal="left" vertical="center" wrapText="1"/>
    </xf>
    <xf numFmtId="0" fontId="11" fillId="0" borderId="8" xfId="11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righ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Continuous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right" vertical="center" wrapText="1"/>
    </xf>
    <xf numFmtId="174" fontId="3" fillId="0" borderId="13" xfId="0" applyNumberFormat="1" applyFont="1" applyBorder="1" applyAlignment="1">
      <alignment horizontal="right" vertical="center" wrapText="1"/>
    </xf>
    <xf numFmtId="0" fontId="3" fillId="0" borderId="13" xfId="0" applyFont="1" applyBorder="1" applyAlignment="1">
      <alignment vertical="center"/>
    </xf>
    <xf numFmtId="182" fontId="3" fillId="0" borderId="11" xfId="0" applyNumberFormat="1" applyFont="1" applyBorder="1" applyAlignment="1">
      <alignment horizontal="center" vertical="center"/>
    </xf>
    <xf numFmtId="174" fontId="3" fillId="0" borderId="11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174" fontId="3" fillId="0" borderId="6" xfId="0" applyNumberFormat="1" applyFont="1" applyBorder="1" applyAlignment="1">
      <alignment vertical="center"/>
    </xf>
    <xf numFmtId="0" fontId="3" fillId="0" borderId="2" xfId="11" applyNumberFormat="1" applyFont="1" applyBorder="1" applyAlignment="1">
      <alignment horizontal="right" vertical="center"/>
    </xf>
    <xf numFmtId="0" fontId="3" fillId="0" borderId="2" xfId="11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174" fontId="3" fillId="0" borderId="5" xfId="0" applyNumberFormat="1" applyFont="1" applyBorder="1" applyAlignment="1">
      <alignment horizontal="right" vertical="center" wrapText="1"/>
    </xf>
    <xf numFmtId="2" fontId="3" fillId="0" borderId="5" xfId="0" applyNumberFormat="1" applyFont="1" applyBorder="1" applyAlignment="1">
      <alignment vertical="center"/>
    </xf>
    <xf numFmtId="2" fontId="3" fillId="0" borderId="10" xfId="0" applyNumberFormat="1" applyFont="1" applyBorder="1" applyAlignment="1">
      <alignment vertical="center"/>
    </xf>
    <xf numFmtId="174" fontId="3" fillId="0" borderId="10" xfId="0" applyNumberFormat="1" applyFont="1" applyBorder="1" applyAlignment="1">
      <alignment vertical="center"/>
    </xf>
    <xf numFmtId="2" fontId="3" fillId="0" borderId="12" xfId="0" applyNumberFormat="1" applyFont="1" applyBorder="1" applyAlignment="1">
      <alignment vertical="center"/>
    </xf>
    <xf numFmtId="2" fontId="3" fillId="0" borderId="5" xfId="0" applyNumberFormat="1" applyFont="1" applyBorder="1" applyAlignment="1">
      <alignment horizontal="right" vertical="center"/>
    </xf>
    <xf numFmtId="1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74" fontId="3" fillId="0" borderId="10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/>
    </xf>
    <xf numFmtId="0" fontId="3" fillId="0" borderId="9" xfId="11" applyFont="1" applyBorder="1" applyAlignment="1">
      <alignment horizontal="center" vertical="center" wrapText="1"/>
    </xf>
    <xf numFmtId="0" fontId="3" fillId="0" borderId="5" xfId="11" applyNumberFormat="1" applyFont="1" applyBorder="1" applyAlignment="1">
      <alignment horizontal="right" vertical="center" wrapText="1"/>
    </xf>
    <xf numFmtId="0" fontId="3" fillId="0" borderId="5" xfId="11" applyNumberFormat="1" applyFont="1" applyBorder="1" applyAlignment="1">
      <alignment horizontal="right" vertical="center"/>
    </xf>
    <xf numFmtId="0" fontId="3" fillId="0" borderId="10" xfId="11" applyNumberFormat="1" applyFont="1" applyBorder="1" applyAlignment="1">
      <alignment vertical="center"/>
    </xf>
    <xf numFmtId="0" fontId="3" fillId="0" borderId="2" xfId="11" applyFont="1" applyFill="1" applyBorder="1" applyAlignment="1">
      <alignment vertical="center" wrapText="1"/>
    </xf>
    <xf numFmtId="49" fontId="3" fillId="0" borderId="3" xfId="11" applyNumberFormat="1" applyFont="1" applyBorder="1" applyAlignment="1">
      <alignment horizontal="center" vertical="center" wrapText="1"/>
    </xf>
    <xf numFmtId="0" fontId="3" fillId="0" borderId="2" xfId="1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vertical="center" wrapText="1"/>
    </xf>
    <xf numFmtId="0" fontId="3" fillId="0" borderId="4" xfId="15" applyFont="1" applyBorder="1" applyAlignment="1">
      <alignment vertical="center" wrapText="1"/>
    </xf>
    <xf numFmtId="0" fontId="3" fillId="0" borderId="2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horizontal="center" vertical="center" wrapText="1"/>
    </xf>
    <xf numFmtId="0" fontId="3" fillId="0" borderId="2" xfId="15" applyFont="1" applyBorder="1" applyAlignment="1">
      <alignment horizontal="center" vertical="center"/>
    </xf>
    <xf numFmtId="0" fontId="3" fillId="0" borderId="2" xfId="11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1" fillId="0" borderId="2" xfId="11" applyNumberFormat="1" applyFont="1" applyBorder="1" applyAlignment="1">
      <alignment horizontal="right" vertical="center"/>
    </xf>
    <xf numFmtId="0" fontId="3" fillId="0" borderId="11" xfId="11" applyNumberFormat="1" applyFont="1" applyBorder="1" applyAlignment="1">
      <alignment horizontal="center" vertical="center" wrapText="1"/>
    </xf>
    <xf numFmtId="0" fontId="3" fillId="0" borderId="11" xfId="11" applyNumberFormat="1" applyFont="1" applyBorder="1" applyAlignment="1">
      <alignment horizontal="center" vertical="center"/>
    </xf>
    <xf numFmtId="0" fontId="3" fillId="0" borderId="11" xfId="11" applyNumberFormat="1" applyFont="1" applyBorder="1" applyAlignment="1">
      <alignment horizontal="right" vertical="center"/>
    </xf>
    <xf numFmtId="0" fontId="3" fillId="27" borderId="13" xfId="11" applyFont="1" applyFill="1" applyBorder="1" applyAlignment="1">
      <alignment horizontal="center" vertical="center" wrapText="1"/>
    </xf>
    <xf numFmtId="0" fontId="11" fillId="0" borderId="11" xfId="11" applyNumberFormat="1" applyFont="1" applyBorder="1" applyAlignment="1">
      <alignment horizontal="right" vertical="center" wrapText="1"/>
    </xf>
    <xf numFmtId="49" fontId="3" fillId="0" borderId="6" xfId="11" applyNumberFormat="1" applyFont="1" applyBorder="1" applyAlignment="1">
      <alignment horizontal="center" vertical="center" wrapText="1"/>
    </xf>
    <xf numFmtId="0" fontId="90" fillId="0" borderId="6" xfId="11" applyFont="1" applyBorder="1" applyAlignment="1">
      <alignment vertical="center" wrapText="1"/>
    </xf>
    <xf numFmtId="0" fontId="11" fillId="0" borderId="6" xfId="11" applyNumberFormat="1" applyFont="1" applyBorder="1" applyAlignment="1">
      <alignment horizontal="right" vertical="center" wrapText="1"/>
    </xf>
    <xf numFmtId="0" fontId="3" fillId="0" borderId="6" xfId="11" applyNumberFormat="1" applyFont="1" applyBorder="1" applyAlignment="1">
      <alignment horizontal="center" vertical="center"/>
    </xf>
    <xf numFmtId="0" fontId="3" fillId="0" borderId="6" xfId="11" applyNumberFormat="1" applyFont="1" applyBorder="1" applyAlignment="1">
      <alignment horizontal="right" vertical="center" wrapText="1"/>
    </xf>
    <xf numFmtId="0" fontId="3" fillId="0" borderId="2" xfId="1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49" fontId="3" fillId="0" borderId="4" xfId="15" applyNumberFormat="1" applyFont="1" applyBorder="1" applyAlignment="1">
      <alignment horizontal="center" vertical="center" wrapText="1"/>
    </xf>
    <xf numFmtId="0" fontId="3" fillId="0" borderId="4" xfId="15" applyFont="1" applyBorder="1" applyAlignment="1">
      <alignment horizontal="center" vertical="center" wrapText="1"/>
    </xf>
    <xf numFmtId="0" fontId="3" fillId="0" borderId="4" xfId="15" applyNumberFormat="1" applyFont="1" applyBorder="1" applyAlignment="1">
      <alignment horizontal="right" vertical="center" wrapText="1"/>
    </xf>
    <xf numFmtId="0" fontId="3" fillId="0" borderId="4" xfId="15" applyNumberFormat="1" applyFont="1" applyBorder="1" applyAlignment="1">
      <alignment vertical="center"/>
    </xf>
    <xf numFmtId="0" fontId="3" fillId="0" borderId="4" xfId="15" applyNumberFormat="1" applyFont="1" applyBorder="1" applyAlignment="1">
      <alignment horizontal="center" vertical="center"/>
    </xf>
    <xf numFmtId="0" fontId="3" fillId="0" borderId="4" xfId="14" applyNumberFormat="1" applyFont="1" applyBorder="1" applyAlignment="1">
      <alignment vertical="center"/>
    </xf>
    <xf numFmtId="0" fontId="3" fillId="0" borderId="0" xfId="15" applyFont="1" applyBorder="1"/>
    <xf numFmtId="49" fontId="3" fillId="0" borderId="13" xfId="15" applyNumberFormat="1" applyFont="1" applyBorder="1" applyAlignment="1">
      <alignment horizontal="center" vertical="center" wrapText="1"/>
    </xf>
    <xf numFmtId="0" fontId="3" fillId="0" borderId="13" xfId="15" applyFont="1" applyBorder="1" applyAlignment="1">
      <alignment vertical="center" wrapText="1"/>
    </xf>
    <xf numFmtId="0" fontId="3" fillId="0" borderId="13" xfId="15" applyFont="1" applyBorder="1" applyAlignment="1">
      <alignment horizontal="center" vertical="center" wrapText="1"/>
    </xf>
    <xf numFmtId="0" fontId="11" fillId="0" borderId="13" xfId="15" applyNumberFormat="1" applyFont="1" applyBorder="1" applyAlignment="1">
      <alignment horizontal="right" vertical="center" wrapText="1"/>
    </xf>
    <xf numFmtId="0" fontId="3" fillId="0" borderId="13" xfId="14" applyNumberFormat="1" applyFont="1" applyBorder="1" applyAlignment="1">
      <alignment vertical="center"/>
    </xf>
    <xf numFmtId="49" fontId="3" fillId="0" borderId="8" xfId="15" applyNumberFormat="1" applyFont="1" applyBorder="1" applyAlignment="1">
      <alignment horizontal="center" vertical="center" wrapText="1"/>
    </xf>
    <xf numFmtId="0" fontId="3" fillId="0" borderId="8" xfId="15" applyFont="1" applyBorder="1" applyAlignment="1">
      <alignment vertical="center" wrapText="1"/>
    </xf>
    <xf numFmtId="0" fontId="3" fillId="0" borderId="8" xfId="15" applyFont="1" applyBorder="1" applyAlignment="1">
      <alignment horizontal="center" vertical="center" wrapText="1"/>
    </xf>
    <xf numFmtId="0" fontId="11" fillId="0" borderId="8" xfId="15" applyNumberFormat="1" applyFont="1" applyBorder="1" applyAlignment="1">
      <alignment horizontal="right" vertical="center" wrapText="1"/>
    </xf>
    <xf numFmtId="0" fontId="3" fillId="0" borderId="8" xfId="14" applyNumberFormat="1" applyFont="1" applyBorder="1" applyAlignment="1">
      <alignment vertical="center"/>
    </xf>
    <xf numFmtId="0" fontId="3" fillId="0" borderId="14" xfId="11" applyFont="1" applyBorder="1" applyAlignment="1">
      <alignment horizontal="center" vertical="center" wrapText="1"/>
    </xf>
    <xf numFmtId="169" fontId="3" fillId="0" borderId="4" xfId="14" applyNumberFormat="1" applyFont="1" applyBorder="1" applyAlignment="1">
      <alignment vertical="center"/>
    </xf>
    <xf numFmtId="0" fontId="3" fillId="0" borderId="4" xfId="11" applyNumberFormat="1" applyFont="1" applyBorder="1" applyAlignment="1">
      <alignment horizontal="centerContinuous" vertical="center" wrapText="1"/>
    </xf>
    <xf numFmtId="0" fontId="3" fillId="0" borderId="4" xfId="11" applyNumberFormat="1" applyFont="1" applyBorder="1" applyAlignment="1">
      <alignment horizontal="right" vertical="center" wrapText="1"/>
    </xf>
    <xf numFmtId="0" fontId="94" fillId="0" borderId="11" xfId="11" applyNumberFormat="1" applyFont="1" applyBorder="1" applyAlignment="1">
      <alignment vertical="center"/>
    </xf>
    <xf numFmtId="0" fontId="94" fillId="0" borderId="6" xfId="11" applyNumberFormat="1" applyFont="1" applyBorder="1" applyAlignment="1">
      <alignment vertical="center"/>
    </xf>
    <xf numFmtId="0" fontId="3" fillId="0" borderId="2" xfId="11" applyFont="1" applyBorder="1" applyAlignment="1">
      <alignment horizontal="right" vertical="center" wrapText="1"/>
    </xf>
    <xf numFmtId="0" fontId="3" fillId="0" borderId="2" xfId="11" applyFont="1" applyBorder="1" applyAlignment="1">
      <alignment horizontal="right" vertical="center"/>
    </xf>
    <xf numFmtId="0" fontId="3" fillId="0" borderId="15" xfId="11" applyFont="1" applyBorder="1" applyAlignment="1">
      <alignment horizontal="center" vertical="center" wrapText="1"/>
    </xf>
    <xf numFmtId="0" fontId="3" fillId="0" borderId="15" xfId="11" applyFont="1" applyBorder="1" applyAlignment="1">
      <alignment vertical="center" wrapText="1"/>
    </xf>
    <xf numFmtId="0" fontId="11" fillId="0" borderId="15" xfId="11" applyNumberFormat="1" applyFont="1" applyBorder="1" applyAlignment="1">
      <alignment horizontal="right" vertical="center" wrapText="1"/>
    </xf>
    <xf numFmtId="0" fontId="3" fillId="0" borderId="11" xfId="11" applyFont="1" applyBorder="1" applyAlignment="1">
      <alignment horizontal="right" vertical="center" wrapText="1"/>
    </xf>
    <xf numFmtId="0" fontId="3" fillId="0" borderId="13" xfId="11" applyFont="1" applyBorder="1" applyAlignment="1">
      <alignment horizontal="right" vertical="center"/>
    </xf>
    <xf numFmtId="0" fontId="3" fillId="0" borderId="6" xfId="11" applyFont="1" applyBorder="1" applyAlignment="1">
      <alignment vertical="center"/>
    </xf>
    <xf numFmtId="0" fontId="3" fillId="0" borderId="8" xfId="11" applyFont="1" applyBorder="1" applyAlignment="1">
      <alignment horizontal="right" vertical="center"/>
    </xf>
    <xf numFmtId="0" fontId="3" fillId="0" borderId="11" xfId="0" applyNumberFormat="1" applyFont="1" applyBorder="1" applyAlignment="1">
      <alignment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11" fillId="0" borderId="13" xfId="0" applyNumberFormat="1" applyFont="1" applyBorder="1" applyAlignment="1">
      <alignment horizontal="right" vertical="center" wrapText="1"/>
    </xf>
    <xf numFmtId="0" fontId="3" fillId="0" borderId="2" xfId="15" applyFont="1" applyBorder="1" applyAlignment="1">
      <alignment horizontal="center" vertical="center" wrapText="1"/>
    </xf>
    <xf numFmtId="0" fontId="3" fillId="0" borderId="2" xfId="15" applyFont="1" applyBorder="1" applyAlignment="1">
      <alignment vertical="center" wrapText="1"/>
    </xf>
    <xf numFmtId="0" fontId="3" fillId="0" borderId="11" xfId="11" applyFont="1" applyBorder="1" applyAlignment="1">
      <alignment vertical="center" wrapText="1"/>
    </xf>
    <xf numFmtId="171" fontId="3" fillId="0" borderId="11" xfId="11" applyNumberFormat="1" applyFont="1" applyBorder="1" applyAlignment="1">
      <alignment vertical="center" wrapText="1"/>
    </xf>
    <xf numFmtId="0" fontId="3" fillId="0" borderId="11" xfId="11" applyNumberFormat="1" applyFont="1" applyBorder="1" applyAlignment="1">
      <alignment horizontal="left" vertical="center" wrapText="1"/>
    </xf>
    <xf numFmtId="0" fontId="3" fillId="0" borderId="11" xfId="15" applyFont="1" applyBorder="1" applyAlignment="1">
      <alignment horizontal="center" vertical="center" wrapText="1"/>
    </xf>
    <xf numFmtId="0" fontId="3" fillId="0" borderId="6" xfId="11" applyNumberFormat="1" applyFont="1" applyBorder="1" applyAlignment="1">
      <alignment horizontal="left" vertical="center" wrapText="1"/>
    </xf>
    <xf numFmtId="0" fontId="3" fillId="0" borderId="6" xfId="11" applyFont="1" applyBorder="1" applyAlignment="1">
      <alignment vertical="center" wrapText="1"/>
    </xf>
    <xf numFmtId="171" fontId="3" fillId="0" borderId="6" xfId="11" applyNumberFormat="1" applyFont="1" applyBorder="1" applyAlignment="1">
      <alignment vertical="center" wrapText="1"/>
    </xf>
    <xf numFmtId="0" fontId="3" fillId="0" borderId="6" xfId="15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Continuous" vertical="top" wrapText="1"/>
    </xf>
    <xf numFmtId="0" fontId="3" fillId="0" borderId="11" xfId="0" applyFont="1" applyBorder="1" applyAlignment="1">
      <alignment vertical="top" wrapText="1"/>
    </xf>
    <xf numFmtId="0" fontId="11" fillId="0" borderId="11" xfId="0" applyNumberFormat="1" applyFont="1" applyBorder="1" applyAlignment="1">
      <alignment vertical="center" wrapText="1"/>
    </xf>
    <xf numFmtId="49" fontId="3" fillId="0" borderId="15" xfId="11" applyNumberFormat="1" applyFont="1" applyBorder="1" applyAlignment="1">
      <alignment horizontal="center" vertical="center" wrapText="1"/>
    </xf>
    <xf numFmtId="0" fontId="3" fillId="0" borderId="15" xfId="11" applyNumberFormat="1" applyFont="1" applyBorder="1" applyAlignment="1">
      <alignment vertical="center"/>
    </xf>
    <xf numFmtId="0" fontId="3" fillId="0" borderId="13" xfId="11" applyFont="1" applyFill="1" applyBorder="1" applyAlignment="1">
      <alignment vertical="center" wrapText="1"/>
    </xf>
    <xf numFmtId="0" fontId="18" fillId="0" borderId="11" xfId="11" applyFont="1" applyBorder="1" applyAlignment="1">
      <alignment vertical="center" wrapText="1"/>
    </xf>
    <xf numFmtId="0" fontId="11" fillId="0" borderId="13" xfId="11" applyFont="1" applyBorder="1" applyAlignment="1">
      <alignment vertical="center" wrapText="1"/>
    </xf>
    <xf numFmtId="4" fontId="0" fillId="0" borderId="0" xfId="0" applyNumberFormat="1"/>
    <xf numFmtId="0" fontId="3" fillId="0" borderId="13" xfId="11" applyNumberFormat="1" applyFont="1" applyBorder="1" applyAlignment="1">
      <alignment horizontal="centerContinuous" vertical="center"/>
    </xf>
    <xf numFmtId="0" fontId="3" fillId="0" borderId="4" xfId="11" applyNumberFormat="1" applyFont="1" applyBorder="1" applyAlignment="1">
      <alignment vertical="center" wrapText="1"/>
    </xf>
    <xf numFmtId="0" fontId="3" fillId="0" borderId="4" xfId="11" applyNumberFormat="1" applyFont="1" applyBorder="1" applyAlignment="1">
      <alignment horizontal="centerContinuous" vertical="center"/>
    </xf>
    <xf numFmtId="0" fontId="3" fillId="0" borderId="8" xfId="11" applyNumberFormat="1" applyFont="1" applyBorder="1" applyAlignment="1">
      <alignment horizontal="centerContinuous" vertical="center"/>
    </xf>
    <xf numFmtId="0" fontId="11" fillId="0" borderId="8" xfId="11" applyNumberFormat="1" applyFont="1" applyBorder="1" applyAlignment="1">
      <alignment vertical="center"/>
    </xf>
    <xf numFmtId="0" fontId="60" fillId="0" borderId="2" xfId="11" applyNumberFormat="1" applyFont="1" applyBorder="1" applyAlignment="1">
      <alignment horizontal="right" vertical="center" wrapText="1"/>
    </xf>
    <xf numFmtId="171" fontId="3" fillId="0" borderId="2" xfId="11" applyNumberFormat="1" applyFont="1" applyBorder="1" applyAlignment="1">
      <alignment vertical="center" wrapText="1"/>
    </xf>
    <xf numFmtId="0" fontId="60" fillId="0" borderId="13" xfId="11" applyNumberFormat="1" applyFont="1" applyBorder="1" applyAlignment="1">
      <alignment horizontal="right" vertical="center" wrapText="1"/>
    </xf>
    <xf numFmtId="174" fontId="3" fillId="0" borderId="13" xfId="11" applyNumberFormat="1" applyFont="1" applyBorder="1" applyAlignment="1">
      <alignment vertical="center" wrapText="1"/>
    </xf>
    <xf numFmtId="0" fontId="3" fillId="0" borderId="5" xfId="11" applyFont="1" applyBorder="1" applyAlignment="1">
      <alignment vertical="center" wrapText="1"/>
    </xf>
    <xf numFmtId="0" fontId="5" fillId="0" borderId="18" xfId="0" applyFont="1" applyBorder="1" applyAlignment="1">
      <alignment horizontal="center" wrapText="1"/>
    </xf>
    <xf numFmtId="0" fontId="5" fillId="0" borderId="25" xfId="0" applyFont="1" applyBorder="1" applyAlignment="1">
      <alignment horizontal="center" wrapText="1"/>
    </xf>
    <xf numFmtId="0" fontId="0" fillId="0" borderId="25" xfId="0" applyBorder="1" applyAlignment="1">
      <alignment wrapText="1"/>
    </xf>
    <xf numFmtId="0" fontId="0" fillId="0" borderId="22" xfId="0" applyBorder="1" applyAlignment="1">
      <alignment wrapText="1"/>
    </xf>
    <xf numFmtId="0" fontId="68" fillId="0" borderId="53" xfId="0" applyFont="1" applyBorder="1" applyAlignment="1">
      <alignment horizontal="center" wrapText="1"/>
    </xf>
    <xf numFmtId="0" fontId="68" fillId="0" borderId="22" xfId="0" applyFont="1" applyBorder="1" applyAlignment="1">
      <alignment horizontal="center" wrapText="1"/>
    </xf>
    <xf numFmtId="0" fontId="68" fillId="0" borderId="25" xfId="0" applyFont="1" applyBorder="1" applyAlignment="1">
      <alignment horizontal="center" wrapText="1"/>
    </xf>
    <xf numFmtId="0" fontId="68" fillId="0" borderId="22" xfId="0" applyFont="1" applyBorder="1" applyAlignment="1">
      <alignment horizontal="center" vertical="top" wrapText="1"/>
    </xf>
    <xf numFmtId="0" fontId="97" fillId="2" borderId="0" xfId="0" applyFont="1" applyFill="1"/>
    <xf numFmtId="0" fontId="98" fillId="2" borderId="23" xfId="0" applyFont="1" applyFill="1" applyBorder="1" applyAlignment="1">
      <alignment horizontal="center" wrapText="1"/>
    </xf>
    <xf numFmtId="0" fontId="98" fillId="2" borderId="25" xfId="0" applyFont="1" applyFill="1" applyBorder="1" applyAlignment="1">
      <alignment horizontal="center" wrapText="1"/>
    </xf>
    <xf numFmtId="0" fontId="0" fillId="2" borderId="0" xfId="0" applyFill="1"/>
    <xf numFmtId="0" fontId="5" fillId="2" borderId="25" xfId="0" applyFont="1" applyFill="1" applyBorder="1" applyAlignment="1">
      <alignment horizontal="center" wrapText="1"/>
    </xf>
    <xf numFmtId="0" fontId="0" fillId="2" borderId="22" xfId="0" applyFill="1" applyBorder="1" applyAlignment="1">
      <alignment wrapText="1"/>
    </xf>
    <xf numFmtId="0" fontId="5" fillId="2" borderId="22" xfId="0" applyFont="1" applyFill="1" applyBorder="1" applyAlignment="1">
      <alignment horizontal="center" wrapText="1"/>
    </xf>
    <xf numFmtId="0" fontId="68" fillId="2" borderId="22" xfId="0" applyFont="1" applyFill="1" applyBorder="1" applyAlignment="1">
      <alignment horizontal="center" wrapText="1"/>
    </xf>
    <xf numFmtId="0" fontId="68" fillId="2" borderId="25" xfId="0" applyFont="1" applyFill="1" applyBorder="1" applyAlignment="1">
      <alignment horizontal="center" wrapText="1"/>
    </xf>
    <xf numFmtId="0" fontId="0" fillId="2" borderId="25" xfId="0" applyFill="1" applyBorder="1" applyAlignment="1">
      <alignment wrapText="1"/>
    </xf>
    <xf numFmtId="0" fontId="5" fillId="28" borderId="25" xfId="0" applyFont="1" applyFill="1" applyBorder="1" applyAlignment="1">
      <alignment horizontal="center" wrapText="1"/>
    </xf>
    <xf numFmtId="0" fontId="5" fillId="28" borderId="22" xfId="0" applyFont="1" applyFill="1" applyBorder="1" applyAlignment="1">
      <alignment horizontal="center" wrapText="1"/>
    </xf>
    <xf numFmtId="0" fontId="68" fillId="28" borderId="22" xfId="0" applyFont="1" applyFill="1" applyBorder="1" applyAlignment="1">
      <alignment horizontal="center" wrapText="1"/>
    </xf>
    <xf numFmtId="0" fontId="68" fillId="28" borderId="25" xfId="0" applyFont="1" applyFill="1" applyBorder="1" applyAlignment="1">
      <alignment horizontal="center" wrapText="1"/>
    </xf>
    <xf numFmtId="0" fontId="68" fillId="28" borderId="22" xfId="0" applyFont="1" applyFill="1" applyBorder="1" applyAlignment="1">
      <alignment wrapText="1"/>
    </xf>
    <xf numFmtId="0" fontId="0" fillId="28" borderId="25" xfId="0" applyFill="1" applyBorder="1" applyAlignment="1">
      <alignment wrapText="1"/>
    </xf>
    <xf numFmtId="0" fontId="0" fillId="28" borderId="22" xfId="0" applyFill="1" applyBorder="1" applyAlignment="1">
      <alignment wrapText="1"/>
    </xf>
    <xf numFmtId="0" fontId="0" fillId="28" borderId="0" xfId="0" applyFill="1"/>
    <xf numFmtId="0" fontId="97" fillId="28" borderId="0" xfId="0" applyFont="1" applyFill="1"/>
    <xf numFmtId="0" fontId="5" fillId="29" borderId="25" xfId="0" applyFont="1" applyFill="1" applyBorder="1" applyAlignment="1">
      <alignment horizontal="center" wrapText="1"/>
    </xf>
    <xf numFmtId="0" fontId="0" fillId="29" borderId="22" xfId="0" applyFill="1" applyBorder="1" applyAlignment="1">
      <alignment wrapText="1"/>
    </xf>
    <xf numFmtId="0" fontId="5" fillId="29" borderId="22" xfId="0" applyFont="1" applyFill="1" applyBorder="1" applyAlignment="1">
      <alignment horizontal="center" wrapText="1"/>
    </xf>
    <xf numFmtId="0" fontId="68" fillId="29" borderId="22" xfId="0" applyFont="1" applyFill="1" applyBorder="1" applyAlignment="1">
      <alignment horizontal="center" wrapText="1"/>
    </xf>
    <xf numFmtId="0" fontId="68" fillId="29" borderId="25" xfId="0" applyFont="1" applyFill="1" applyBorder="1" applyAlignment="1">
      <alignment horizontal="center" wrapText="1"/>
    </xf>
    <xf numFmtId="0" fontId="68" fillId="29" borderId="22" xfId="0" applyFont="1" applyFill="1" applyBorder="1" applyAlignment="1">
      <alignment horizontal="center" vertical="top" wrapText="1"/>
    </xf>
    <xf numFmtId="0" fontId="0" fillId="29" borderId="25" xfId="0" applyFill="1" applyBorder="1" applyAlignment="1">
      <alignment wrapText="1"/>
    </xf>
    <xf numFmtId="0" fontId="0" fillId="29" borderId="0" xfId="0" applyFill="1"/>
    <xf numFmtId="0" fontId="97" fillId="29" borderId="0" xfId="0" applyFont="1" applyFill="1"/>
    <xf numFmtId="0" fontId="5" fillId="30" borderId="25" xfId="0" applyFont="1" applyFill="1" applyBorder="1" applyAlignment="1">
      <alignment horizontal="center" wrapText="1"/>
    </xf>
    <xf numFmtId="0" fontId="0" fillId="30" borderId="22" xfId="0" applyFill="1" applyBorder="1" applyAlignment="1">
      <alignment wrapText="1"/>
    </xf>
    <xf numFmtId="0" fontId="5" fillId="30" borderId="22" xfId="0" applyFont="1" applyFill="1" applyBorder="1" applyAlignment="1">
      <alignment horizontal="center" wrapText="1"/>
    </xf>
    <xf numFmtId="0" fontId="68" fillId="30" borderId="22" xfId="0" applyFont="1" applyFill="1" applyBorder="1" applyAlignment="1">
      <alignment horizontal="center" wrapText="1"/>
    </xf>
    <xf numFmtId="0" fontId="68" fillId="30" borderId="25" xfId="0" applyFont="1" applyFill="1" applyBorder="1" applyAlignment="1">
      <alignment horizontal="center" wrapText="1"/>
    </xf>
    <xf numFmtId="0" fontId="68" fillId="30" borderId="22" xfId="0" applyFont="1" applyFill="1" applyBorder="1" applyAlignment="1">
      <alignment horizontal="center" vertical="top" wrapText="1"/>
    </xf>
    <xf numFmtId="0" fontId="0" fillId="30" borderId="25" xfId="0" applyFill="1" applyBorder="1" applyAlignment="1">
      <alignment wrapText="1"/>
    </xf>
    <xf numFmtId="0" fontId="0" fillId="30" borderId="0" xfId="0" applyFill="1"/>
    <xf numFmtId="0" fontId="97" fillId="30" borderId="0" xfId="0" applyFont="1" applyFill="1"/>
    <xf numFmtId="0" fontId="5" fillId="31" borderId="25" xfId="0" applyFont="1" applyFill="1" applyBorder="1" applyAlignment="1">
      <alignment horizontal="center" wrapText="1"/>
    </xf>
    <xf numFmtId="0" fontId="5" fillId="31" borderId="22" xfId="0" applyFont="1" applyFill="1" applyBorder="1" applyAlignment="1">
      <alignment horizontal="center" wrapText="1"/>
    </xf>
    <xf numFmtId="0" fontId="68" fillId="31" borderId="22" xfId="0" applyFont="1" applyFill="1" applyBorder="1" applyAlignment="1">
      <alignment horizontal="center" wrapText="1"/>
    </xf>
    <xf numFmtId="0" fontId="68" fillId="31" borderId="25" xfId="0" applyFont="1" applyFill="1" applyBorder="1" applyAlignment="1">
      <alignment horizontal="center" wrapText="1"/>
    </xf>
    <xf numFmtId="0" fontId="68" fillId="31" borderId="22" xfId="0" applyFont="1" applyFill="1" applyBorder="1" applyAlignment="1">
      <alignment wrapText="1"/>
    </xf>
    <xf numFmtId="0" fontId="0" fillId="31" borderId="25" xfId="0" applyFill="1" applyBorder="1" applyAlignment="1">
      <alignment wrapText="1"/>
    </xf>
    <xf numFmtId="0" fontId="0" fillId="31" borderId="22" xfId="0" applyFill="1" applyBorder="1" applyAlignment="1">
      <alignment wrapText="1"/>
    </xf>
    <xf numFmtId="0" fontId="98" fillId="31" borderId="25" xfId="0" applyFont="1" applyFill="1" applyBorder="1" applyAlignment="1">
      <alignment horizontal="center" wrapText="1"/>
    </xf>
    <xf numFmtId="0" fontId="97" fillId="31" borderId="25" xfId="0" applyFont="1" applyFill="1" applyBorder="1" applyAlignment="1">
      <alignment wrapText="1"/>
    </xf>
    <xf numFmtId="0" fontId="97" fillId="31" borderId="0" xfId="0" applyFont="1" applyFill="1"/>
    <xf numFmtId="0" fontId="0" fillId="31" borderId="0" xfId="0" applyFill="1"/>
    <xf numFmtId="0" fontId="5" fillId="32" borderId="25" xfId="0" applyFont="1" applyFill="1" applyBorder="1" applyAlignment="1">
      <alignment horizontal="center" wrapText="1"/>
    </xf>
    <xf numFmtId="0" fontId="5" fillId="32" borderId="22" xfId="0" applyFont="1" applyFill="1" applyBorder="1" applyAlignment="1">
      <alignment horizontal="center" wrapText="1"/>
    </xf>
    <xf numFmtId="0" fontId="68" fillId="32" borderId="25" xfId="0" applyFont="1" applyFill="1" applyBorder="1" applyAlignment="1">
      <alignment horizontal="center" wrapText="1"/>
    </xf>
    <xf numFmtId="0" fontId="68" fillId="32" borderId="22" xfId="0" applyFont="1" applyFill="1" applyBorder="1" applyAlignment="1">
      <alignment horizontal="center" wrapText="1"/>
    </xf>
    <xf numFmtId="0" fontId="68" fillId="32" borderId="22" xfId="0" applyFont="1" applyFill="1" applyBorder="1" applyAlignment="1">
      <alignment horizontal="center" vertical="top" wrapText="1"/>
    </xf>
    <xf numFmtId="0" fontId="0" fillId="32" borderId="25" xfId="0" applyFill="1" applyBorder="1" applyAlignment="1">
      <alignment wrapText="1"/>
    </xf>
    <xf numFmtId="0" fontId="0" fillId="32" borderId="22" xfId="0" applyFill="1" applyBorder="1" applyAlignment="1">
      <alignment wrapText="1"/>
    </xf>
    <xf numFmtId="0" fontId="96" fillId="32" borderId="25" xfId="0" applyFont="1" applyFill="1" applyBorder="1" applyAlignment="1">
      <alignment horizontal="center" wrapText="1"/>
    </xf>
    <xf numFmtId="0" fontId="96" fillId="32" borderId="22" xfId="0" applyFont="1" applyFill="1" applyBorder="1" applyAlignment="1">
      <alignment horizontal="center" wrapText="1"/>
    </xf>
    <xf numFmtId="0" fontId="98" fillId="32" borderId="25" xfId="0" applyFont="1" applyFill="1" applyBorder="1" applyAlignment="1">
      <alignment horizontal="center" wrapText="1"/>
    </xf>
    <xf numFmtId="0" fontId="98" fillId="32" borderId="18" xfId="0" applyFont="1" applyFill="1" applyBorder="1" applyAlignment="1">
      <alignment horizontal="center" wrapText="1"/>
    </xf>
    <xf numFmtId="0" fontId="97" fillId="32" borderId="25" xfId="0" applyFont="1" applyFill="1" applyBorder="1" applyAlignment="1">
      <alignment wrapText="1"/>
    </xf>
    <xf numFmtId="0" fontId="97" fillId="32" borderId="0" xfId="0" applyFont="1" applyFill="1"/>
    <xf numFmtId="0" fontId="0" fillId="32" borderId="0" xfId="0" applyFill="1"/>
    <xf numFmtId="0" fontId="5" fillId="33" borderId="25" xfId="0" applyFont="1" applyFill="1" applyBorder="1" applyAlignment="1">
      <alignment horizontal="center" wrapText="1"/>
    </xf>
    <xf numFmtId="0" fontId="0" fillId="33" borderId="22" xfId="0" applyFill="1" applyBorder="1" applyAlignment="1">
      <alignment wrapText="1"/>
    </xf>
    <xf numFmtId="0" fontId="5" fillId="33" borderId="22" xfId="0" applyFont="1" applyFill="1" applyBorder="1" applyAlignment="1">
      <alignment horizontal="center" wrapText="1"/>
    </xf>
    <xf numFmtId="0" fontId="68" fillId="33" borderId="22" xfId="0" applyFont="1" applyFill="1" applyBorder="1" applyAlignment="1">
      <alignment horizontal="center" wrapText="1"/>
    </xf>
    <xf numFmtId="0" fontId="68" fillId="33" borderId="25" xfId="0" applyFont="1" applyFill="1" applyBorder="1" applyAlignment="1">
      <alignment horizontal="center" wrapText="1"/>
    </xf>
    <xf numFmtId="0" fontId="0" fillId="33" borderId="25" xfId="0" applyFill="1" applyBorder="1" applyAlignment="1">
      <alignment wrapText="1"/>
    </xf>
    <xf numFmtId="0" fontId="97" fillId="33" borderId="0" xfId="0" applyFont="1" applyFill="1"/>
    <xf numFmtId="0" fontId="0" fillId="33" borderId="0" xfId="0" applyFill="1"/>
    <xf numFmtId="0" fontId="5" fillId="34" borderId="25" xfId="0" applyFont="1" applyFill="1" applyBorder="1" applyAlignment="1">
      <alignment horizontal="center" wrapText="1"/>
    </xf>
    <xf numFmtId="0" fontId="5" fillId="34" borderId="22" xfId="0" applyFont="1" applyFill="1" applyBorder="1" applyAlignment="1">
      <alignment horizontal="center" wrapText="1"/>
    </xf>
    <xf numFmtId="0" fontId="68" fillId="34" borderId="22" xfId="0" applyFont="1" applyFill="1" applyBorder="1" applyAlignment="1">
      <alignment horizontal="center" wrapText="1"/>
    </xf>
    <xf numFmtId="0" fontId="68" fillId="34" borderId="25" xfId="0" applyFont="1" applyFill="1" applyBorder="1" applyAlignment="1">
      <alignment horizontal="center" wrapText="1"/>
    </xf>
    <xf numFmtId="0" fontId="0" fillId="34" borderId="25" xfId="0" applyFill="1" applyBorder="1" applyAlignment="1">
      <alignment wrapText="1"/>
    </xf>
    <xf numFmtId="0" fontId="0" fillId="34" borderId="22" xfId="0" applyFill="1" applyBorder="1" applyAlignment="1">
      <alignment wrapText="1"/>
    </xf>
    <xf numFmtId="0" fontId="97" fillId="34" borderId="0" xfId="0" applyFont="1" applyFill="1"/>
    <xf numFmtId="0" fontId="0" fillId="34" borderId="0" xfId="0" applyFill="1"/>
    <xf numFmtId="0" fontId="68" fillId="29" borderId="22" xfId="0" applyFont="1" applyFill="1" applyBorder="1" applyAlignment="1">
      <alignment vertical="top" wrapText="1"/>
    </xf>
    <xf numFmtId="0" fontId="96" fillId="29" borderId="25" xfId="0" applyFont="1" applyFill="1" applyBorder="1" applyAlignment="1">
      <alignment horizontal="center" wrapText="1"/>
    </xf>
    <xf numFmtId="0" fontId="96" fillId="29" borderId="22" xfId="0" applyFont="1" applyFill="1" applyBorder="1" applyAlignment="1">
      <alignment horizontal="center" wrapText="1"/>
    </xf>
    <xf numFmtId="0" fontId="11" fillId="0" borderId="13" xfId="11" applyNumberFormat="1" applyFont="1" applyBorder="1" applyAlignment="1">
      <alignment horizontal="center" vertical="center" wrapText="1"/>
    </xf>
    <xf numFmtId="0" fontId="3" fillId="0" borderId="4" xfId="11" applyNumberFormat="1" applyFont="1" applyBorder="1" applyAlignment="1">
      <alignment horizontal="center" vertical="center" wrapText="1"/>
    </xf>
    <xf numFmtId="0" fontId="3" fillId="29" borderId="11" xfId="11" applyFont="1" applyFill="1" applyBorder="1" applyAlignment="1">
      <alignment horizontal="center" vertical="center" wrapText="1"/>
    </xf>
    <xf numFmtId="0" fontId="61" fillId="0" borderId="2" xfId="11" applyFont="1" applyFill="1" applyBorder="1" applyAlignment="1">
      <alignment horizontal="center" vertical="center" wrapText="1"/>
    </xf>
    <xf numFmtId="49" fontId="61" fillId="0" borderId="4" xfId="15" applyNumberFormat="1" applyFont="1" applyFill="1" applyBorder="1" applyAlignment="1">
      <alignment horizontal="center" vertical="center" wrapText="1"/>
    </xf>
    <xf numFmtId="0" fontId="99" fillId="0" borderId="2" xfId="94" applyFont="1" applyFill="1" applyBorder="1" applyAlignment="1">
      <alignment horizontal="left" vertical="center" wrapText="1"/>
    </xf>
    <xf numFmtId="0" fontId="61" fillId="0" borderId="4" xfId="15" applyFont="1" applyFill="1" applyBorder="1" applyAlignment="1">
      <alignment horizontal="center" vertical="center" wrapText="1"/>
    </xf>
    <xf numFmtId="0" fontId="61" fillId="0" borderId="4" xfId="15" applyNumberFormat="1" applyFont="1" applyFill="1" applyBorder="1" applyAlignment="1">
      <alignment horizontal="right" vertical="center" wrapText="1"/>
    </xf>
    <xf numFmtId="0" fontId="61" fillId="0" borderId="4" xfId="15" applyFont="1" applyFill="1" applyBorder="1" applyAlignment="1">
      <alignment vertical="center"/>
    </xf>
    <xf numFmtId="169" fontId="61" fillId="0" borderId="4" xfId="0" applyNumberFormat="1" applyFont="1" applyFill="1" applyBorder="1" applyAlignment="1">
      <alignment vertical="center"/>
    </xf>
    <xf numFmtId="0" fontId="61" fillId="0" borderId="4" xfId="0" applyNumberFormat="1" applyFont="1" applyFill="1" applyBorder="1" applyAlignment="1">
      <alignment vertical="center"/>
    </xf>
    <xf numFmtId="169" fontId="61" fillId="0" borderId="2" xfId="0" applyNumberFormat="1" applyFont="1" applyFill="1" applyBorder="1" applyAlignment="1">
      <alignment horizontal="right" vertical="center"/>
    </xf>
    <xf numFmtId="171" fontId="61" fillId="0" borderId="4" xfId="0" applyNumberFormat="1" applyFont="1" applyFill="1" applyBorder="1" applyAlignment="1">
      <alignment vertical="center"/>
    </xf>
    <xf numFmtId="0" fontId="61" fillId="0" borderId="2" xfId="11" applyNumberFormat="1" applyFont="1" applyFill="1" applyBorder="1" applyAlignment="1">
      <alignment horizontal="left" vertical="center" wrapText="1"/>
    </xf>
    <xf numFmtId="0" fontId="61" fillId="0" borderId="4" xfId="15" applyFont="1" applyFill="1" applyBorder="1" applyAlignment="1">
      <alignment vertical="center" wrapText="1"/>
    </xf>
    <xf numFmtId="0" fontId="61" fillId="0" borderId="2" xfId="0" applyNumberFormat="1" applyFont="1" applyFill="1" applyBorder="1" applyAlignment="1">
      <alignment vertical="center"/>
    </xf>
    <xf numFmtId="0" fontId="61" fillId="0" borderId="0" xfId="15" applyFont="1" applyFill="1" applyBorder="1"/>
    <xf numFmtId="0" fontId="61" fillId="0" borderId="6" xfId="11" applyFont="1" applyFill="1" applyBorder="1" applyAlignment="1">
      <alignment horizontal="center" vertical="center" wrapText="1"/>
    </xf>
    <xf numFmtId="49" fontId="61" fillId="0" borderId="6" xfId="0" applyNumberFormat="1" applyFont="1" applyFill="1" applyBorder="1" applyAlignment="1">
      <alignment horizontal="center" vertical="center" wrapText="1"/>
    </xf>
    <xf numFmtId="0" fontId="61" fillId="0" borderId="6" xfId="0" applyFont="1" applyFill="1" applyBorder="1" applyAlignment="1">
      <alignment vertical="center" wrapText="1"/>
    </xf>
    <xf numFmtId="0" fontId="61" fillId="0" borderId="8" xfId="0" applyFont="1" applyFill="1" applyBorder="1" applyAlignment="1">
      <alignment horizontal="center" vertical="center" wrapText="1"/>
    </xf>
    <xf numFmtId="0" fontId="64" fillId="0" borderId="8" xfId="0" applyNumberFormat="1" applyFont="1" applyFill="1" applyBorder="1" applyAlignment="1">
      <alignment horizontal="right" vertical="center" wrapText="1"/>
    </xf>
    <xf numFmtId="0" fontId="61" fillId="0" borderId="8" xfId="0" applyFont="1" applyFill="1" applyBorder="1" applyAlignment="1">
      <alignment vertical="center"/>
    </xf>
    <xf numFmtId="0" fontId="61" fillId="0" borderId="6" xfId="0" applyNumberFormat="1" applyFont="1" applyFill="1" applyBorder="1" applyAlignment="1">
      <alignment vertical="center"/>
    </xf>
    <xf numFmtId="169" fontId="61" fillId="0" borderId="8" xfId="0" applyNumberFormat="1" applyFont="1" applyFill="1" applyBorder="1" applyAlignment="1">
      <alignment vertical="center"/>
    </xf>
    <xf numFmtId="0" fontId="61" fillId="0" borderId="8" xfId="0" applyNumberFormat="1" applyFont="1" applyFill="1" applyBorder="1" applyAlignment="1">
      <alignment vertical="center"/>
    </xf>
    <xf numFmtId="169" fontId="61" fillId="0" borderId="8" xfId="0" applyNumberFormat="1" applyFont="1" applyFill="1" applyBorder="1" applyAlignment="1">
      <alignment horizontal="right" vertical="center"/>
    </xf>
    <xf numFmtId="171" fontId="61" fillId="0" borderId="8" xfId="0" applyNumberFormat="1" applyFont="1" applyFill="1" applyBorder="1" applyAlignment="1">
      <alignment vertical="center"/>
    </xf>
    <xf numFmtId="0" fontId="61" fillId="0" borderId="6" xfId="11" applyFont="1" applyFill="1" applyBorder="1" applyAlignment="1">
      <alignment horizontal="left" vertical="center" wrapText="1"/>
    </xf>
    <xf numFmtId="0" fontId="61" fillId="0" borderId="6" xfId="11" applyFont="1" applyFill="1" applyBorder="1" applyAlignment="1">
      <alignment horizontal="center" vertical="center"/>
    </xf>
    <xf numFmtId="0" fontId="61" fillId="0" borderId="6" xfId="11" applyFont="1" applyFill="1" applyBorder="1" applyAlignment="1">
      <alignment horizontal="right" vertical="center" wrapText="1"/>
    </xf>
    <xf numFmtId="0" fontId="61" fillId="0" borderId="0" xfId="0" applyFont="1" applyFill="1"/>
    <xf numFmtId="0" fontId="61" fillId="0" borderId="11" xfId="11" applyFont="1" applyFill="1" applyBorder="1" applyAlignment="1">
      <alignment horizontal="center" vertical="center" wrapText="1"/>
    </xf>
    <xf numFmtId="49" fontId="61" fillId="0" borderId="11" xfId="0" applyNumberFormat="1" applyFont="1" applyFill="1" applyBorder="1" applyAlignment="1">
      <alignment horizontal="center" vertical="center" wrapText="1"/>
    </xf>
    <xf numFmtId="0" fontId="61" fillId="0" borderId="11" xfId="0" applyFont="1" applyFill="1" applyBorder="1" applyAlignment="1">
      <alignment vertical="center" wrapText="1"/>
    </xf>
    <xf numFmtId="0" fontId="61" fillId="0" borderId="13" xfId="0" applyFont="1" applyFill="1" applyBorder="1" applyAlignment="1">
      <alignment horizontal="center" vertical="center" wrapText="1"/>
    </xf>
    <xf numFmtId="0" fontId="64" fillId="0" borderId="13" xfId="0" applyNumberFormat="1" applyFont="1" applyFill="1" applyBorder="1" applyAlignment="1">
      <alignment horizontal="right" vertical="center" wrapText="1"/>
    </xf>
    <xf numFmtId="0" fontId="61" fillId="0" borderId="13" xfId="0" applyFont="1" applyFill="1" applyBorder="1" applyAlignment="1">
      <alignment vertical="center"/>
    </xf>
    <xf numFmtId="0" fontId="61" fillId="0" borderId="11" xfId="0" applyNumberFormat="1" applyFont="1" applyFill="1" applyBorder="1" applyAlignment="1">
      <alignment vertical="center"/>
    </xf>
    <xf numFmtId="169" fontId="61" fillId="0" borderId="13" xfId="0" applyNumberFormat="1" applyFont="1" applyFill="1" applyBorder="1" applyAlignment="1">
      <alignment vertical="center"/>
    </xf>
    <xf numFmtId="0" fontId="61" fillId="0" borderId="13" xfId="0" applyNumberFormat="1" applyFont="1" applyFill="1" applyBorder="1" applyAlignment="1">
      <alignment vertical="center"/>
    </xf>
    <xf numFmtId="169" fontId="61" fillId="0" borderId="13" xfId="0" applyNumberFormat="1" applyFont="1" applyFill="1" applyBorder="1" applyAlignment="1">
      <alignment horizontal="right" vertical="center"/>
    </xf>
    <xf numFmtId="171" fontId="61" fillId="0" borderId="13" xfId="0" applyNumberFormat="1" applyFont="1" applyFill="1" applyBorder="1" applyAlignment="1">
      <alignment vertical="center"/>
    </xf>
    <xf numFmtId="0" fontId="61" fillId="0" borderId="13" xfId="0" applyFont="1" applyFill="1" applyBorder="1" applyAlignment="1">
      <alignment horizontal="center" vertical="center"/>
    </xf>
    <xf numFmtId="2" fontId="61" fillId="0" borderId="13" xfId="0" applyNumberFormat="1" applyFont="1" applyFill="1" applyBorder="1" applyAlignment="1">
      <alignment horizontal="right" vertical="center" wrapText="1"/>
    </xf>
    <xf numFmtId="0" fontId="61" fillId="0" borderId="13" xfId="0" applyNumberFormat="1" applyFont="1" applyFill="1" applyBorder="1" applyAlignment="1">
      <alignment horizontal="right" vertical="center"/>
    </xf>
    <xf numFmtId="0" fontId="61" fillId="0" borderId="13" xfId="0" applyFont="1" applyFill="1" applyBorder="1" applyAlignment="1">
      <alignment vertical="center" wrapText="1"/>
    </xf>
    <xf numFmtId="0" fontId="61" fillId="0" borderId="11" xfId="0" applyNumberFormat="1" applyFont="1" applyFill="1" applyBorder="1" applyAlignment="1">
      <alignment horizontal="center" vertical="center"/>
    </xf>
    <xf numFmtId="0" fontId="61" fillId="0" borderId="13" xfId="0" applyFont="1" applyFill="1" applyBorder="1" applyAlignment="1">
      <alignment horizontal="right" vertical="center" wrapText="1"/>
    </xf>
    <xf numFmtId="0" fontId="61" fillId="0" borderId="11" xfId="0" applyNumberFormat="1" applyFont="1" applyFill="1" applyBorder="1" applyAlignment="1">
      <alignment horizontal="right" vertical="center"/>
    </xf>
    <xf numFmtId="0" fontId="61" fillId="0" borderId="0" xfId="11" applyFont="1" applyFill="1" applyBorder="1"/>
    <xf numFmtId="0" fontId="61" fillId="0" borderId="8" xfId="0" applyFont="1" applyFill="1" applyBorder="1" applyAlignment="1">
      <alignment horizontal="center" vertical="center"/>
    </xf>
    <xf numFmtId="0" fontId="61" fillId="0" borderId="8" xfId="0" applyFont="1" applyFill="1" applyBorder="1" applyAlignment="1">
      <alignment horizontal="right" vertical="center" wrapText="1"/>
    </xf>
    <xf numFmtId="0" fontId="61" fillId="0" borderId="8" xfId="0" applyNumberFormat="1" applyFont="1" applyFill="1" applyBorder="1" applyAlignment="1">
      <alignment horizontal="right" vertical="center"/>
    </xf>
    <xf numFmtId="0" fontId="61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61" fillId="0" borderId="2" xfId="0" applyNumberFormat="1" applyFont="1" applyFill="1" applyBorder="1" applyAlignment="1">
      <alignment horizontal="right" vertical="center" wrapText="1"/>
    </xf>
    <xf numFmtId="2" fontId="61" fillId="0" borderId="2" xfId="0" applyNumberFormat="1" applyFont="1" applyFill="1" applyBorder="1" applyAlignment="1">
      <alignment vertical="center"/>
    </xf>
    <xf numFmtId="169" fontId="61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61" fillId="0" borderId="4" xfId="0" applyFont="1" applyFill="1" applyBorder="1" applyAlignment="1">
      <alignment horizontal="center" vertical="center"/>
    </xf>
    <xf numFmtId="0" fontId="61" fillId="0" borderId="4" xfId="0" applyFont="1" applyFill="1" applyBorder="1" applyAlignment="1">
      <alignment horizontal="right" vertical="center" wrapText="1"/>
    </xf>
    <xf numFmtId="0" fontId="61" fillId="0" borderId="4" xfId="11" applyNumberFormat="1" applyFont="1" applyFill="1" applyBorder="1" applyAlignment="1">
      <alignment vertical="center"/>
    </xf>
    <xf numFmtId="2" fontId="61" fillId="0" borderId="4" xfId="0" applyNumberFormat="1" applyFont="1" applyFill="1" applyBorder="1" applyAlignment="1">
      <alignment horizontal="right" vertical="center"/>
    </xf>
    <xf numFmtId="0" fontId="61" fillId="0" borderId="0" xfId="0" applyFont="1" applyFill="1" applyBorder="1"/>
    <xf numFmtId="0" fontId="61" fillId="0" borderId="6" xfId="444" applyFont="1" applyFill="1" applyBorder="1" applyAlignment="1">
      <alignment horizontal="center" vertical="center" wrapText="1"/>
    </xf>
    <xf numFmtId="0" fontId="61" fillId="0" borderId="6" xfId="0" applyFont="1" applyFill="1" applyBorder="1" applyAlignment="1">
      <alignment horizontal="center" vertical="center" wrapText="1"/>
    </xf>
    <xf numFmtId="0" fontId="61" fillId="0" borderId="6" xfId="0" applyFont="1" applyFill="1" applyBorder="1" applyAlignment="1">
      <alignment horizontal="centerContinuous" vertical="center" wrapText="1"/>
    </xf>
    <xf numFmtId="0" fontId="61" fillId="0" borderId="6" xfId="0" applyNumberFormat="1" applyFont="1" applyFill="1" applyBorder="1" applyAlignment="1">
      <alignment horizontal="right" vertical="center" wrapText="1"/>
    </xf>
    <xf numFmtId="0" fontId="61" fillId="0" borderId="6" xfId="0" applyFont="1" applyFill="1" applyBorder="1" applyAlignment="1">
      <alignment vertical="center"/>
    </xf>
    <xf numFmtId="0" fontId="61" fillId="0" borderId="6" xfId="15" applyNumberFormat="1" applyFont="1" applyFill="1" applyBorder="1" applyAlignment="1">
      <alignment vertical="center"/>
    </xf>
    <xf numFmtId="0" fontId="61" fillId="0" borderId="8" xfId="15" applyNumberFormat="1" applyFont="1" applyFill="1" applyBorder="1" applyAlignment="1">
      <alignment vertical="center"/>
    </xf>
    <xf numFmtId="0" fontId="61" fillId="0" borderId="8" xfId="15" applyNumberFormat="1" applyFont="1" applyFill="1" applyBorder="1" applyAlignment="1">
      <alignment horizontal="center" vertical="center"/>
    </xf>
    <xf numFmtId="171" fontId="61" fillId="0" borderId="8" xfId="15" applyNumberFormat="1" applyFont="1" applyFill="1" applyBorder="1" applyAlignment="1">
      <alignment horizontal="right" vertical="center" wrapText="1"/>
    </xf>
    <xf numFmtId="0" fontId="61" fillId="0" borderId="8" xfId="11" applyNumberFormat="1" applyFont="1" applyFill="1" applyBorder="1" applyAlignment="1">
      <alignment vertical="center"/>
    </xf>
    <xf numFmtId="2" fontId="61" fillId="0" borderId="8" xfId="0" applyNumberFormat="1" applyFont="1" applyFill="1" applyBorder="1" applyAlignment="1">
      <alignment horizontal="right" vertical="center"/>
    </xf>
    <xf numFmtId="0" fontId="61" fillId="0" borderId="11" xfId="444" applyFont="1" applyFill="1" applyBorder="1" applyAlignment="1">
      <alignment horizontal="center" vertical="center" wrapText="1"/>
    </xf>
    <xf numFmtId="0" fontId="61" fillId="0" borderId="11" xfId="0" applyFont="1" applyFill="1" applyBorder="1" applyAlignment="1">
      <alignment horizontal="center" vertical="center" wrapText="1"/>
    </xf>
    <xf numFmtId="0" fontId="61" fillId="0" borderId="11" xfId="0" applyNumberFormat="1" applyFont="1" applyFill="1" applyBorder="1" applyAlignment="1">
      <alignment horizontal="right" vertical="center" wrapText="1"/>
    </xf>
    <xf numFmtId="0" fontId="61" fillId="0" borderId="11" xfId="0" applyFont="1" applyFill="1" applyBorder="1" applyAlignment="1">
      <alignment vertical="center"/>
    </xf>
    <xf numFmtId="174" fontId="61" fillId="0" borderId="13" xfId="0" applyNumberFormat="1" applyFont="1" applyFill="1" applyBorder="1" applyAlignment="1">
      <alignment horizontal="right" vertical="center" wrapText="1"/>
    </xf>
    <xf numFmtId="0" fontId="100" fillId="31" borderId="22" xfId="0" applyFont="1" applyFill="1" applyBorder="1" applyAlignment="1">
      <alignment horizontal="center" wrapText="1"/>
    </xf>
    <xf numFmtId="0" fontId="100" fillId="32" borderId="22" xfId="0" applyFont="1" applyFill="1" applyBorder="1" applyAlignment="1">
      <alignment horizontal="center" wrapText="1"/>
    </xf>
    <xf numFmtId="0" fontId="100" fillId="34" borderId="22" xfId="0" applyFont="1" applyFill="1" applyBorder="1" applyAlignment="1">
      <alignment horizontal="center" wrapText="1"/>
    </xf>
    <xf numFmtId="49" fontId="3" fillId="0" borderId="6" xfId="0" applyNumberFormat="1" applyFont="1" applyBorder="1" applyAlignment="1">
      <alignment horizontal="centerContinuous" vertical="top" wrapText="1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vertical="center" wrapText="1"/>
    </xf>
    <xf numFmtId="0" fontId="3" fillId="0" borderId="6" xfId="0" applyNumberFormat="1" applyFont="1" applyBorder="1" applyAlignment="1">
      <alignment vertical="center"/>
    </xf>
    <xf numFmtId="0" fontId="3" fillId="0" borderId="10" xfId="15" applyFont="1" applyBorder="1" applyAlignment="1">
      <alignment vertical="center" wrapText="1"/>
    </xf>
    <xf numFmtId="0" fontId="3" fillId="0" borderId="5" xfId="11" applyFont="1" applyBorder="1" applyAlignment="1">
      <alignment horizontal="center" vertical="center"/>
    </xf>
    <xf numFmtId="0" fontId="3" fillId="0" borderId="5" xfId="11" applyNumberFormat="1" applyFont="1" applyBorder="1" applyAlignment="1">
      <alignment vertical="center" wrapText="1"/>
    </xf>
    <xf numFmtId="0" fontId="3" fillId="0" borderId="10" xfId="15" applyNumberFormat="1" applyFont="1" applyBorder="1" applyAlignment="1">
      <alignment vertical="center"/>
    </xf>
    <xf numFmtId="2" fontId="3" fillId="0" borderId="5" xfId="11" applyNumberFormat="1" applyFont="1" applyBorder="1" applyAlignment="1">
      <alignment horizontal="right" vertical="center" wrapText="1"/>
    </xf>
    <xf numFmtId="0" fontId="3" fillId="0" borderId="5" xfId="11" applyFont="1" applyBorder="1" applyAlignment="1">
      <alignment vertical="center"/>
    </xf>
    <xf numFmtId="0" fontId="60" fillId="0" borderId="8" xfId="11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18" fillId="0" borderId="6" xfId="11" applyFont="1" applyBorder="1" applyAlignment="1">
      <alignment vertical="center" wrapText="1"/>
    </xf>
    <xf numFmtId="49" fontId="3" fillId="0" borderId="5" xfId="11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left" vertical="center" wrapText="1"/>
    </xf>
    <xf numFmtId="0" fontId="3" fillId="0" borderId="10" xfId="11" applyNumberFormat="1" applyFont="1" applyBorder="1" applyAlignment="1">
      <alignment horizontal="center" vertical="center" wrapText="1"/>
    </xf>
    <xf numFmtId="2" fontId="3" fillId="0" borderId="2" xfId="14" applyNumberFormat="1" applyFont="1" applyBorder="1" applyAlignment="1">
      <alignment horizontal="right" vertical="center"/>
    </xf>
    <xf numFmtId="169" fontId="3" fillId="0" borderId="6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/>
    </xf>
    <xf numFmtId="2" fontId="3" fillId="0" borderId="2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4" xfId="11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right" vertical="center" wrapText="1"/>
    </xf>
    <xf numFmtId="0" fontId="3" fillId="0" borderId="8" xfId="11" applyNumberFormat="1" applyFont="1" applyFill="1" applyBorder="1" applyAlignment="1">
      <alignment vertical="center"/>
    </xf>
    <xf numFmtId="0" fontId="3" fillId="0" borderId="8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1" xfId="0" applyNumberFormat="1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right" vertical="center" wrapText="1"/>
    </xf>
    <xf numFmtId="0" fontId="3" fillId="0" borderId="13" xfId="11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169" fontId="3" fillId="0" borderId="2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vertical="center" wrapText="1"/>
    </xf>
    <xf numFmtId="0" fontId="3" fillId="0" borderId="8" xfId="0" applyNumberFormat="1" applyFont="1" applyFill="1" applyBorder="1" applyAlignment="1">
      <alignment vertical="center"/>
    </xf>
    <xf numFmtId="0" fontId="3" fillId="0" borderId="8" xfId="0" applyNumberFormat="1" applyFont="1" applyFill="1" applyBorder="1" applyAlignment="1">
      <alignment horizontal="right" vertical="center" wrapText="1"/>
    </xf>
    <xf numFmtId="2" fontId="3" fillId="0" borderId="6" xfId="0" applyNumberFormat="1" applyFont="1" applyFill="1" applyBorder="1" applyAlignment="1">
      <alignment horizontal="right" vertical="center"/>
    </xf>
    <xf numFmtId="49" fontId="3" fillId="0" borderId="11" xfId="11" applyNumberFormat="1" applyFont="1" applyFill="1" applyBorder="1" applyAlignment="1">
      <alignment horizontal="centerContinuous" vertical="center" wrapText="1"/>
    </xf>
    <xf numFmtId="0" fontId="3" fillId="0" borderId="11" xfId="11" applyFont="1" applyFill="1" applyBorder="1" applyAlignment="1">
      <alignment horizontal="left" vertical="center" wrapText="1"/>
    </xf>
    <xf numFmtId="0" fontId="3" fillId="0" borderId="13" xfId="11" applyFont="1" applyFill="1" applyBorder="1" applyAlignment="1">
      <alignment horizontal="center" vertical="center" wrapText="1"/>
    </xf>
    <xf numFmtId="0" fontId="3" fillId="0" borderId="13" xfId="11" applyNumberFormat="1" applyFont="1" applyFill="1" applyBorder="1" applyAlignment="1">
      <alignment vertical="center" wrapText="1"/>
    </xf>
    <xf numFmtId="0" fontId="3" fillId="0" borderId="13" xfId="11" applyFont="1" applyFill="1" applyBorder="1" applyAlignment="1">
      <alignment horizontal="center" vertical="center"/>
    </xf>
    <xf numFmtId="0" fontId="3" fillId="0" borderId="13" xfId="11" applyNumberFormat="1" applyFont="1" applyFill="1" applyBorder="1" applyAlignment="1">
      <alignment horizontal="right" vertical="center" wrapText="1"/>
    </xf>
    <xf numFmtId="2" fontId="91" fillId="0" borderId="13" xfId="11" applyNumberFormat="1" applyFont="1" applyFill="1" applyBorder="1" applyAlignment="1">
      <alignment horizontal="right" vertical="center"/>
    </xf>
    <xf numFmtId="0" fontId="3" fillId="0" borderId="0" xfId="11" applyFont="1" applyFill="1" applyBorder="1"/>
    <xf numFmtId="0" fontId="3" fillId="0" borderId="13" xfId="11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0" fontId="3" fillId="0" borderId="2" xfId="14" applyNumberFormat="1" applyFont="1" applyBorder="1" applyAlignment="1">
      <alignment horizontal="left" vertical="center" wrapText="1"/>
    </xf>
    <xf numFmtId="0" fontId="3" fillId="0" borderId="2" xfId="14" applyNumberFormat="1" applyFont="1" applyBorder="1" applyAlignment="1">
      <alignment horizontal="center" vertical="center" wrapText="1"/>
    </xf>
    <xf numFmtId="0" fontId="3" fillId="0" borderId="2" xfId="14" applyNumberFormat="1" applyFont="1" applyBorder="1" applyAlignment="1">
      <alignment vertical="center" wrapText="1"/>
    </xf>
    <xf numFmtId="0" fontId="3" fillId="0" borderId="11" xfId="14" applyNumberFormat="1" applyFont="1" applyBorder="1" applyAlignment="1">
      <alignment horizontal="left" vertical="center" wrapText="1"/>
    </xf>
    <xf numFmtId="0" fontId="3" fillId="0" borderId="11" xfId="14" applyNumberFormat="1" applyFont="1" applyBorder="1" applyAlignment="1">
      <alignment horizontal="center" vertical="center" wrapText="1"/>
    </xf>
    <xf numFmtId="0" fontId="3" fillId="0" borderId="11" xfId="14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horizontal="right" vertical="center"/>
    </xf>
    <xf numFmtId="0" fontId="3" fillId="0" borderId="13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0" fontId="11" fillId="0" borderId="8" xfId="0" applyNumberFormat="1" applyFont="1" applyBorder="1" applyAlignment="1">
      <alignment vertical="center" wrapText="1"/>
    </xf>
    <xf numFmtId="0" fontId="3" fillId="0" borderId="8" xfId="0" applyNumberFormat="1" applyFont="1" applyBorder="1" applyAlignment="1">
      <alignment horizontal="right" vertical="center"/>
    </xf>
    <xf numFmtId="0" fontId="3" fillId="0" borderId="5" xfId="11" applyFont="1" applyFill="1" applyBorder="1" applyAlignment="1">
      <alignment horizontal="center" vertical="center" wrapText="1"/>
    </xf>
    <xf numFmtId="0" fontId="3" fillId="0" borderId="5" xfId="11" applyFont="1" applyFill="1" applyBorder="1" applyAlignment="1">
      <alignment vertical="center" wrapText="1"/>
    </xf>
    <xf numFmtId="0" fontId="3" fillId="0" borderId="5" xfId="11" applyNumberFormat="1" applyFont="1" applyFill="1" applyBorder="1" applyAlignment="1">
      <alignment horizontal="right" vertical="center" wrapText="1"/>
    </xf>
    <xf numFmtId="0" fontId="3" fillId="0" borderId="5" xfId="11" applyFont="1" applyFill="1" applyBorder="1" applyAlignment="1">
      <alignment horizontal="center" vertical="center"/>
    </xf>
    <xf numFmtId="0" fontId="3" fillId="0" borderId="5" xfId="11" applyFont="1" applyFill="1" applyBorder="1" applyAlignment="1">
      <alignment horizontal="right" vertical="center" wrapText="1"/>
    </xf>
    <xf numFmtId="2" fontId="3" fillId="0" borderId="5" xfId="11" applyNumberFormat="1" applyFont="1" applyFill="1" applyBorder="1" applyAlignment="1">
      <alignment horizontal="right" vertical="center"/>
    </xf>
    <xf numFmtId="0" fontId="3" fillId="0" borderId="15" xfId="11" applyFont="1" applyFill="1" applyBorder="1" applyAlignment="1">
      <alignment horizontal="center" vertical="center" wrapText="1"/>
    </xf>
    <xf numFmtId="0" fontId="3" fillId="0" borderId="15" xfId="11" applyFont="1" applyFill="1" applyBorder="1" applyAlignment="1">
      <alignment vertical="center" wrapText="1"/>
    </xf>
    <xf numFmtId="0" fontId="3" fillId="0" borderId="15" xfId="11" applyNumberFormat="1" applyFont="1" applyFill="1" applyBorder="1" applyAlignment="1">
      <alignment horizontal="right" vertical="center" wrapText="1"/>
    </xf>
    <xf numFmtId="0" fontId="3" fillId="0" borderId="11" xfId="11" applyFont="1" applyFill="1" applyBorder="1" applyAlignment="1">
      <alignment horizontal="center" vertical="center"/>
    </xf>
    <xf numFmtId="0" fontId="3" fillId="0" borderId="11" xfId="11" applyFont="1" applyFill="1" applyBorder="1" applyAlignment="1">
      <alignment horizontal="right" vertical="center" wrapText="1"/>
    </xf>
    <xf numFmtId="0" fontId="3" fillId="0" borderId="2" xfId="15" applyNumberFormat="1" applyFont="1" applyBorder="1" applyAlignment="1">
      <alignment horizontal="right" vertical="center" wrapText="1"/>
    </xf>
    <xf numFmtId="0" fontId="3" fillId="0" borderId="2" xfId="15" applyFont="1" applyBorder="1" applyAlignment="1">
      <alignment vertical="center"/>
    </xf>
    <xf numFmtId="0" fontId="3" fillId="0" borderId="2" xfId="15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2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3" fillId="0" borderId="8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0" xfId="0" applyFont="1"/>
    <xf numFmtId="0" fontId="11" fillId="0" borderId="8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vertical="center" wrapText="1"/>
    </xf>
    <xf numFmtId="169" fontId="3" fillId="0" borderId="5" xfId="11" applyNumberFormat="1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6" xfId="14" applyNumberFormat="1" applyFont="1" applyBorder="1" applyAlignment="1">
      <alignment horizontal="center" vertical="center" wrapText="1"/>
    </xf>
    <xf numFmtId="0" fontId="3" fillId="0" borderId="6" xfId="14" applyNumberFormat="1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15" applyFont="1" applyBorder="1" applyAlignment="1">
      <alignment vertical="center"/>
    </xf>
    <xf numFmtId="0" fontId="3" fillId="0" borderId="6" xfId="11" applyNumberFormat="1" applyFont="1" applyBorder="1" applyAlignment="1">
      <alignment horizontal="center" vertical="center" wrapText="1"/>
    </xf>
    <xf numFmtId="0" fontId="5" fillId="0" borderId="0" xfId="5" applyFont="1" applyBorder="1"/>
    <xf numFmtId="0" fontId="3" fillId="0" borderId="0" xfId="5" applyFont="1"/>
    <xf numFmtId="0" fontId="3" fillId="0" borderId="2" xfId="15" applyNumberFormat="1" applyFont="1" applyBorder="1" applyAlignment="1">
      <alignment vertical="center" wrapText="1"/>
    </xf>
    <xf numFmtId="0" fontId="3" fillId="0" borderId="2" xfId="15" applyFont="1" applyBorder="1" applyAlignment="1">
      <alignment horizontal="right" vertical="center" wrapText="1"/>
    </xf>
    <xf numFmtId="0" fontId="3" fillId="0" borderId="15" xfId="15" applyFont="1" applyBorder="1" applyAlignment="1">
      <alignment vertical="center" wrapText="1"/>
    </xf>
    <xf numFmtId="0" fontId="3" fillId="0" borderId="0" xfId="15" applyFont="1" applyBorder="1" applyAlignment="1">
      <alignment vertical="center" wrapText="1"/>
    </xf>
    <xf numFmtId="0" fontId="3" fillId="0" borderId="11" xfId="15" applyFont="1" applyBorder="1" applyAlignment="1">
      <alignment vertical="center" wrapText="1"/>
    </xf>
    <xf numFmtId="0" fontId="3" fillId="0" borderId="11" xfId="15" applyNumberFormat="1" applyFont="1" applyBorder="1" applyAlignment="1">
      <alignment vertical="center" wrapText="1"/>
    </xf>
    <xf numFmtId="0" fontId="11" fillId="0" borderId="11" xfId="15" applyFont="1" applyBorder="1" applyAlignment="1">
      <alignment vertical="center" wrapText="1"/>
    </xf>
    <xf numFmtId="0" fontId="3" fillId="0" borderId="6" xfId="15" applyFont="1" applyBorder="1" applyAlignment="1">
      <alignment vertical="center" wrapText="1"/>
    </xf>
    <xf numFmtId="0" fontId="3" fillId="0" borderId="6" xfId="15" applyNumberFormat="1" applyFont="1" applyBorder="1" applyAlignment="1">
      <alignment vertical="center" wrapText="1"/>
    </xf>
    <xf numFmtId="0" fontId="3" fillId="0" borderId="6" xfId="15" applyFont="1" applyBorder="1" applyAlignment="1">
      <alignment horizontal="right" vertical="center" wrapText="1"/>
    </xf>
    <xf numFmtId="0" fontId="11" fillId="0" borderId="6" xfId="15" applyFont="1" applyBorder="1" applyAlignment="1">
      <alignment vertical="center" wrapText="1"/>
    </xf>
    <xf numFmtId="0" fontId="3" fillId="0" borderId="3" xfId="11" applyFont="1" applyBorder="1" applyAlignment="1">
      <alignment vertical="center" wrapText="1"/>
    </xf>
    <xf numFmtId="0" fontId="3" fillId="0" borderId="13" xfId="11" applyFont="1" applyBorder="1" applyAlignment="1">
      <alignment horizontal="center" vertical="center"/>
    </xf>
    <xf numFmtId="0" fontId="11" fillId="0" borderId="13" xfId="11" applyFont="1" applyBorder="1" applyAlignment="1">
      <alignment horizontal="right" vertical="center"/>
    </xf>
    <xf numFmtId="0" fontId="60" fillId="0" borderId="2" xfId="11" applyNumberFormat="1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/>
    </xf>
    <xf numFmtId="0" fontId="60" fillId="0" borderId="8" xfId="11" applyNumberFormat="1" applyFont="1" applyFill="1" applyBorder="1" applyAlignment="1">
      <alignment horizontal="right" vertical="center" wrapText="1"/>
    </xf>
    <xf numFmtId="169" fontId="3" fillId="0" borderId="8" xfId="0" applyNumberFormat="1" applyFont="1" applyBorder="1" applyAlignment="1">
      <alignment horizontal="right" vertical="center" wrapText="1"/>
    </xf>
    <xf numFmtId="0" fontId="60" fillId="0" borderId="13" xfId="11" applyNumberFormat="1" applyFont="1" applyFill="1" applyBorder="1" applyAlignment="1">
      <alignment horizontal="right" vertical="center" wrapText="1"/>
    </xf>
    <xf numFmtId="2" fontId="3" fillId="0" borderId="8" xfId="0" applyNumberFormat="1" applyFont="1" applyBorder="1" applyAlignment="1">
      <alignment vertical="center"/>
    </xf>
    <xf numFmtId="0" fontId="3" fillId="0" borderId="9" xfId="11" applyFont="1" applyBorder="1" applyAlignment="1">
      <alignment vertical="center" wrapText="1"/>
    </xf>
    <xf numFmtId="0" fontId="60" fillId="0" borderId="5" xfId="11" applyNumberFormat="1" applyFont="1" applyFill="1" applyBorder="1" applyAlignment="1">
      <alignment horizontal="right" vertical="center" wrapText="1"/>
    </xf>
    <xf numFmtId="0" fontId="3" fillId="0" borderId="5" xfId="11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right" vertical="center" wrapText="1"/>
    </xf>
    <xf numFmtId="2" fontId="3" fillId="0" borderId="8" xfId="0" applyNumberFormat="1" applyFont="1" applyBorder="1" applyAlignment="1">
      <alignment horizontal="right" vertical="center" wrapText="1"/>
    </xf>
    <xf numFmtId="2" fontId="3" fillId="0" borderId="13" xfId="0" applyNumberFormat="1" applyFont="1" applyBorder="1" applyAlignment="1">
      <alignment horizontal="right" vertical="center" wrapText="1"/>
    </xf>
    <xf numFmtId="0" fontId="3" fillId="0" borderId="6" xfId="11" applyFont="1" applyBorder="1" applyAlignment="1">
      <alignment horizontal="center" vertical="center"/>
    </xf>
    <xf numFmtId="174" fontId="3" fillId="0" borderId="5" xfId="11" applyNumberFormat="1" applyFont="1" applyBorder="1" applyAlignment="1">
      <alignment vertical="center" wrapText="1"/>
    </xf>
    <xf numFmtId="1" fontId="3" fillId="0" borderId="5" xfId="14" applyNumberFormat="1" applyFont="1" applyBorder="1" applyAlignment="1">
      <alignment horizontal="right" vertical="center"/>
    </xf>
    <xf numFmtId="1" fontId="3" fillId="0" borderId="10" xfId="14" applyNumberFormat="1" applyFont="1" applyBorder="1" applyAlignment="1">
      <alignment vertical="center"/>
    </xf>
    <xf numFmtId="174" fontId="3" fillId="0" borderId="5" xfId="11" applyNumberFormat="1" applyFont="1" applyBorder="1" applyAlignment="1">
      <alignment horizontal="right" vertical="center" wrapText="1"/>
    </xf>
    <xf numFmtId="0" fontId="3" fillId="0" borderId="10" xfId="1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3" xfId="11" applyFont="1" applyBorder="1" applyAlignment="1">
      <alignment horizontal="right" vertical="center" wrapText="1"/>
    </xf>
    <xf numFmtId="0" fontId="3" fillId="0" borderId="6" xfId="15" applyFont="1" applyBorder="1" applyAlignment="1">
      <alignment vertical="center"/>
    </xf>
    <xf numFmtId="0" fontId="3" fillId="0" borderId="5" xfId="11" applyNumberFormat="1" applyFont="1" applyBorder="1" applyAlignment="1">
      <alignment horizontal="center" vertical="center"/>
    </xf>
    <xf numFmtId="0" fontId="0" fillId="0" borderId="5" xfId="0" applyBorder="1"/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right" vertical="center" wrapText="1"/>
    </xf>
    <xf numFmtId="0" fontId="3" fillId="0" borderId="6" xfId="11" applyFont="1" applyFill="1" applyBorder="1" applyAlignment="1">
      <alignment vertical="center" wrapText="1"/>
    </xf>
    <xf numFmtId="0" fontId="12" fillId="0" borderId="0" xfId="0" applyFont="1"/>
    <xf numFmtId="0" fontId="60" fillId="0" borderId="5" xfId="11" applyNumberFormat="1" applyFont="1" applyBorder="1" applyAlignment="1">
      <alignment horizontal="right" vertical="center" wrapText="1"/>
    </xf>
    <xf numFmtId="0" fontId="3" fillId="0" borderId="8" xfId="11" applyFont="1" applyBorder="1" applyAlignment="1">
      <alignment horizontal="center" vertical="center"/>
    </xf>
    <xf numFmtId="0" fontId="3" fillId="0" borderId="5" xfId="11" applyFont="1" applyBorder="1" applyAlignment="1">
      <alignment horizontal="left" vertical="center" wrapText="1"/>
    </xf>
    <xf numFmtId="0" fontId="3" fillId="0" borderId="6" xfId="11" applyNumberFormat="1" applyFont="1" applyBorder="1" applyAlignment="1">
      <alignment vertical="center" wrapText="1"/>
    </xf>
    <xf numFmtId="0" fontId="3" fillId="0" borderId="0" xfId="5" applyFont="1" applyBorder="1" applyAlignment="1">
      <alignment horizontal="left" vertical="top"/>
    </xf>
    <xf numFmtId="49" fontId="3" fillId="0" borderId="0" xfId="5" applyNumberFormat="1" applyFont="1" applyBorder="1"/>
    <xf numFmtId="0" fontId="3" fillId="0" borderId="0" xfId="5" applyFont="1" applyBorder="1" applyAlignment="1">
      <alignment horizontal="right" vertical="center"/>
    </xf>
    <xf numFmtId="0" fontId="3" fillId="0" borderId="0" xfId="5" applyFont="1" applyBorder="1" applyAlignment="1">
      <alignment horizontal="center"/>
    </xf>
    <xf numFmtId="0" fontId="3" fillId="0" borderId="4" xfId="0" applyNumberFormat="1" applyFont="1" applyFill="1" applyBorder="1" applyAlignment="1">
      <alignment vertical="center"/>
    </xf>
    <xf numFmtId="0" fontId="3" fillId="0" borderId="3" xfId="14" applyNumberFormat="1" applyFont="1" applyFill="1" applyBorder="1" applyAlignment="1">
      <alignment horizontal="right" vertical="center"/>
    </xf>
    <xf numFmtId="171" fontId="3" fillId="0" borderId="2" xfId="14" applyNumberFormat="1" applyFont="1" applyFill="1" applyBorder="1" applyAlignment="1">
      <alignment vertical="center"/>
    </xf>
    <xf numFmtId="0" fontId="3" fillId="0" borderId="4" xfId="14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right" vertical="center" wrapText="1"/>
    </xf>
    <xf numFmtId="0" fontId="3" fillId="0" borderId="4" xfId="0" applyNumberFormat="1" applyFont="1" applyFill="1" applyBorder="1" applyAlignment="1">
      <alignment horizontal="right" vertical="center"/>
    </xf>
    <xf numFmtId="0" fontId="89" fillId="0" borderId="11" xfId="0" applyFont="1" applyFill="1" applyBorder="1" applyAlignment="1">
      <alignment vertical="center" wrapText="1"/>
    </xf>
    <xf numFmtId="0" fontId="3" fillId="0" borderId="11" xfId="0" applyNumberFormat="1" applyFont="1" applyFill="1" applyBorder="1" applyAlignment="1">
      <alignment vertical="center"/>
    </xf>
    <xf numFmtId="0" fontId="3" fillId="0" borderId="0" xfId="15" applyNumberFormat="1" applyFont="1" applyFill="1" applyBorder="1" applyAlignment="1">
      <alignment horizontal="center" vertical="center"/>
    </xf>
    <xf numFmtId="171" fontId="3" fillId="0" borderId="11" xfId="15" applyNumberFormat="1" applyFont="1" applyFill="1" applyBorder="1" applyAlignment="1">
      <alignment horizontal="righ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right" vertical="center" wrapText="1"/>
    </xf>
    <xf numFmtId="174" fontId="3" fillId="0" borderId="13" xfId="11" applyNumberFormat="1" applyFont="1" applyFill="1" applyBorder="1" applyAlignment="1">
      <alignment vertical="center"/>
    </xf>
    <xf numFmtId="0" fontId="3" fillId="0" borderId="13" xfId="0" applyNumberFormat="1" applyFont="1" applyFill="1" applyBorder="1" applyAlignment="1">
      <alignment horizontal="right" vertical="center"/>
    </xf>
    <xf numFmtId="17" fontId="3" fillId="0" borderId="11" xfId="0" applyNumberFormat="1" applyFont="1" applyFill="1" applyBorder="1" applyAlignment="1">
      <alignment horizontal="center" vertical="center" wrapText="1"/>
    </xf>
    <xf numFmtId="171" fontId="14" fillId="0" borderId="11" xfId="15" applyNumberFormat="1" applyFont="1" applyFill="1" applyBorder="1" applyAlignment="1">
      <alignment horizontal="right" vertical="center" wrapText="1"/>
    </xf>
    <xf numFmtId="0" fontId="3" fillId="0" borderId="11" xfId="15" applyFont="1" applyFill="1" applyBorder="1" applyAlignment="1">
      <alignment horizontal="left" vertical="center" wrapText="1"/>
    </xf>
    <xf numFmtId="0" fontId="3" fillId="0" borderId="13" xfId="15" applyFont="1" applyFill="1" applyBorder="1" applyAlignment="1">
      <alignment horizontal="center" vertical="center" wrapText="1"/>
    </xf>
    <xf numFmtId="0" fontId="3" fillId="0" borderId="13" xfId="15" applyFont="1" applyFill="1" applyBorder="1" applyAlignment="1">
      <alignment vertical="center" wrapText="1"/>
    </xf>
    <xf numFmtId="0" fontId="3" fillId="0" borderId="11" xfId="11" applyNumberFormat="1" applyFont="1" applyFill="1" applyBorder="1" applyAlignment="1">
      <alignment horizontal="right" vertical="center"/>
    </xf>
    <xf numFmtId="0" fontId="3" fillId="0" borderId="6" xfId="11" applyFont="1" applyFill="1" applyBorder="1" applyAlignment="1">
      <alignment horizontal="center" vertical="center" wrapText="1"/>
    </xf>
    <xf numFmtId="0" fontId="89" fillId="0" borderId="6" xfId="0" applyFont="1" applyFill="1" applyBorder="1" applyAlignment="1">
      <alignment vertical="center" wrapText="1"/>
    </xf>
    <xf numFmtId="0" fontId="3" fillId="0" borderId="6" xfId="0" applyNumberFormat="1" applyFont="1" applyFill="1" applyBorder="1" applyAlignment="1">
      <alignment vertical="center"/>
    </xf>
    <xf numFmtId="0" fontId="3" fillId="0" borderId="1" xfId="15" applyNumberFormat="1" applyFont="1" applyFill="1" applyBorder="1" applyAlignment="1">
      <alignment horizontal="center" vertical="center"/>
    </xf>
    <xf numFmtId="171" fontId="3" fillId="0" borderId="6" xfId="15" applyNumberFormat="1" applyFont="1" applyFill="1" applyBorder="1" applyAlignment="1">
      <alignment horizontal="right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right" vertical="center"/>
    </xf>
    <xf numFmtId="0" fontId="3" fillId="0" borderId="13" xfId="0" applyNumberFormat="1" applyFont="1" applyFill="1" applyBorder="1" applyAlignment="1">
      <alignment vertical="center"/>
    </xf>
    <xf numFmtId="0" fontId="3" fillId="0" borderId="2" xfId="11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11" applyNumberFormat="1" applyFont="1" applyFill="1" applyBorder="1" applyAlignment="1">
      <alignment horizontal="right" vertical="center" wrapText="1"/>
    </xf>
    <xf numFmtId="49" fontId="3" fillId="0" borderId="15" xfId="11" applyNumberFormat="1" applyFont="1" applyFill="1" applyBorder="1" applyAlignment="1">
      <alignment horizontal="center" vertical="center" wrapText="1"/>
    </xf>
    <xf numFmtId="0" fontId="11" fillId="0" borderId="15" xfId="11" applyNumberFormat="1" applyFont="1" applyFill="1" applyBorder="1" applyAlignment="1">
      <alignment horizontal="right" vertical="center" wrapText="1"/>
    </xf>
    <xf numFmtId="0" fontId="3" fillId="0" borderId="11" xfId="11" applyNumberFormat="1" applyFont="1" applyFill="1" applyBorder="1" applyAlignment="1">
      <alignment horizontal="left" vertical="center"/>
    </xf>
    <xf numFmtId="0" fontId="3" fillId="0" borderId="11" xfId="0" applyNumberFormat="1" applyFont="1" applyFill="1" applyBorder="1" applyAlignment="1">
      <alignment horizontal="center" vertical="center" wrapText="1"/>
    </xf>
    <xf numFmtId="49" fontId="3" fillId="0" borderId="7" xfId="11" applyNumberFormat="1" applyFont="1" applyFill="1" applyBorder="1" applyAlignment="1">
      <alignment horizontal="center" vertical="center" wrapText="1"/>
    </xf>
    <xf numFmtId="0" fontId="3" fillId="0" borderId="7" xfId="11" applyFont="1" applyFill="1" applyBorder="1" applyAlignment="1">
      <alignment vertical="center" wrapText="1"/>
    </xf>
    <xf numFmtId="0" fontId="3" fillId="0" borderId="7" xfId="11" applyFont="1" applyFill="1" applyBorder="1" applyAlignment="1">
      <alignment horizontal="center" vertical="center" wrapText="1"/>
    </xf>
    <xf numFmtId="0" fontId="11" fillId="0" borderId="7" xfId="11" applyNumberFormat="1" applyFont="1" applyFill="1" applyBorder="1" applyAlignment="1">
      <alignment horizontal="right" vertical="center" wrapText="1"/>
    </xf>
    <xf numFmtId="0" fontId="3" fillId="0" borderId="6" xfId="11" applyNumberFormat="1" applyFont="1" applyFill="1" applyBorder="1" applyAlignment="1">
      <alignment horizontal="center" vertical="center"/>
    </xf>
    <xf numFmtId="0" fontId="3" fillId="0" borderId="6" xfId="11" applyNumberFormat="1" applyFont="1" applyFill="1" applyBorder="1" applyAlignment="1">
      <alignment horizontal="right" vertical="center" wrapText="1"/>
    </xf>
    <xf numFmtId="0" fontId="3" fillId="0" borderId="11" xfId="11" applyNumberFormat="1" applyFont="1" applyFill="1" applyBorder="1" applyAlignment="1">
      <alignment horizontal="center" vertical="center"/>
    </xf>
    <xf numFmtId="0" fontId="3" fillId="0" borderId="11" xfId="11" applyNumberFormat="1" applyFont="1" applyFill="1" applyBorder="1" applyAlignment="1">
      <alignment horizontal="right" vertical="center" wrapText="1"/>
    </xf>
    <xf numFmtId="0" fontId="3" fillId="0" borderId="13" xfId="11" applyNumberFormat="1" applyFont="1" applyFill="1" applyBorder="1" applyAlignment="1">
      <alignment horizontal="left" vertical="center"/>
    </xf>
    <xf numFmtId="0" fontId="3" fillId="35" borderId="2" xfId="11" applyNumberFormat="1" applyFont="1" applyFill="1" applyBorder="1" applyAlignment="1">
      <alignment vertical="center" wrapText="1"/>
    </xf>
    <xf numFmtId="1" fontId="3" fillId="0" borderId="2" xfId="14" applyNumberFormat="1" applyFont="1" applyBorder="1" applyAlignment="1">
      <alignment vertical="center"/>
    </xf>
    <xf numFmtId="0" fontId="3" fillId="0" borderId="8" xfId="15" applyFont="1" applyBorder="1" applyAlignment="1">
      <alignment horizontal="center" vertical="center"/>
    </xf>
    <xf numFmtId="0" fontId="11" fillId="35" borderId="13" xfId="11" applyNumberFormat="1" applyFont="1" applyFill="1" applyBorder="1" applyAlignment="1">
      <alignment horizontal="right" vertical="center" wrapText="1"/>
    </xf>
    <xf numFmtId="0" fontId="3" fillId="35" borderId="13" xfId="11" applyNumberFormat="1" applyFont="1" applyFill="1" applyBorder="1" applyAlignment="1">
      <alignment vertical="center" wrapText="1"/>
    </xf>
    <xf numFmtId="0" fontId="3" fillId="0" borderId="11" xfId="11" applyFont="1" applyBorder="1" applyAlignment="1">
      <alignment horizontal="center" vertical="center"/>
    </xf>
    <xf numFmtId="0" fontId="3" fillId="35" borderId="8" xfId="11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0" fontId="3" fillId="35" borderId="2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11" fillId="35" borderId="11" xfId="0" applyNumberFormat="1" applyFont="1" applyFill="1" applyBorder="1" applyAlignment="1">
      <alignment vertical="center" wrapText="1"/>
    </xf>
    <xf numFmtId="0" fontId="11" fillId="35" borderId="6" xfId="0" applyNumberFormat="1" applyFont="1" applyFill="1" applyBorder="1" applyAlignment="1">
      <alignment vertical="center" wrapText="1"/>
    </xf>
    <xf numFmtId="0" fontId="3" fillId="0" borderId="6" xfId="15" applyFont="1" applyBorder="1" applyAlignment="1">
      <alignment horizontal="center" vertical="center"/>
    </xf>
    <xf numFmtId="0" fontId="3" fillId="0" borderId="8" xfId="15" applyFont="1" applyBorder="1" applyAlignment="1">
      <alignment horizontal="right" vertical="center" wrapText="1"/>
    </xf>
    <xf numFmtId="0" fontId="3" fillId="0" borderId="11" xfId="15" applyFont="1" applyBorder="1" applyAlignment="1">
      <alignment horizontal="center" vertical="center"/>
    </xf>
    <xf numFmtId="2" fontId="3" fillId="0" borderId="2" xfId="11" applyNumberFormat="1" applyFont="1" applyBorder="1" applyAlignment="1">
      <alignment vertical="center" wrapText="1"/>
    </xf>
    <xf numFmtId="169" fontId="3" fillId="0" borderId="2" xfId="11" applyNumberFormat="1" applyFont="1" applyBorder="1" applyAlignment="1">
      <alignment vertical="center"/>
    </xf>
    <xf numFmtId="0" fontId="18" fillId="0" borderId="8" xfId="11" applyFont="1" applyBorder="1" applyAlignment="1">
      <alignment vertical="center" wrapText="1"/>
    </xf>
    <xf numFmtId="2" fontId="3" fillId="0" borderId="8" xfId="15" applyNumberFormat="1" applyFont="1" applyBorder="1" applyAlignment="1">
      <alignment vertical="center"/>
    </xf>
    <xf numFmtId="2" fontId="3" fillId="0" borderId="13" xfId="15" applyNumberFormat="1" applyFont="1" applyBorder="1" applyAlignment="1">
      <alignment vertical="center"/>
    </xf>
    <xf numFmtId="0" fontId="5" fillId="0" borderId="13" xfId="11" applyFont="1" applyBorder="1" applyAlignment="1">
      <alignment vertical="center" wrapText="1"/>
    </xf>
    <xf numFmtId="0" fontId="3" fillId="0" borderId="5" xfId="15" applyFont="1" applyBorder="1" applyAlignment="1">
      <alignment vertical="center"/>
    </xf>
    <xf numFmtId="0" fontId="60" fillId="0" borderId="2" xfId="11" applyNumberFormat="1" applyFont="1" applyBorder="1" applyAlignment="1">
      <alignment vertical="center" wrapText="1"/>
    </xf>
    <xf numFmtId="171" fontId="3" fillId="0" borderId="2" xfId="14" applyNumberFormat="1" applyFont="1" applyBorder="1" applyAlignment="1">
      <alignment vertical="center"/>
    </xf>
    <xf numFmtId="171" fontId="3" fillId="0" borderId="13" xfId="15" applyNumberFormat="1" applyFont="1" applyBorder="1" applyAlignment="1">
      <alignment vertical="center"/>
    </xf>
    <xf numFmtId="171" fontId="3" fillId="0" borderId="8" xfId="15" applyNumberFormat="1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vertical="center" wrapText="1"/>
    </xf>
    <xf numFmtId="0" fontId="3" fillId="0" borderId="5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right" vertical="center" wrapText="1"/>
    </xf>
    <xf numFmtId="0" fontId="3" fillId="0" borderId="10" xfId="11" applyNumberFormat="1" applyFont="1" applyFill="1" applyBorder="1" applyAlignment="1">
      <alignment vertical="center"/>
    </xf>
    <xf numFmtId="2" fontId="3" fillId="0" borderId="5" xfId="0" applyNumberFormat="1" applyFont="1" applyFill="1" applyBorder="1" applyAlignment="1">
      <alignment horizontal="right" vertical="center"/>
    </xf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vertical="center" wrapText="1"/>
    </xf>
    <xf numFmtId="2" fontId="3" fillId="0" borderId="11" xfId="0" applyNumberFormat="1" applyFont="1" applyFill="1" applyBorder="1" applyAlignment="1">
      <alignment horizontal="right" vertical="center"/>
    </xf>
    <xf numFmtId="2" fontId="3" fillId="0" borderId="13" xfId="11" applyNumberFormat="1" applyFont="1" applyFill="1" applyBorder="1" applyAlignment="1">
      <alignment horizontal="right" vertical="center"/>
    </xf>
    <xf numFmtId="171" fontId="3" fillId="0" borderId="11" xfId="14" applyNumberFormat="1" applyFont="1" applyBorder="1" applyAlignment="1">
      <alignment vertical="center"/>
    </xf>
    <xf numFmtId="171" fontId="3" fillId="0" borderId="6" xfId="14" applyNumberFormat="1" applyFont="1" applyBorder="1" applyAlignment="1">
      <alignment vertical="center"/>
    </xf>
    <xf numFmtId="0" fontId="3" fillId="0" borderId="2" xfId="11" applyFont="1" applyBorder="1" applyAlignment="1">
      <alignment horizontal="centerContinuous" vertical="center" wrapText="1"/>
    </xf>
    <xf numFmtId="0" fontId="3" fillId="0" borderId="11" xfId="11" applyFont="1" applyBorder="1" applyAlignment="1">
      <alignment horizontal="centerContinuous" vertical="center" wrapText="1"/>
    </xf>
    <xf numFmtId="0" fontId="3" fillId="0" borderId="13" xfId="448" applyNumberFormat="1" applyFont="1" applyBorder="1" applyAlignment="1">
      <alignment vertical="center"/>
    </xf>
    <xf numFmtId="0" fontId="3" fillId="0" borderId="11" xfId="0" applyNumberFormat="1" applyFont="1" applyBorder="1" applyAlignment="1">
      <alignment horizontal="right" vertical="center"/>
    </xf>
    <xf numFmtId="0" fontId="3" fillId="0" borderId="8" xfId="448" applyNumberFormat="1" applyFont="1" applyBorder="1" applyAlignment="1">
      <alignment vertical="center"/>
    </xf>
    <xf numFmtId="0" fontId="3" fillId="35" borderId="2" xfId="11" applyNumberFormat="1" applyFont="1" applyFill="1" applyBorder="1" applyAlignment="1">
      <alignment horizontal="right" vertical="center" wrapText="1"/>
    </xf>
    <xf numFmtId="0" fontId="3" fillId="35" borderId="13" xfId="11" applyNumberFormat="1" applyFont="1" applyFill="1" applyBorder="1" applyAlignment="1">
      <alignment horizontal="right" vertical="center" wrapText="1"/>
    </xf>
    <xf numFmtId="0" fontId="5" fillId="0" borderId="11" xfId="11" applyFont="1" applyBorder="1" applyAlignment="1">
      <alignment horizontal="left" vertical="center" wrapText="1"/>
    </xf>
    <xf numFmtId="49" fontId="3" fillId="0" borderId="9" xfId="11" applyNumberFormat="1" applyFont="1" applyBorder="1" applyAlignment="1">
      <alignment horizontal="center" vertical="center" wrapText="1"/>
    </xf>
    <xf numFmtId="0" fontId="3" fillId="35" borderId="5" xfId="11" applyNumberFormat="1" applyFont="1" applyFill="1" applyBorder="1" applyAlignment="1">
      <alignment horizontal="right" vertical="center" wrapText="1"/>
    </xf>
    <xf numFmtId="0" fontId="3" fillId="35" borderId="2" xfId="15" applyNumberFormat="1" applyFont="1" applyFill="1" applyBorder="1" applyAlignment="1">
      <alignment vertical="center" wrapText="1"/>
    </xf>
    <xf numFmtId="0" fontId="3" fillId="35" borderId="11" xfId="15" applyNumberFormat="1" applyFont="1" applyFill="1" applyBorder="1" applyAlignment="1">
      <alignment vertical="center" wrapText="1"/>
    </xf>
    <xf numFmtId="0" fontId="3" fillId="35" borderId="6" xfId="15" applyNumberFormat="1" applyFont="1" applyFill="1" applyBorder="1" applyAlignment="1">
      <alignment vertical="center" wrapText="1"/>
    </xf>
    <xf numFmtId="49" fontId="3" fillId="0" borderId="3" xfId="325" applyNumberFormat="1" applyFont="1" applyBorder="1" applyAlignment="1">
      <alignment horizontal="center" vertical="center" wrapText="1"/>
    </xf>
    <xf numFmtId="0" fontId="3" fillId="0" borderId="3" xfId="325" applyFont="1" applyBorder="1" applyAlignment="1">
      <alignment vertical="center" wrapText="1"/>
    </xf>
    <xf numFmtId="0" fontId="3" fillId="0" borderId="3" xfId="325" applyFont="1" applyBorder="1" applyAlignment="1">
      <alignment horizontal="center" vertical="center" wrapText="1"/>
    </xf>
    <xf numFmtId="0" fontId="3" fillId="35" borderId="2" xfId="325" applyNumberFormat="1" applyFont="1" applyFill="1" applyBorder="1" applyAlignment="1">
      <alignment horizontal="right" vertical="center" wrapText="1"/>
    </xf>
    <xf numFmtId="0" fontId="3" fillId="0" borderId="2" xfId="325" applyNumberFormat="1" applyFont="1" applyBorder="1" applyAlignment="1">
      <alignment vertical="center"/>
    </xf>
    <xf numFmtId="0" fontId="3" fillId="0" borderId="2" xfId="325" applyNumberFormat="1" applyFont="1" applyBorder="1" applyAlignment="1">
      <alignment horizontal="center" vertical="center" wrapText="1"/>
    </xf>
    <xf numFmtId="0" fontId="3" fillId="0" borderId="2" xfId="325" applyNumberFormat="1" applyFont="1" applyBorder="1" applyAlignment="1">
      <alignment horizontal="right" vertical="center" wrapText="1"/>
    </xf>
    <xf numFmtId="0" fontId="3" fillId="0" borderId="0" xfId="325" applyFont="1" applyBorder="1"/>
    <xf numFmtId="49" fontId="3" fillId="0" borderId="11" xfId="325" applyNumberFormat="1" applyFont="1" applyBorder="1" applyAlignment="1">
      <alignment horizontal="center" vertical="center" wrapText="1"/>
    </xf>
    <xf numFmtId="0" fontId="3" fillId="0" borderId="13" xfId="325" applyFont="1" applyBorder="1" applyAlignment="1">
      <alignment vertical="center" wrapText="1"/>
    </xf>
    <xf numFmtId="0" fontId="3" fillId="0" borderId="13" xfId="325" applyFont="1" applyBorder="1" applyAlignment="1">
      <alignment horizontal="center" vertical="center" wrapText="1"/>
    </xf>
    <xf numFmtId="0" fontId="3" fillId="35" borderId="13" xfId="325" applyNumberFormat="1" applyFont="1" applyFill="1" applyBorder="1" applyAlignment="1">
      <alignment horizontal="right" vertical="center" wrapText="1"/>
    </xf>
    <xf numFmtId="0" fontId="3" fillId="0" borderId="13" xfId="325" applyNumberFormat="1" applyFont="1" applyBorder="1" applyAlignment="1">
      <alignment vertical="center"/>
    </xf>
    <xf numFmtId="0" fontId="3" fillId="0" borderId="11" xfId="325" applyNumberFormat="1" applyFont="1" applyBorder="1" applyAlignment="1">
      <alignment horizontal="center" vertical="center" wrapText="1"/>
    </xf>
    <xf numFmtId="0" fontId="3" fillId="0" borderId="13" xfId="325" applyNumberFormat="1" applyFont="1" applyBorder="1" applyAlignment="1">
      <alignment horizontal="right" vertical="center" wrapText="1"/>
    </xf>
    <xf numFmtId="49" fontId="3" fillId="0" borderId="6" xfId="325" applyNumberFormat="1" applyFont="1" applyBorder="1" applyAlignment="1">
      <alignment horizontal="center" vertical="center" wrapText="1"/>
    </xf>
    <xf numFmtId="0" fontId="3" fillId="0" borderId="8" xfId="325" applyFont="1" applyBorder="1" applyAlignment="1">
      <alignment vertical="center" wrapText="1"/>
    </xf>
    <xf numFmtId="0" fontId="3" fillId="0" borderId="8" xfId="325" applyFont="1" applyBorder="1" applyAlignment="1">
      <alignment horizontal="center" vertical="center" wrapText="1"/>
    </xf>
    <xf numFmtId="0" fontId="3" fillId="35" borderId="8" xfId="325" applyNumberFormat="1" applyFont="1" applyFill="1" applyBorder="1" applyAlignment="1">
      <alignment horizontal="right" vertical="center" wrapText="1"/>
    </xf>
    <xf numFmtId="0" fontId="3" fillId="0" borderId="8" xfId="325" applyNumberFormat="1" applyFont="1" applyBorder="1" applyAlignment="1">
      <alignment vertical="center"/>
    </xf>
    <xf numFmtId="0" fontId="3" fillId="0" borderId="6" xfId="325" applyNumberFormat="1" applyFont="1" applyBorder="1" applyAlignment="1">
      <alignment horizontal="center" vertical="center" wrapText="1"/>
    </xf>
    <xf numFmtId="0" fontId="3" fillId="0" borderId="8" xfId="325" applyNumberFormat="1" applyFont="1" applyBorder="1" applyAlignment="1">
      <alignment horizontal="right" vertical="center" wrapText="1"/>
    </xf>
    <xf numFmtId="0" fontId="3" fillId="0" borderId="13" xfId="325" applyNumberFormat="1" applyFont="1" applyBorder="1" applyAlignment="1">
      <alignment horizontal="center" vertical="center" wrapText="1"/>
    </xf>
    <xf numFmtId="0" fontId="3" fillId="0" borderId="8" xfId="325" applyNumberFormat="1" applyFont="1" applyBorder="1" applyAlignment="1">
      <alignment horizontal="center" vertical="center" wrapText="1"/>
    </xf>
    <xf numFmtId="2" fontId="3" fillId="0" borderId="13" xfId="11" applyNumberFormat="1" applyFont="1" applyBorder="1" applyAlignment="1">
      <alignment vertical="center"/>
    </xf>
    <xf numFmtId="0" fontId="94" fillId="0" borderId="5" xfId="398" applyFont="1" applyFill="1" applyBorder="1" applyAlignment="1">
      <alignment vertical="center"/>
    </xf>
    <xf numFmtId="0" fontId="3" fillId="31" borderId="11" xfId="11" applyFont="1" applyFill="1" applyBorder="1" applyAlignment="1">
      <alignment horizontal="center" vertical="center" wrapText="1"/>
    </xf>
    <xf numFmtId="49" fontId="3" fillId="0" borderId="5" xfId="449" applyNumberFormat="1" applyFont="1" applyFill="1" applyBorder="1" applyAlignment="1">
      <alignment horizontal="center" vertical="center" wrapText="1"/>
    </xf>
    <xf numFmtId="0" fontId="3" fillId="0" borderId="5" xfId="449" applyFont="1" applyFill="1" applyBorder="1" applyAlignment="1">
      <alignment horizontal="left" vertical="center" wrapText="1"/>
    </xf>
    <xf numFmtId="0" fontId="3" fillId="0" borderId="5" xfId="449" applyFont="1" applyFill="1" applyBorder="1" applyAlignment="1">
      <alignment horizontal="center" vertical="center" wrapText="1"/>
    </xf>
    <xf numFmtId="0" fontId="3" fillId="0" borderId="5" xfId="449" applyFont="1" applyFill="1" applyBorder="1" applyAlignment="1">
      <alignment vertical="center"/>
    </xf>
    <xf numFmtId="0" fontId="3" fillId="0" borderId="5" xfId="449" applyNumberFormat="1" applyFont="1" applyFill="1" applyBorder="1" applyAlignment="1">
      <alignment horizontal="center" vertical="center"/>
    </xf>
    <xf numFmtId="0" fontId="3" fillId="0" borderId="5" xfId="449" applyNumberFormat="1" applyFont="1" applyFill="1" applyBorder="1" applyAlignment="1">
      <alignment horizontal="right" vertical="center" wrapText="1"/>
    </xf>
    <xf numFmtId="174" fontId="3" fillId="0" borderId="5" xfId="11" applyNumberFormat="1" applyFont="1" applyFill="1" applyBorder="1" applyAlignment="1">
      <alignment vertical="center"/>
    </xf>
    <xf numFmtId="2" fontId="3" fillId="0" borderId="5" xfId="449" applyNumberFormat="1" applyFont="1" applyFill="1" applyBorder="1" applyAlignment="1">
      <alignment vertical="center"/>
    </xf>
    <xf numFmtId="0" fontId="3" fillId="0" borderId="0" xfId="449" applyFont="1" applyFill="1" applyBorder="1"/>
    <xf numFmtId="49" fontId="3" fillId="0" borderId="11" xfId="11" applyNumberFormat="1" applyFont="1" applyFill="1" applyBorder="1" applyAlignment="1">
      <alignment horizontal="center" vertical="center" wrapText="1"/>
    </xf>
    <xf numFmtId="2" fontId="3" fillId="0" borderId="11" xfId="15" applyNumberFormat="1" applyFont="1" applyFill="1" applyBorder="1" applyAlignment="1">
      <alignment horizontal="center" vertical="center"/>
    </xf>
    <xf numFmtId="0" fontId="3" fillId="0" borderId="13" xfId="449" applyNumberFormat="1" applyFont="1" applyFill="1" applyBorder="1" applyAlignment="1">
      <alignment vertical="center"/>
    </xf>
    <xf numFmtId="0" fontId="3" fillId="0" borderId="11" xfId="11" applyFont="1" applyFill="1" applyBorder="1" applyAlignment="1">
      <alignment vertical="center" wrapText="1"/>
    </xf>
    <xf numFmtId="0" fontId="3" fillId="0" borderId="2" xfId="11" applyFont="1" applyFill="1" applyBorder="1" applyAlignment="1">
      <alignment horizontal="left" vertical="center" wrapText="1"/>
    </xf>
    <xf numFmtId="169" fontId="3" fillId="0" borderId="2" xfId="11" applyNumberFormat="1" applyFont="1" applyFill="1" applyBorder="1" applyAlignment="1">
      <alignment vertical="center" wrapText="1"/>
    </xf>
    <xf numFmtId="0" fontId="3" fillId="0" borderId="2" xfId="1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2" fontId="3" fillId="0" borderId="13" xfId="11" applyNumberFormat="1" applyFont="1" applyFill="1" applyBorder="1" applyAlignment="1">
      <alignment vertical="center"/>
    </xf>
    <xf numFmtId="0" fontId="3" fillId="0" borderId="8" xfId="11" applyFont="1" applyFill="1" applyBorder="1" applyAlignment="1">
      <alignment horizontal="center" vertical="center" wrapText="1"/>
    </xf>
    <xf numFmtId="0" fontId="3" fillId="0" borderId="6" xfId="11" applyFont="1" applyFill="1" applyBorder="1" applyAlignment="1">
      <alignment horizontal="left" vertical="center" wrapText="1"/>
    </xf>
    <xf numFmtId="0" fontId="3" fillId="0" borderId="8" xfId="11" applyNumberFormat="1" applyFont="1" applyFill="1" applyBorder="1" applyAlignment="1">
      <alignment vertical="center" wrapText="1"/>
    </xf>
    <xf numFmtId="0" fontId="3" fillId="0" borderId="8" xfId="0" applyNumberFormat="1" applyFont="1" applyFill="1" applyBorder="1" applyAlignment="1">
      <alignment horizontal="center" vertical="center"/>
    </xf>
    <xf numFmtId="2" fontId="3" fillId="0" borderId="8" xfId="11" applyNumberFormat="1" applyFont="1" applyFill="1" applyBorder="1" applyAlignment="1">
      <alignment vertical="center"/>
    </xf>
    <xf numFmtId="0" fontId="3" fillId="0" borderId="13" xfId="11" applyNumberFormat="1" applyFont="1" applyFill="1" applyBorder="1" applyAlignment="1">
      <alignment horizontal="center" vertical="center"/>
    </xf>
    <xf numFmtId="2" fontId="91" fillId="0" borderId="13" xfId="11" applyNumberFormat="1" applyFont="1" applyFill="1" applyBorder="1" applyAlignment="1">
      <alignment vertical="center"/>
    </xf>
    <xf numFmtId="0" fontId="3" fillId="0" borderId="6" xfId="11" applyFont="1" applyBorder="1" applyAlignment="1">
      <alignment horizontal="centerContinuous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0" fontId="93" fillId="0" borderId="6" xfId="16" applyFont="1" applyBorder="1" applyAlignment="1">
      <alignment vertical="center" wrapText="1"/>
    </xf>
    <xf numFmtId="0" fontId="93" fillId="0" borderId="6" xfId="16" applyFont="1" applyBorder="1" applyAlignment="1">
      <alignment horizontal="center" vertical="center"/>
    </xf>
    <xf numFmtId="0" fontId="93" fillId="0" borderId="8" xfId="16" applyFont="1" applyBorder="1" applyAlignment="1">
      <alignment horizontal="right" vertical="center" wrapText="1"/>
    </xf>
    <xf numFmtId="0" fontId="7" fillId="0" borderId="0" xfId="10" applyFont="1" applyFill="1" applyBorder="1" applyAlignment="1">
      <alignment horizontal="center" vertical="center" wrapText="1"/>
    </xf>
    <xf numFmtId="169" fontId="3" fillId="0" borderId="9" xfId="11" applyNumberFormat="1" applyFont="1" applyBorder="1" applyAlignment="1">
      <alignment horizontal="right" vertical="center" wrapText="1"/>
    </xf>
    <xf numFmtId="0" fontId="3" fillId="0" borderId="15" xfId="11" applyNumberFormat="1" applyFont="1" applyBorder="1" applyAlignment="1">
      <alignment horizontal="right" vertical="center" wrapText="1"/>
    </xf>
    <xf numFmtId="174" fontId="3" fillId="0" borderId="2" xfId="11" applyNumberFormat="1" applyFont="1" applyBorder="1" applyAlignment="1">
      <alignment horizontal="right" vertical="center" wrapText="1"/>
    </xf>
    <xf numFmtId="0" fontId="7" fillId="0" borderId="0" xfId="10" applyFont="1" applyFill="1" applyBorder="1" applyAlignment="1">
      <alignment horizontal="centerContinuous" vertical="center" wrapText="1"/>
    </xf>
    <xf numFmtId="0" fontId="7" fillId="0" borderId="0" xfId="6" applyFont="1" applyFill="1" applyAlignment="1">
      <alignment horizontal="centerContinuous" vertical="center"/>
    </xf>
    <xf numFmtId="0" fontId="5" fillId="0" borderId="0" xfId="6" applyFont="1" applyFill="1" applyAlignment="1">
      <alignment horizontal="centerContinuous" vertical="center"/>
    </xf>
    <xf numFmtId="174" fontId="7" fillId="0" borderId="0" xfId="6" applyNumberFormat="1" applyFont="1" applyFill="1" applyAlignment="1">
      <alignment horizontal="centerContinuous" vertical="center"/>
    </xf>
    <xf numFmtId="0" fontId="5" fillId="0" borderId="0" xfId="8" applyFont="1" applyFill="1" applyBorder="1"/>
    <xf numFmtId="0" fontId="7" fillId="0" borderId="0" xfId="11" applyFont="1" applyFill="1" applyBorder="1" applyAlignment="1">
      <alignment horizontal="centerContinuous" wrapText="1"/>
    </xf>
    <xf numFmtId="0" fontId="5" fillId="0" borderId="0" xfId="8" applyFont="1" applyFill="1" applyAlignment="1">
      <alignment horizontal="centerContinuous"/>
    </xf>
    <xf numFmtId="0" fontId="5" fillId="0" borderId="0" xfId="8" applyFont="1" applyFill="1" applyAlignment="1">
      <alignment horizontal="centerContinuous" vertical="center"/>
    </xf>
    <xf numFmtId="2" fontId="5" fillId="0" borderId="0" xfId="8" applyNumberFormat="1" applyFont="1" applyFill="1" applyAlignment="1">
      <alignment horizontal="centerContinuous" vertical="center"/>
    </xf>
    <xf numFmtId="1" fontId="5" fillId="0" borderId="0" xfId="8" applyNumberFormat="1" applyFont="1" applyFill="1" applyAlignment="1">
      <alignment horizontal="centerContinuous" vertical="center"/>
    </xf>
    <xf numFmtId="0" fontId="5" fillId="0" borderId="0" xfId="8" applyFont="1" applyFill="1" applyBorder="1" applyAlignment="1">
      <alignment horizontal="centerContinuous" vertical="center" wrapText="1"/>
    </xf>
    <xf numFmtId="0" fontId="5" fillId="0" borderId="0" xfId="8" applyFont="1" applyFill="1" applyBorder="1" applyAlignment="1">
      <alignment horizontal="centerContinuous"/>
    </xf>
    <xf numFmtId="174" fontId="5" fillId="0" borderId="0" xfId="8" applyNumberFormat="1" applyFont="1" applyFill="1" applyBorder="1" applyAlignment="1">
      <alignment horizontal="centerContinuous" vertical="center"/>
    </xf>
    <xf numFmtId="0" fontId="7" fillId="0" borderId="0" xfId="11" applyFont="1" applyFill="1" applyBorder="1" applyAlignment="1">
      <alignment horizontal="centerContinuous"/>
    </xf>
    <xf numFmtId="171" fontId="5" fillId="0" borderId="0" xfId="12" applyNumberFormat="1" applyFont="1" applyFill="1" applyAlignment="1">
      <alignment vertical="center"/>
    </xf>
    <xf numFmtId="2" fontId="5" fillId="0" borderId="0" xfId="13" applyNumberFormat="1" applyFont="1" applyFill="1" applyBorder="1" applyAlignment="1">
      <alignment horizontal="center" vertical="center" wrapText="1"/>
    </xf>
    <xf numFmtId="0" fontId="5" fillId="0" borderId="0" xfId="8" applyFont="1" applyFill="1" applyAlignment="1">
      <alignment horizontal="center" vertical="center"/>
    </xf>
    <xf numFmtId="0" fontId="5" fillId="0" borderId="0" xfId="8" applyFont="1" applyFill="1" applyBorder="1" applyAlignment="1">
      <alignment horizontal="right" vertical="center" wrapText="1"/>
    </xf>
    <xf numFmtId="174" fontId="5" fillId="0" borderId="0" xfId="8" applyNumberFormat="1" applyFont="1" applyFill="1" applyBorder="1" applyAlignment="1">
      <alignment vertical="center"/>
    </xf>
    <xf numFmtId="0" fontId="7" fillId="0" borderId="2" xfId="13" applyFont="1" applyFill="1" applyBorder="1" applyAlignment="1">
      <alignment horizontal="centerContinuous" vertical="center"/>
    </xf>
    <xf numFmtId="0" fontId="5" fillId="0" borderId="4" xfId="13" applyFont="1" applyFill="1" applyBorder="1" applyAlignment="1">
      <alignment horizontal="centerContinuous"/>
    </xf>
    <xf numFmtId="0" fontId="5" fillId="0" borderId="4" xfId="13" applyFont="1" applyFill="1" applyBorder="1" applyAlignment="1">
      <alignment horizontal="centerContinuous" vertical="center"/>
    </xf>
    <xf numFmtId="0" fontId="5" fillId="0" borderId="2" xfId="13" applyFont="1" applyFill="1" applyBorder="1" applyAlignment="1">
      <alignment horizontal="centerContinuous" vertical="center"/>
    </xf>
    <xf numFmtId="0" fontId="5" fillId="0" borderId="12" xfId="13" applyFont="1" applyFill="1" applyBorder="1" applyAlignment="1">
      <alignment horizontal="centerContinuous" vertical="center"/>
    </xf>
    <xf numFmtId="0" fontId="5" fillId="0" borderId="14" xfId="13" applyFont="1" applyFill="1" applyBorder="1" applyAlignment="1">
      <alignment horizontal="centerContinuous" vertical="center"/>
    </xf>
    <xf numFmtId="2" fontId="5" fillId="0" borderId="14" xfId="13" applyNumberFormat="1" applyFont="1" applyFill="1" applyBorder="1" applyAlignment="1">
      <alignment horizontal="centerContinuous" vertical="center"/>
    </xf>
    <xf numFmtId="2" fontId="5" fillId="0" borderId="4" xfId="13" applyNumberFormat="1" applyFont="1" applyFill="1" applyBorder="1" applyAlignment="1">
      <alignment horizontal="centerContinuous" vertical="center"/>
    </xf>
    <xf numFmtId="174" fontId="5" fillId="0" borderId="2" xfId="13" applyNumberFormat="1" applyFont="1" applyFill="1" applyBorder="1" applyAlignment="1">
      <alignment horizontal="center" vertical="center"/>
    </xf>
    <xf numFmtId="174" fontId="5" fillId="0" borderId="4" xfId="13" applyNumberFormat="1" applyFont="1" applyFill="1" applyBorder="1" applyAlignment="1">
      <alignment horizontal="centerContinuous" vertical="center"/>
    </xf>
    <xf numFmtId="0" fontId="5" fillId="0" borderId="0" xfId="13" applyFont="1" applyFill="1" applyBorder="1"/>
    <xf numFmtId="0" fontId="5" fillId="0" borderId="11" xfId="13" applyFont="1" applyFill="1" applyBorder="1" applyAlignment="1">
      <alignment horizontal="centerContinuous" vertical="center"/>
    </xf>
    <xf numFmtId="0" fontId="5" fillId="0" borderId="11" xfId="13" applyFont="1" applyFill="1" applyBorder="1" applyAlignment="1">
      <alignment horizontal="center" wrapText="1"/>
    </xf>
    <xf numFmtId="0" fontId="5" fillId="0" borderId="13" xfId="13" applyFont="1" applyFill="1" applyBorder="1"/>
    <xf numFmtId="0" fontId="5" fillId="0" borderId="11" xfId="13" applyFont="1" applyFill="1" applyBorder="1" applyAlignment="1">
      <alignment horizontal="center" vertical="center" textRotation="90"/>
    </xf>
    <xf numFmtId="2" fontId="5" fillId="0" borderId="2" xfId="13" applyNumberFormat="1" applyFont="1" applyFill="1" applyBorder="1" applyAlignment="1">
      <alignment horizontal="center" vertical="center" textRotation="90" wrapText="1"/>
    </xf>
    <xf numFmtId="0" fontId="5" fillId="0" borderId="5" xfId="13" applyFont="1" applyFill="1" applyBorder="1" applyAlignment="1">
      <alignment horizontal="centerContinuous" vertical="center"/>
    </xf>
    <xf numFmtId="0" fontId="5" fillId="0" borderId="9" xfId="13" applyFont="1" applyFill="1" applyBorder="1" applyAlignment="1">
      <alignment horizontal="centerContinuous" vertical="center" wrapText="1"/>
    </xf>
    <xf numFmtId="0" fontId="5" fillId="0" borderId="12" xfId="13" applyFont="1" applyFill="1" applyBorder="1" applyAlignment="1">
      <alignment horizontal="centerContinuous" vertical="center" wrapText="1"/>
    </xf>
    <xf numFmtId="0" fontId="5" fillId="0" borderId="10" xfId="13" applyFont="1" applyFill="1" applyBorder="1" applyAlignment="1">
      <alignment horizontal="centerContinuous" vertical="center" wrapText="1"/>
    </xf>
    <xf numFmtId="2" fontId="5" fillId="0" borderId="4" xfId="13" applyNumberFormat="1" applyFont="1" applyFill="1" applyBorder="1" applyAlignment="1">
      <alignment horizontal="center" vertical="center" textRotation="90"/>
    </xf>
    <xf numFmtId="0" fontId="5" fillId="0" borderId="7" xfId="13" applyFont="1" applyFill="1" applyBorder="1" applyAlignment="1">
      <alignment horizontal="centerContinuous" vertical="center"/>
    </xf>
    <xf numFmtId="0" fontId="5" fillId="0" borderId="1" xfId="13" applyFont="1" applyFill="1" applyBorder="1" applyAlignment="1">
      <alignment horizontal="centerContinuous" vertical="center"/>
    </xf>
    <xf numFmtId="175" fontId="5" fillId="0" borderId="1" xfId="13" applyNumberFormat="1" applyFont="1" applyFill="1" applyBorder="1" applyAlignment="1">
      <alignment horizontal="centerContinuous" vertical="center"/>
    </xf>
    <xf numFmtId="174" fontId="5" fillId="0" borderId="8" xfId="13" applyNumberFormat="1" applyFont="1" applyFill="1" applyBorder="1" applyAlignment="1">
      <alignment horizontal="centerContinuous" vertical="center"/>
    </xf>
    <xf numFmtId="0" fontId="5" fillId="0" borderId="15" xfId="13" applyFont="1" applyFill="1" applyBorder="1" applyAlignment="1">
      <alignment horizontal="center" vertical="top"/>
    </xf>
    <xf numFmtId="0" fontId="5" fillId="0" borderId="6" xfId="13" applyFont="1" applyFill="1" applyBorder="1" applyAlignment="1">
      <alignment horizontal="center" vertical="top" wrapText="1"/>
    </xf>
    <xf numFmtId="0" fontId="5" fillId="0" borderId="8" xfId="13" applyFont="1" applyFill="1" applyBorder="1" applyAlignment="1">
      <alignment horizontal="center" vertical="top" wrapText="1"/>
    </xf>
    <xf numFmtId="0" fontId="5" fillId="0" borderId="13" xfId="13" applyFont="1" applyFill="1" applyBorder="1" applyAlignment="1">
      <alignment horizontal="center" vertical="center" textRotation="90"/>
    </xf>
    <xf numFmtId="0" fontId="5" fillId="0" borderId="6" xfId="13" applyFont="1" applyFill="1" applyBorder="1" applyAlignment="1">
      <alignment horizontal="center" vertical="center" textRotation="90"/>
    </xf>
    <xf numFmtId="175" fontId="5" fillId="0" borderId="2" xfId="13" applyNumberFormat="1" applyFont="1" applyFill="1" applyBorder="1" applyAlignment="1">
      <alignment horizontal="center" vertical="center" textRotation="90" wrapText="1"/>
    </xf>
    <xf numFmtId="174" fontId="5" fillId="0" borderId="2" xfId="13" applyNumberFormat="1" applyFont="1" applyFill="1" applyBorder="1" applyAlignment="1">
      <alignment horizontal="center" vertical="center" textRotation="90" wrapText="1"/>
    </xf>
    <xf numFmtId="0" fontId="5" fillId="0" borderId="0" xfId="13" applyFont="1" applyFill="1" applyBorder="1" applyAlignment="1">
      <alignment vertical="center"/>
    </xf>
    <xf numFmtId="0" fontId="5" fillId="0" borderId="5" xfId="13" applyFont="1" applyFill="1" applyBorder="1" applyAlignment="1">
      <alignment horizontal="center" vertical="center"/>
    </xf>
    <xf numFmtId="0" fontId="5" fillId="0" borderId="5" xfId="13" applyFont="1" applyFill="1" applyBorder="1" applyAlignment="1">
      <alignment horizontal="center" vertical="center" wrapText="1"/>
    </xf>
    <xf numFmtId="2" fontId="5" fillId="0" borderId="5" xfId="13" applyNumberFormat="1" applyFont="1" applyFill="1" applyBorder="1" applyAlignment="1">
      <alignment horizontal="center" vertical="center"/>
    </xf>
    <xf numFmtId="1" fontId="5" fillId="0" borderId="5" xfId="13" applyNumberFormat="1" applyFont="1" applyFill="1" applyBorder="1" applyAlignment="1">
      <alignment horizontal="center" vertical="center"/>
    </xf>
    <xf numFmtId="174" fontId="5" fillId="0" borderId="5" xfId="13" applyNumberFormat="1" applyFont="1" applyFill="1" applyBorder="1" applyAlignment="1">
      <alignment horizontal="center" vertical="center"/>
    </xf>
    <xf numFmtId="0" fontId="5" fillId="0" borderId="2" xfId="14" applyFont="1" applyFill="1" applyBorder="1" applyAlignment="1">
      <alignment horizontal="center"/>
    </xf>
    <xf numFmtId="0" fontId="20" fillId="0" borderId="2" xfId="14" applyFont="1" applyFill="1" applyBorder="1" applyAlignment="1">
      <alignment horizontal="centerContinuous"/>
    </xf>
    <xf numFmtId="0" fontId="5" fillId="0" borderId="2" xfId="14" applyFont="1" applyFill="1" applyBorder="1" applyAlignment="1">
      <alignment horizontal="center" vertical="center"/>
    </xf>
    <xf numFmtId="0" fontId="5" fillId="0" borderId="2" xfId="14" applyNumberFormat="1" applyFont="1" applyFill="1" applyBorder="1" applyAlignment="1">
      <alignment horizontal="centerContinuous" vertical="center"/>
    </xf>
    <xf numFmtId="0" fontId="5" fillId="0" borderId="2" xfId="14" applyNumberFormat="1" applyFont="1" applyFill="1" applyBorder="1" applyAlignment="1">
      <alignment vertical="center"/>
    </xf>
    <xf numFmtId="169" fontId="5" fillId="0" borderId="2" xfId="14" applyNumberFormat="1" applyFont="1" applyFill="1" applyBorder="1" applyAlignment="1">
      <alignment vertical="center"/>
    </xf>
    <xf numFmtId="0" fontId="5" fillId="0" borderId="2" xfId="14" applyFont="1" applyFill="1" applyBorder="1" applyAlignment="1">
      <alignment vertical="center"/>
    </xf>
    <xf numFmtId="167" fontId="5" fillId="0" borderId="2" xfId="14" applyNumberFormat="1" applyFont="1" applyFill="1" applyBorder="1" applyAlignment="1">
      <alignment horizontal="right" vertical="center"/>
    </xf>
    <xf numFmtId="0" fontId="5" fillId="0" borderId="2" xfId="14" applyNumberFormat="1" applyFont="1" applyFill="1" applyBorder="1" applyAlignment="1">
      <alignment horizontal="center" vertical="center"/>
    </xf>
    <xf numFmtId="0" fontId="5" fillId="0" borderId="2" xfId="14" applyNumberFormat="1" applyFont="1" applyFill="1" applyBorder="1" applyAlignment="1">
      <alignment horizontal="right" vertical="center" wrapText="1"/>
    </xf>
    <xf numFmtId="0" fontId="5" fillId="0" borderId="2" xfId="14" applyNumberFormat="1" applyFont="1" applyFill="1" applyBorder="1"/>
    <xf numFmtId="0" fontId="5" fillId="0" borderId="0" xfId="14" applyFont="1" applyFill="1" applyBorder="1"/>
    <xf numFmtId="49" fontId="3" fillId="0" borderId="3" xfId="11" applyNumberFormat="1" applyFont="1" applyFill="1" applyBorder="1" applyAlignment="1">
      <alignment horizontal="center" vertical="center" wrapText="1"/>
    </xf>
    <xf numFmtId="0" fontId="3" fillId="0" borderId="0" xfId="11" applyNumberFormat="1" applyFont="1" applyFill="1" applyBorder="1"/>
    <xf numFmtId="0" fontId="90" fillId="0" borderId="11" xfId="11" applyFont="1" applyFill="1" applyBorder="1" applyAlignment="1">
      <alignment vertical="center" wrapText="1"/>
    </xf>
    <xf numFmtId="0" fontId="3" fillId="0" borderId="13" xfId="11" applyNumberFormat="1" applyFont="1" applyFill="1" applyBorder="1" applyAlignment="1">
      <alignment horizontal="center" vertical="center" wrapText="1"/>
    </xf>
    <xf numFmtId="49" fontId="3" fillId="0" borderId="8" xfId="11" applyNumberFormat="1" applyFont="1" applyFill="1" applyBorder="1" applyAlignment="1">
      <alignment horizontal="center" vertical="center" wrapText="1"/>
    </xf>
    <xf numFmtId="0" fontId="3" fillId="0" borderId="8" xfId="11" applyFont="1" applyFill="1" applyBorder="1" applyAlignment="1">
      <alignment vertical="center" wrapText="1"/>
    </xf>
    <xf numFmtId="0" fontId="3" fillId="0" borderId="8" xfId="11" applyNumberFormat="1" applyFont="1" applyFill="1" applyBorder="1" applyAlignment="1">
      <alignment horizontal="center" vertical="center" wrapText="1"/>
    </xf>
    <xf numFmtId="0" fontId="3" fillId="0" borderId="8" xfId="11" applyNumberFormat="1" applyFont="1" applyFill="1" applyBorder="1" applyAlignment="1">
      <alignment horizontal="right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/>
    <xf numFmtId="0" fontId="3" fillId="0" borderId="2" xfId="15" applyFont="1" applyFill="1" applyBorder="1" applyAlignment="1">
      <alignment horizontal="center" vertical="center"/>
    </xf>
    <xf numFmtId="0" fontId="3" fillId="0" borderId="2" xfId="11" applyNumberFormat="1" applyFont="1" applyFill="1" applyBorder="1" applyAlignment="1">
      <alignment horizontal="center" vertical="center" wrapText="1"/>
    </xf>
    <xf numFmtId="0" fontId="3" fillId="0" borderId="2" xfId="11" applyFont="1" applyFill="1" applyBorder="1" applyAlignment="1">
      <alignment vertical="center"/>
    </xf>
    <xf numFmtId="0" fontId="3" fillId="0" borderId="11" xfId="11" applyNumberFormat="1" applyFont="1" applyFill="1" applyBorder="1" applyAlignment="1">
      <alignment horizontal="center" vertical="center" wrapText="1"/>
    </xf>
    <xf numFmtId="49" fontId="3" fillId="0" borderId="6" xfId="11" applyNumberFormat="1" applyFont="1" applyFill="1" applyBorder="1" applyAlignment="1">
      <alignment horizontal="center" vertical="center" wrapText="1"/>
    </xf>
    <xf numFmtId="0" fontId="90" fillId="0" borderId="6" xfId="11" applyFont="1" applyFill="1" applyBorder="1" applyAlignment="1">
      <alignment vertical="center" wrapText="1"/>
    </xf>
    <xf numFmtId="0" fontId="3" fillId="0" borderId="14" xfId="11" applyFont="1" applyFill="1" applyBorder="1" applyAlignment="1">
      <alignment horizontal="center" vertical="center" wrapText="1"/>
    </xf>
    <xf numFmtId="0" fontId="3" fillId="0" borderId="2" xfId="11" applyNumberFormat="1" applyFont="1" applyFill="1" applyBorder="1" applyAlignment="1">
      <alignment vertical="center" wrapText="1"/>
    </xf>
    <xf numFmtId="169" fontId="3" fillId="0" borderId="4" xfId="14" applyNumberFormat="1" applyFont="1" applyFill="1" applyBorder="1" applyAlignment="1">
      <alignment vertical="center"/>
    </xf>
    <xf numFmtId="0" fontId="3" fillId="0" borderId="4" xfId="11" applyNumberFormat="1" applyFont="1" applyFill="1" applyBorder="1" applyAlignment="1">
      <alignment horizontal="centerContinuous" vertical="center" wrapText="1"/>
    </xf>
    <xf numFmtId="0" fontId="3" fillId="0" borderId="8" xfId="11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vertical="center" wrapText="1"/>
    </xf>
    <xf numFmtId="0" fontId="11" fillId="0" borderId="13" xfId="11" applyNumberFormat="1" applyFont="1" applyFill="1" applyBorder="1" applyAlignment="1">
      <alignment vertical="center"/>
    </xf>
    <xf numFmtId="49" fontId="3" fillId="0" borderId="11" xfId="0" applyNumberFormat="1" applyFont="1" applyFill="1" applyBorder="1" applyAlignment="1">
      <alignment horizontal="centerContinuous" vertical="top" wrapText="1"/>
    </xf>
    <xf numFmtId="0" fontId="3" fillId="0" borderId="11" xfId="0" applyFont="1" applyFill="1" applyBorder="1" applyAlignment="1">
      <alignment vertical="top" wrapText="1"/>
    </xf>
    <xf numFmtId="49" fontId="3" fillId="0" borderId="6" xfId="0" applyNumberFormat="1" applyFont="1" applyFill="1" applyBorder="1" applyAlignment="1">
      <alignment horizontal="centerContinuous"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4" xfId="15" applyFont="1" applyFill="1" applyBorder="1" applyAlignment="1">
      <alignment vertical="center" wrapText="1"/>
    </xf>
    <xf numFmtId="0" fontId="3" fillId="0" borderId="2" xfId="15" applyFont="1" applyFill="1" applyBorder="1" applyAlignment="1">
      <alignment horizontal="center" vertical="center" wrapText="1"/>
    </xf>
    <xf numFmtId="0" fontId="3" fillId="0" borderId="3" xfId="11" applyFont="1" applyFill="1" applyBorder="1" applyAlignment="1">
      <alignment horizontal="center" vertical="center" wrapText="1"/>
    </xf>
    <xf numFmtId="171" fontId="3" fillId="0" borderId="11" xfId="14" applyNumberFormat="1" applyFont="1" applyFill="1" applyBorder="1" applyAlignment="1">
      <alignment vertical="center"/>
    </xf>
    <xf numFmtId="0" fontId="3" fillId="0" borderId="8" xfId="11" applyNumberFormat="1" applyFont="1" applyFill="1" applyBorder="1" applyAlignment="1">
      <alignment horizontal="right" vertical="center"/>
    </xf>
    <xf numFmtId="171" fontId="3" fillId="0" borderId="6" xfId="14" applyNumberFormat="1" applyFont="1" applyFill="1" applyBorder="1" applyAlignment="1">
      <alignment vertical="center"/>
    </xf>
    <xf numFmtId="0" fontId="3" fillId="0" borderId="3" xfId="11" applyFont="1" applyFill="1" applyBorder="1" applyAlignment="1">
      <alignment vertical="center" wrapText="1"/>
    </xf>
    <xf numFmtId="0" fontId="3" fillId="0" borderId="2" xfId="11" applyFont="1" applyFill="1" applyBorder="1" applyAlignment="1">
      <alignment horizontal="right" vertical="center"/>
    </xf>
    <xf numFmtId="0" fontId="3" fillId="0" borderId="13" xfId="11" applyFont="1" applyFill="1" applyBorder="1" applyAlignment="1">
      <alignment horizontal="right" vertical="center"/>
    </xf>
    <xf numFmtId="0" fontId="11" fillId="0" borderId="13" xfId="1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8" xfId="15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/>
    </xf>
    <xf numFmtId="169" fontId="3" fillId="0" borderId="8" xfId="0" applyNumberFormat="1" applyFont="1" applyFill="1" applyBorder="1" applyAlignment="1">
      <alignment horizontal="right" vertical="center" wrapText="1"/>
    </xf>
    <xf numFmtId="0" fontId="3" fillId="0" borderId="8" xfId="11" applyFont="1" applyFill="1" applyBorder="1" applyAlignment="1">
      <alignment vertical="center"/>
    </xf>
    <xf numFmtId="174" fontId="3" fillId="0" borderId="13" xfId="0" applyNumberFormat="1" applyFont="1" applyFill="1" applyBorder="1" applyAlignment="1">
      <alignment horizontal="right" vertical="center" wrapText="1"/>
    </xf>
    <xf numFmtId="2" fontId="3" fillId="0" borderId="8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right" vertical="center"/>
    </xf>
    <xf numFmtId="0" fontId="3" fillId="0" borderId="6" xfId="11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49" fontId="3" fillId="0" borderId="9" xfId="11" applyNumberFormat="1" applyFont="1" applyFill="1" applyBorder="1" applyAlignment="1">
      <alignment horizontal="center" vertical="center" wrapText="1"/>
    </xf>
    <xf numFmtId="0" fontId="3" fillId="0" borderId="5" xfId="11" applyFont="1" applyFill="1" applyBorder="1" applyAlignment="1">
      <alignment horizontal="right" vertical="center"/>
    </xf>
    <xf numFmtId="0" fontId="3" fillId="0" borderId="2" xfId="15" applyNumberFormat="1" applyFont="1" applyFill="1" applyBorder="1" applyAlignment="1">
      <alignment horizontal="right" vertical="center" wrapText="1"/>
    </xf>
    <xf numFmtId="0" fontId="3" fillId="0" borderId="2" xfId="15" applyFont="1" applyFill="1" applyBorder="1" applyAlignment="1">
      <alignment vertical="center"/>
    </xf>
    <xf numFmtId="0" fontId="3" fillId="0" borderId="2" xfId="15" applyNumberFormat="1" applyFont="1" applyFill="1" applyBorder="1" applyAlignment="1">
      <alignment vertical="center"/>
    </xf>
    <xf numFmtId="0" fontId="3" fillId="0" borderId="4" xfId="11" applyNumberFormat="1" applyFont="1" applyFill="1" applyBorder="1" applyAlignment="1">
      <alignment horizontal="center" vertical="center" wrapText="1"/>
    </xf>
    <xf numFmtId="0" fontId="3" fillId="0" borderId="2" xfId="15" applyFont="1" applyFill="1" applyBorder="1" applyAlignment="1">
      <alignment horizontal="right" vertical="center" wrapText="1"/>
    </xf>
    <xf numFmtId="0" fontId="3" fillId="0" borderId="0" xfId="15" applyFont="1" applyFill="1" applyBorder="1"/>
    <xf numFmtId="0" fontId="3" fillId="0" borderId="6" xfId="15" applyFont="1" applyFill="1" applyBorder="1" applyAlignment="1">
      <alignment horizontal="center" vertical="center"/>
    </xf>
    <xf numFmtId="0" fontId="3" fillId="0" borderId="8" xfId="15" applyFont="1" applyFill="1" applyBorder="1" applyAlignment="1">
      <alignment horizontal="center" vertical="center" wrapText="1"/>
    </xf>
    <xf numFmtId="0" fontId="3" fillId="0" borderId="8" xfId="15" applyFont="1" applyFill="1" applyBorder="1" applyAlignment="1">
      <alignment vertical="center" wrapText="1"/>
    </xf>
    <xf numFmtId="0" fontId="3" fillId="0" borderId="8" xfId="15" applyFont="1" applyFill="1" applyBorder="1" applyAlignment="1">
      <alignment vertical="center"/>
    </xf>
    <xf numFmtId="0" fontId="3" fillId="0" borderId="8" xfId="15" applyFont="1" applyFill="1" applyBorder="1" applyAlignment="1">
      <alignment horizontal="right" vertical="center" wrapText="1"/>
    </xf>
    <xf numFmtId="0" fontId="3" fillId="0" borderId="11" xfId="15" applyFont="1" applyFill="1" applyBorder="1" applyAlignment="1">
      <alignment horizontal="center" vertical="center"/>
    </xf>
    <xf numFmtId="2" fontId="3" fillId="0" borderId="2" xfId="11" applyNumberFormat="1" applyFont="1" applyFill="1" applyBorder="1" applyAlignment="1">
      <alignment vertical="center" wrapText="1"/>
    </xf>
    <xf numFmtId="169" fontId="3" fillId="0" borderId="2" xfId="11" applyNumberFormat="1" applyFont="1" applyFill="1" applyBorder="1" applyAlignment="1">
      <alignment vertical="center"/>
    </xf>
    <xf numFmtId="2" fontId="3" fillId="0" borderId="2" xfId="14" applyNumberFormat="1" applyFont="1" applyFill="1" applyBorder="1" applyAlignment="1">
      <alignment vertical="center"/>
    </xf>
    <xf numFmtId="0" fontId="18" fillId="0" borderId="8" xfId="11" applyFont="1" applyFill="1" applyBorder="1" applyAlignment="1">
      <alignment vertical="center" wrapText="1"/>
    </xf>
    <xf numFmtId="2" fontId="3" fillId="0" borderId="8" xfId="15" applyNumberFormat="1" applyFont="1" applyFill="1" applyBorder="1" applyAlignment="1">
      <alignment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2" fontId="3" fillId="0" borderId="13" xfId="15" applyNumberFormat="1" applyFont="1" applyFill="1" applyBorder="1" applyAlignment="1">
      <alignment vertical="center"/>
    </xf>
    <xf numFmtId="49" fontId="3" fillId="0" borderId="5" xfId="11" applyNumberFormat="1" applyFont="1" applyFill="1" applyBorder="1" applyAlignment="1">
      <alignment horizontal="center" vertical="center" wrapText="1"/>
    </xf>
    <xf numFmtId="0" fontId="3" fillId="0" borderId="5" xfId="11" applyNumberFormat="1" applyFont="1" applyFill="1" applyBorder="1" applyAlignment="1">
      <alignment vertical="center" wrapText="1"/>
    </xf>
    <xf numFmtId="0" fontId="3" fillId="0" borderId="10" xfId="11" applyNumberFormat="1" applyFont="1" applyFill="1" applyBorder="1" applyAlignment="1">
      <alignment horizontal="center" vertical="center" wrapText="1"/>
    </xf>
    <xf numFmtId="0" fontId="3" fillId="0" borderId="5" xfId="15" applyFont="1" applyFill="1" applyBorder="1" applyAlignment="1">
      <alignment vertical="center"/>
    </xf>
    <xf numFmtId="0" fontId="5" fillId="0" borderId="13" xfId="11" applyFont="1" applyFill="1" applyBorder="1" applyAlignment="1">
      <alignment vertical="center" wrapText="1"/>
    </xf>
    <xf numFmtId="0" fontId="3" fillId="0" borderId="9" xfId="1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2" xfId="15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3" fillId="0" borderId="6" xfId="15" applyFont="1" applyFill="1" applyBorder="1" applyAlignment="1">
      <alignment horizontal="center" vertical="center" wrapText="1"/>
    </xf>
    <xf numFmtId="0" fontId="3" fillId="0" borderId="11" xfId="15" applyFont="1" applyFill="1" applyBorder="1" applyAlignment="1">
      <alignment horizontal="center" vertical="center" wrapText="1"/>
    </xf>
    <xf numFmtId="0" fontId="3" fillId="0" borderId="2" xfId="11" applyFont="1" applyFill="1" applyBorder="1" applyAlignment="1">
      <alignment horizontal="centerContinuous" vertical="center" wrapText="1"/>
    </xf>
    <xf numFmtId="171" fontId="3" fillId="0" borderId="11" xfId="11" applyNumberFormat="1" applyFont="1" applyFill="1" applyBorder="1" applyAlignment="1">
      <alignment vertical="center" wrapText="1"/>
    </xf>
    <xf numFmtId="0" fontId="3" fillId="0" borderId="11" xfId="11" applyFont="1" applyFill="1" applyBorder="1" applyAlignment="1">
      <alignment horizontal="centerContinuous" vertical="center" wrapText="1"/>
    </xf>
    <xf numFmtId="0" fontId="3" fillId="0" borderId="6" xfId="11" applyFont="1" applyFill="1" applyBorder="1" applyAlignment="1">
      <alignment horizontal="centerContinuous" vertical="center" wrapText="1"/>
    </xf>
    <xf numFmtId="0" fontId="3" fillId="0" borderId="8" xfId="14" applyNumberFormat="1" applyFont="1" applyFill="1" applyBorder="1" applyAlignment="1">
      <alignment vertical="center"/>
    </xf>
    <xf numFmtId="0" fontId="3" fillId="0" borderId="13" xfId="448" applyNumberFormat="1" applyFont="1" applyFill="1" applyBorder="1" applyAlignment="1">
      <alignment vertical="center"/>
    </xf>
    <xf numFmtId="0" fontId="3" fillId="0" borderId="11" xfId="0" applyNumberFormat="1" applyFont="1" applyFill="1" applyBorder="1" applyAlignment="1">
      <alignment horizontal="right" vertical="center"/>
    </xf>
    <xf numFmtId="0" fontId="3" fillId="0" borderId="8" xfId="448" applyNumberFormat="1" applyFont="1" applyFill="1" applyBorder="1" applyAlignment="1">
      <alignment vertical="center"/>
    </xf>
    <xf numFmtId="171" fontId="3" fillId="0" borderId="13" xfId="15" applyNumberFormat="1" applyFont="1" applyFill="1" applyBorder="1" applyAlignment="1">
      <alignment vertical="center"/>
    </xf>
    <xf numFmtId="171" fontId="3" fillId="0" borderId="8" xfId="15" applyNumberFormat="1" applyFont="1" applyFill="1" applyBorder="1" applyAlignment="1">
      <alignment vertical="center"/>
    </xf>
    <xf numFmtId="49" fontId="3" fillId="0" borderId="10" xfId="15" applyNumberFormat="1" applyFont="1" applyFill="1" applyBorder="1" applyAlignment="1">
      <alignment horizontal="center" vertical="center" wrapText="1"/>
    </xf>
    <xf numFmtId="0" fontId="3" fillId="0" borderId="10" xfId="15" applyFont="1" applyFill="1" applyBorder="1" applyAlignment="1">
      <alignment vertical="center" wrapText="1"/>
    </xf>
    <xf numFmtId="0" fontId="3" fillId="0" borderId="10" xfId="15" applyNumberFormat="1" applyFont="1" applyFill="1" applyBorder="1" applyAlignment="1">
      <alignment vertical="center"/>
    </xf>
    <xf numFmtId="2" fontId="3" fillId="0" borderId="5" xfId="11" applyNumberFormat="1" applyFont="1" applyFill="1" applyBorder="1" applyAlignment="1">
      <alignment horizontal="right" vertical="center" wrapText="1"/>
    </xf>
    <xf numFmtId="0" fontId="18" fillId="0" borderId="11" xfId="11" applyFont="1" applyFill="1" applyBorder="1" applyAlignment="1">
      <alignment vertical="center" wrapText="1"/>
    </xf>
    <xf numFmtId="0" fontId="11" fillId="0" borderId="13" xfId="11" applyFont="1" applyFill="1" applyBorder="1" applyAlignment="1">
      <alignment vertical="center" wrapText="1"/>
    </xf>
    <xf numFmtId="0" fontId="3" fillId="0" borderId="4" xfId="11" applyNumberFormat="1" applyFont="1" applyFill="1" applyBorder="1" applyAlignment="1">
      <alignment vertical="center" wrapText="1"/>
    </xf>
    <xf numFmtId="0" fontId="3" fillId="0" borderId="4" xfId="11" applyNumberFormat="1" applyFont="1" applyFill="1" applyBorder="1" applyAlignment="1">
      <alignment horizontal="centerContinuous" vertical="center"/>
    </xf>
    <xf numFmtId="0" fontId="3" fillId="0" borderId="8" xfId="11" applyNumberFormat="1" applyFont="1" applyFill="1" applyBorder="1" applyAlignment="1">
      <alignment horizontal="centerContinuous" vertical="center"/>
    </xf>
    <xf numFmtId="0" fontId="11" fillId="0" borderId="8" xfId="11" applyNumberFormat="1" applyFont="1" applyFill="1" applyBorder="1" applyAlignment="1">
      <alignment vertical="center"/>
    </xf>
    <xf numFmtId="0" fontId="3" fillId="0" borderId="13" xfId="11" applyNumberFormat="1" applyFont="1" applyFill="1" applyBorder="1" applyAlignment="1">
      <alignment horizontal="centerContinuous" vertical="center"/>
    </xf>
    <xf numFmtId="0" fontId="11" fillId="0" borderId="8" xfId="0" applyNumberFormat="1" applyFont="1" applyFill="1" applyBorder="1" applyAlignment="1">
      <alignment vertical="center"/>
    </xf>
    <xf numFmtId="0" fontId="18" fillId="0" borderId="6" xfId="11" applyFont="1" applyFill="1" applyBorder="1" applyAlignment="1">
      <alignment vertical="center" wrapText="1"/>
    </xf>
    <xf numFmtId="0" fontId="3" fillId="0" borderId="5" xfId="11" applyNumberFormat="1" applyFont="1" applyFill="1" applyBorder="1" applyAlignment="1">
      <alignment horizontal="center" vertical="center" wrapText="1"/>
    </xf>
    <xf numFmtId="0" fontId="5" fillId="0" borderId="5" xfId="11" applyFont="1" applyFill="1" applyBorder="1" applyAlignment="1">
      <alignment horizontal="left" vertical="center" wrapText="1"/>
    </xf>
    <xf numFmtId="169" fontId="3" fillId="0" borderId="5" xfId="11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169" fontId="3" fillId="0" borderId="6" xfId="0" applyNumberFormat="1" applyFont="1" applyFill="1" applyBorder="1" applyAlignment="1">
      <alignment vertical="center"/>
    </xf>
    <xf numFmtId="49" fontId="3" fillId="0" borderId="4" xfId="15" applyNumberFormat="1" applyFont="1" applyFill="1" applyBorder="1" applyAlignment="1">
      <alignment horizontal="center" vertical="center" wrapText="1"/>
    </xf>
    <xf numFmtId="0" fontId="3" fillId="0" borderId="2" xfId="14" applyNumberFormat="1" applyFont="1" applyFill="1" applyBorder="1" applyAlignment="1">
      <alignment horizontal="left" vertical="center" wrapText="1"/>
    </xf>
    <xf numFmtId="0" fontId="3" fillId="0" borderId="2" xfId="14" applyNumberFormat="1" applyFont="1" applyFill="1" applyBorder="1" applyAlignment="1">
      <alignment horizontal="center" vertical="center" wrapText="1"/>
    </xf>
    <xf numFmtId="0" fontId="3" fillId="0" borderId="2" xfId="14" applyNumberFormat="1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3" fillId="0" borderId="11" xfId="14" applyNumberFormat="1" applyFont="1" applyFill="1" applyBorder="1" applyAlignment="1">
      <alignment horizontal="left" vertical="center" wrapText="1"/>
    </xf>
    <xf numFmtId="0" fontId="3" fillId="0" borderId="11" xfId="14" applyNumberFormat="1" applyFont="1" applyFill="1" applyBorder="1" applyAlignment="1">
      <alignment horizontal="center" vertical="center" wrapText="1"/>
    </xf>
    <xf numFmtId="0" fontId="3" fillId="0" borderId="6" xfId="14" applyNumberFormat="1" applyFont="1" applyFill="1" applyBorder="1" applyAlignment="1">
      <alignment horizontal="center" vertical="center" wrapText="1"/>
    </xf>
    <xf numFmtId="0" fontId="3" fillId="0" borderId="6" xfId="14" applyNumberFormat="1" applyFont="1" applyFill="1" applyBorder="1" applyAlignment="1">
      <alignment vertical="center" wrapText="1"/>
    </xf>
    <xf numFmtId="0" fontId="3" fillId="0" borderId="11" xfId="11" applyNumberFormat="1" applyFont="1" applyFill="1" applyBorder="1" applyAlignment="1">
      <alignment horizontal="left" vertical="center" wrapText="1"/>
    </xf>
    <xf numFmtId="0" fontId="3" fillId="0" borderId="6" xfId="11" applyNumberFormat="1" applyFont="1" applyFill="1" applyBorder="1" applyAlignment="1">
      <alignment horizontal="left" vertical="center" wrapText="1"/>
    </xf>
    <xf numFmtId="0" fontId="3" fillId="0" borderId="2" xfId="11" applyFont="1" applyFill="1" applyBorder="1" applyAlignment="1">
      <alignment horizontal="right" vertical="center" wrapText="1"/>
    </xf>
    <xf numFmtId="171" fontId="3" fillId="0" borderId="2" xfId="11" applyNumberFormat="1" applyFont="1" applyFill="1" applyBorder="1" applyAlignment="1">
      <alignment vertical="center" wrapText="1"/>
    </xf>
    <xf numFmtId="0" fontId="3" fillId="0" borderId="8" xfId="11" applyFont="1" applyFill="1" applyBorder="1" applyAlignment="1">
      <alignment horizontal="right" vertical="center"/>
    </xf>
    <xf numFmtId="171" fontId="3" fillId="0" borderId="6" xfId="11" applyNumberFormat="1" applyFont="1" applyFill="1" applyBorder="1" applyAlignment="1">
      <alignment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right" vertical="center" wrapText="1"/>
    </xf>
    <xf numFmtId="0" fontId="11" fillId="0" borderId="13" xfId="11" applyFont="1" applyFill="1" applyBorder="1" applyAlignment="1">
      <alignment vertical="center"/>
    </xf>
    <xf numFmtId="2" fontId="3" fillId="0" borderId="2" xfId="0" applyNumberFormat="1" applyFont="1" applyFill="1" applyBorder="1" applyAlignment="1">
      <alignment horizontal="right" vertical="center" wrapText="1"/>
    </xf>
    <xf numFmtId="2" fontId="3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3" fillId="0" borderId="8" xfId="11" applyFont="1" applyFill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0" fontId="3" fillId="0" borderId="6" xfId="11" applyFont="1" applyFill="1" applyBorder="1" applyAlignment="1">
      <alignment horizontal="center" vertical="center"/>
    </xf>
    <xf numFmtId="0" fontId="0" fillId="0" borderId="0" xfId="0" applyFill="1"/>
    <xf numFmtId="174" fontId="3" fillId="0" borderId="5" xfId="11" applyNumberFormat="1" applyFont="1" applyFill="1" applyBorder="1" applyAlignment="1">
      <alignment vertical="center" wrapText="1"/>
    </xf>
    <xf numFmtId="1" fontId="3" fillId="0" borderId="5" xfId="14" applyNumberFormat="1" applyFont="1" applyFill="1" applyBorder="1" applyAlignment="1">
      <alignment horizontal="right" vertical="center"/>
    </xf>
    <xf numFmtId="1" fontId="3" fillId="0" borderId="10" xfId="14" applyNumberFormat="1" applyFont="1" applyFill="1" applyBorder="1" applyAlignment="1">
      <alignment vertical="center"/>
    </xf>
    <xf numFmtId="174" fontId="3" fillId="0" borderId="5" xfId="11" applyNumberFormat="1" applyFont="1" applyFill="1" applyBorder="1" applyAlignment="1">
      <alignment horizontal="right" vertical="center" wrapText="1"/>
    </xf>
    <xf numFmtId="0" fontId="3" fillId="0" borderId="13" xfId="11" applyFont="1" applyFill="1" applyBorder="1" applyAlignment="1">
      <alignment horizontal="right" vertical="center" wrapText="1"/>
    </xf>
    <xf numFmtId="0" fontId="11" fillId="0" borderId="13" xfId="0" applyFont="1" applyFill="1" applyBorder="1" applyAlignment="1">
      <alignment vertical="center"/>
    </xf>
    <xf numFmtId="0" fontId="11" fillId="0" borderId="11" xfId="0" applyFont="1" applyFill="1" applyBorder="1" applyAlignment="1">
      <alignment vertical="center"/>
    </xf>
    <xf numFmtId="0" fontId="3" fillId="0" borderId="5" xfId="1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49" fontId="18" fillId="0" borderId="2" xfId="11" applyNumberFormat="1" applyFont="1" applyFill="1" applyBorder="1" applyAlignment="1">
      <alignment horizontal="center" vertical="center" wrapText="1"/>
    </xf>
    <xf numFmtId="2" fontId="3" fillId="0" borderId="2" xfId="11" applyNumberFormat="1" applyFont="1" applyFill="1" applyBorder="1" applyAlignment="1">
      <alignment horizontal="right" vertical="center" wrapText="1"/>
    </xf>
    <xf numFmtId="0" fontId="3" fillId="0" borderId="13" xfId="11" applyNumberFormat="1" applyFont="1" applyFill="1" applyBorder="1" applyAlignment="1">
      <alignment horizontal="centerContinuous" vertical="center" wrapText="1"/>
    </xf>
    <xf numFmtId="0" fontId="3" fillId="0" borderId="6" xfId="11" applyFont="1" applyFill="1" applyBorder="1" applyAlignment="1">
      <alignment vertical="center"/>
    </xf>
    <xf numFmtId="2" fontId="3" fillId="0" borderId="2" xfId="0" applyNumberFormat="1" applyFont="1" applyFill="1" applyBorder="1" applyAlignment="1">
      <alignment horizontal="left" vertical="center" wrapText="1"/>
    </xf>
    <xf numFmtId="2" fontId="3" fillId="0" borderId="5" xfId="0" applyNumberFormat="1" applyFont="1" applyFill="1" applyBorder="1" applyAlignment="1">
      <alignment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174" fontId="3" fillId="0" borderId="13" xfId="0" applyNumberFormat="1" applyFont="1" applyFill="1" applyBorder="1" applyAlignment="1">
      <alignment vertical="center"/>
    </xf>
    <xf numFmtId="174" fontId="3" fillId="0" borderId="11" xfId="0" applyNumberFormat="1" applyFont="1" applyFill="1" applyBorder="1" applyAlignment="1">
      <alignment vertical="center"/>
    </xf>
    <xf numFmtId="0" fontId="5" fillId="0" borderId="0" xfId="20" applyFont="1" applyFill="1" applyBorder="1"/>
    <xf numFmtId="0" fontId="5" fillId="0" borderId="0" xfId="8" applyFont="1" applyFill="1" applyBorder="1" applyAlignment="1">
      <alignment vertical="center"/>
    </xf>
    <xf numFmtId="0" fontId="7" fillId="0" borderId="0" xfId="8" applyFont="1" applyFill="1" applyBorder="1" applyAlignment="1">
      <alignment vertical="center"/>
    </xf>
    <xf numFmtId="0" fontId="7" fillId="0" borderId="0" xfId="8" applyFont="1" applyFill="1" applyBorder="1"/>
    <xf numFmtId="0" fontId="21" fillId="0" borderId="0" xfId="8" applyFont="1" applyFill="1" applyBorder="1" applyAlignment="1">
      <alignment vertical="center" wrapText="1"/>
    </xf>
    <xf numFmtId="0" fontId="5" fillId="0" borderId="0" xfId="20" applyFont="1" applyFill="1" applyBorder="1" applyAlignment="1">
      <alignment vertical="center"/>
    </xf>
    <xf numFmtId="2" fontId="5" fillId="0" borderId="0" xfId="20" applyNumberFormat="1" applyFont="1" applyFill="1" applyBorder="1" applyAlignment="1">
      <alignment vertical="center"/>
    </xf>
    <xf numFmtId="1" fontId="5" fillId="0" borderId="0" xfId="20" applyNumberFormat="1" applyFont="1" applyFill="1" applyBorder="1" applyAlignment="1">
      <alignment vertical="center"/>
    </xf>
    <xf numFmtId="0" fontId="5" fillId="0" borderId="0" xfId="20" applyFont="1" applyFill="1" applyBorder="1" applyAlignment="1">
      <alignment horizontal="right" vertical="center" wrapText="1"/>
    </xf>
    <xf numFmtId="174" fontId="5" fillId="0" borderId="0" xfId="20" applyNumberFormat="1" applyFont="1" applyFill="1" applyBorder="1" applyAlignment="1">
      <alignment vertical="center"/>
    </xf>
    <xf numFmtId="0" fontId="5" fillId="0" borderId="0" xfId="10" applyFont="1" applyFill="1" applyBorder="1" applyAlignment="1">
      <alignment horizontal="center" vertical="center" wrapText="1"/>
    </xf>
    <xf numFmtId="0" fontId="5" fillId="0" borderId="0" xfId="10" applyFont="1" applyFill="1" applyBorder="1" applyAlignment="1">
      <alignment horizontal="centerContinuous" vertical="center" wrapText="1"/>
    </xf>
    <xf numFmtId="175" fontId="5" fillId="0" borderId="0" xfId="8" applyNumberFormat="1" applyFont="1" applyFill="1" applyBorder="1" applyAlignment="1">
      <alignment vertical="center"/>
    </xf>
    <xf numFmtId="0" fontId="5" fillId="0" borderId="0" xfId="8" applyFont="1" applyFill="1" applyBorder="1" applyAlignment="1">
      <alignment horizontal="center" vertical="center"/>
    </xf>
    <xf numFmtId="2" fontId="5" fillId="0" borderId="0" xfId="8" applyNumberFormat="1" applyFont="1" applyFill="1" applyBorder="1" applyAlignment="1">
      <alignment vertical="center"/>
    </xf>
    <xf numFmtId="1" fontId="5" fillId="0" borderId="0" xfId="8" applyNumberFormat="1" applyFont="1" applyFill="1" applyBorder="1" applyAlignment="1">
      <alignment vertical="center"/>
    </xf>
    <xf numFmtId="2" fontId="3" fillId="0" borderId="4" xfId="14" applyNumberFormat="1" applyFont="1" applyBorder="1" applyAlignment="1">
      <alignment vertical="center"/>
    </xf>
    <xf numFmtId="0" fontId="3" fillId="0" borderId="4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Continuous" vertical="center" wrapText="1"/>
    </xf>
    <xf numFmtId="0" fontId="3" fillId="0" borderId="6" xfId="14" applyNumberFormat="1" applyFont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vertical="center" wrapText="1"/>
    </xf>
    <xf numFmtId="0" fontId="3" fillId="0" borderId="7" xfId="11" applyNumberFormat="1" applyFont="1" applyFill="1" applyBorder="1" applyAlignment="1">
      <alignment horizontal="right" vertical="center" wrapText="1"/>
    </xf>
    <xf numFmtId="0" fontId="5" fillId="0" borderId="5" xfId="15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right" vertical="center"/>
    </xf>
    <xf numFmtId="0" fontId="12" fillId="0" borderId="5" xfId="0" applyFont="1" applyFill="1" applyBorder="1" applyAlignment="1">
      <alignment vertical="center"/>
    </xf>
    <xf numFmtId="0" fontId="12" fillId="0" borderId="11" xfId="0" applyFont="1" applyFill="1" applyBorder="1" applyAlignment="1">
      <alignment vertical="center"/>
    </xf>
    <xf numFmtId="0" fontId="12" fillId="0" borderId="0" xfId="0" applyFont="1" applyFill="1"/>
    <xf numFmtId="0" fontId="3" fillId="0" borderId="13" xfId="0" applyFont="1" applyFill="1" applyBorder="1" applyAlignment="1">
      <alignment vertical="center"/>
    </xf>
    <xf numFmtId="0" fontId="3" fillId="0" borderId="11" xfId="396" applyFont="1" applyFill="1" applyBorder="1" applyAlignment="1">
      <alignment horizontal="center" vertical="center"/>
    </xf>
    <xf numFmtId="0" fontId="3" fillId="0" borderId="13" xfId="396" applyFont="1" applyFill="1" applyBorder="1" applyAlignment="1">
      <alignment horizontal="right" vertical="center" wrapText="1"/>
    </xf>
    <xf numFmtId="0" fontId="3" fillId="0" borderId="11" xfId="396" applyFont="1" applyFill="1" applyBorder="1" applyAlignment="1">
      <alignment vertical="center" wrapText="1"/>
    </xf>
    <xf numFmtId="0" fontId="61" fillId="0" borderId="13" xfId="11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Continuous" vertical="center" wrapText="1"/>
    </xf>
    <xf numFmtId="2" fontId="3" fillId="0" borderId="5" xfId="0" applyNumberFormat="1" applyFont="1" applyFill="1" applyBorder="1" applyAlignment="1">
      <alignment horizontal="left" vertical="center" wrapText="1"/>
    </xf>
    <xf numFmtId="180" fontId="3" fillId="0" borderId="0" xfId="394" applyNumberFormat="1" applyFont="1" applyBorder="1" applyAlignment="1">
      <alignment vertical="center"/>
    </xf>
    <xf numFmtId="0" fontId="5" fillId="0" borderId="0" xfId="10" applyFont="1" applyFill="1" applyBorder="1" applyAlignment="1">
      <alignment horizontal="center" vertical="center" wrapText="1"/>
    </xf>
    <xf numFmtId="167" fontId="5" fillId="0" borderId="0" xfId="291" applyNumberFormat="1" applyFont="1" applyFill="1" applyBorder="1" applyAlignment="1">
      <alignment horizontal="center" vertical="center" wrapText="1"/>
    </xf>
    <xf numFmtId="2" fontId="7" fillId="0" borderId="0" xfId="24" applyNumberFormat="1" applyFont="1" applyFill="1" applyBorder="1" applyAlignment="1">
      <alignment horizontal="center" vertical="center"/>
    </xf>
    <xf numFmtId="2" fontId="7" fillId="0" borderId="0" xfId="23" applyNumberFormat="1" applyFont="1" applyFill="1" applyAlignment="1">
      <alignment horizontal="center" vertical="center"/>
    </xf>
    <xf numFmtId="0" fontId="7" fillId="0" borderId="0" xfId="23" applyFont="1" applyFill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12" fillId="0" borderId="2" xfId="0" applyFont="1" applyBorder="1"/>
    <xf numFmtId="0" fontId="0" fillId="0" borderId="6" xfId="0" applyFill="1" applyBorder="1" applyAlignment="1">
      <alignment vertical="center"/>
    </xf>
    <xf numFmtId="0" fontId="5" fillId="0" borderId="5" xfId="15" applyFont="1" applyBorder="1" applyAlignment="1">
      <alignment vertical="center" wrapText="1"/>
    </xf>
    <xf numFmtId="0" fontId="12" fillId="0" borderId="5" xfId="0" applyFont="1" applyBorder="1" applyAlignment="1">
      <alignment vertical="center"/>
    </xf>
    <xf numFmtId="0" fontId="3" fillId="0" borderId="6" xfId="11" applyFont="1" applyBorder="1" applyAlignment="1">
      <alignment horizontal="right" vertical="center"/>
    </xf>
    <xf numFmtId="0" fontId="12" fillId="0" borderId="11" xfId="0" applyFont="1" applyBorder="1" applyAlignment="1">
      <alignment vertical="center"/>
    </xf>
    <xf numFmtId="171" fontId="3" fillId="0" borderId="5" xfId="11" applyNumberFormat="1" applyFont="1" applyBorder="1" applyAlignment="1">
      <alignment vertical="center" wrapText="1"/>
    </xf>
    <xf numFmtId="0" fontId="3" fillId="0" borderId="5" xfId="11" applyFont="1" applyBorder="1" applyAlignment="1">
      <alignment horizontal="right" vertical="center" wrapText="1"/>
    </xf>
    <xf numFmtId="0" fontId="3" fillId="0" borderId="5" xfId="15" applyFont="1" applyBorder="1" applyAlignment="1">
      <alignment vertical="center" wrapText="1"/>
    </xf>
    <xf numFmtId="49" fontId="3" fillId="0" borderId="6" xfId="11" applyNumberFormat="1" applyFont="1" applyFill="1" applyBorder="1" applyAlignment="1">
      <alignment horizontal="centerContinuous" vertical="center" wrapText="1"/>
    </xf>
    <xf numFmtId="0" fontId="3" fillId="0" borderId="2" xfId="15" applyNumberFormat="1" applyFont="1" applyBorder="1" applyAlignment="1">
      <alignment horizontal="center" vertical="center"/>
    </xf>
    <xf numFmtId="0" fontId="3" fillId="0" borderId="0" xfId="15" applyNumberFormat="1" applyFont="1" applyBorder="1"/>
    <xf numFmtId="0" fontId="11" fillId="0" borderId="11" xfId="15" applyNumberFormat="1" applyFont="1" applyBorder="1" applyAlignment="1">
      <alignment horizontal="right" vertical="center" wrapText="1"/>
    </xf>
    <xf numFmtId="171" fontId="3" fillId="0" borderId="13" xfId="15" applyNumberFormat="1" applyFont="1" applyBorder="1" applyAlignment="1">
      <alignment vertical="center" wrapText="1"/>
    </xf>
    <xf numFmtId="0" fontId="11" fillId="0" borderId="6" xfId="15" applyNumberFormat="1" applyFont="1" applyBorder="1" applyAlignment="1">
      <alignment horizontal="right" vertical="center" wrapText="1"/>
    </xf>
    <xf numFmtId="171" fontId="3" fillId="0" borderId="8" xfId="15" applyNumberFormat="1" applyFont="1" applyBorder="1" applyAlignment="1">
      <alignment vertical="center" wrapText="1"/>
    </xf>
    <xf numFmtId="0" fontId="5" fillId="0" borderId="1" xfId="8" applyFont="1" applyBorder="1" applyAlignment="1">
      <alignment horizontal="centerContinuous" vertical="center"/>
    </xf>
    <xf numFmtId="2" fontId="7" fillId="0" borderId="0" xfId="24" applyNumberFormat="1" applyFont="1" applyFill="1" applyBorder="1" applyAlignment="1">
      <alignment horizontal="left" vertical="center" wrapText="1"/>
    </xf>
    <xf numFmtId="2" fontId="7" fillId="0" borderId="0" xfId="24" applyNumberFormat="1" applyFont="1" applyFill="1" applyBorder="1" applyAlignment="1">
      <alignment vertical="center"/>
    </xf>
    <xf numFmtId="2" fontId="5" fillId="0" borderId="0" xfId="24" applyNumberFormat="1" applyFont="1" applyFill="1" applyBorder="1" applyAlignment="1">
      <alignment horizontal="left" vertical="center" wrapText="1"/>
    </xf>
    <xf numFmtId="2" fontId="5" fillId="0" borderId="0" xfId="24" applyNumberFormat="1" applyFont="1" applyFill="1" applyBorder="1" applyAlignment="1">
      <alignment vertical="center"/>
    </xf>
    <xf numFmtId="173" fontId="5" fillId="0" borderId="0" xfId="24" applyNumberFormat="1" applyFont="1" applyFill="1" applyBorder="1" applyAlignment="1">
      <alignment vertical="center"/>
    </xf>
    <xf numFmtId="0" fontId="5" fillId="0" borderId="0" xfId="11" applyFont="1" applyFill="1" applyBorder="1" applyAlignment="1">
      <alignment horizontal="center" vertical="center"/>
    </xf>
    <xf numFmtId="0" fontId="3" fillId="0" borderId="5" xfId="14" applyFont="1" applyFill="1" applyBorder="1" applyAlignment="1">
      <alignment horizontal="center" vertical="center" wrapText="1"/>
    </xf>
    <xf numFmtId="173" fontId="3" fillId="0" borderId="5" xfId="14" applyNumberFormat="1" applyFont="1" applyFill="1" applyBorder="1" applyAlignment="1">
      <alignment horizontal="center" vertical="center"/>
    </xf>
    <xf numFmtId="0" fontId="5" fillId="0" borderId="0" xfId="13" applyFont="1" applyFill="1" applyBorder="1" applyAlignment="1">
      <alignment horizontal="center" vertical="center"/>
    </xf>
    <xf numFmtId="173" fontId="3" fillId="0" borderId="5" xfId="14" applyNumberFormat="1" applyFont="1" applyFill="1" applyBorder="1" applyAlignment="1">
      <alignment horizontal="center" vertical="center" wrapText="1"/>
    </xf>
    <xf numFmtId="0" fontId="5" fillId="0" borderId="5" xfId="13" applyFont="1" applyFill="1" applyBorder="1" applyAlignment="1">
      <alignment horizontal="left" vertical="center" wrapText="1"/>
    </xf>
    <xf numFmtId="2" fontId="5" fillId="0" borderId="5" xfId="13" applyNumberFormat="1" applyFont="1" applyFill="1" applyBorder="1" applyAlignment="1">
      <alignment horizontal="left" vertical="center" wrapText="1"/>
    </xf>
    <xf numFmtId="0" fontId="5" fillId="0" borderId="0" xfId="13" applyFont="1" applyFill="1" applyBorder="1" applyAlignment="1">
      <alignment horizontal="left" vertical="center" wrapText="1"/>
    </xf>
    <xf numFmtId="0" fontId="7" fillId="0" borderId="0" xfId="23" applyFont="1" applyFill="1" applyBorder="1" applyAlignment="1">
      <alignment horizontal="center" vertical="center"/>
    </xf>
    <xf numFmtId="0" fontId="7" fillId="0" borderId="0" xfId="8" applyFont="1" applyFill="1" applyBorder="1" applyAlignment="1">
      <alignment horizontal="center" vertical="center"/>
    </xf>
    <xf numFmtId="2" fontId="5" fillId="0" borderId="0" xfId="23" applyNumberFormat="1" applyFont="1" applyFill="1" applyBorder="1" applyAlignment="1">
      <alignment horizontal="center" vertical="center"/>
    </xf>
    <xf numFmtId="2" fontId="5" fillId="0" borderId="0" xfId="8" applyNumberFormat="1" applyFont="1" applyFill="1" applyBorder="1" applyAlignment="1">
      <alignment horizontal="center" vertical="center"/>
    </xf>
    <xf numFmtId="2" fontId="7" fillId="0" borderId="0" xfId="8" applyNumberFormat="1" applyFont="1" applyFill="1" applyBorder="1" applyAlignment="1">
      <alignment horizontal="center" vertical="center"/>
    </xf>
    <xf numFmtId="0" fontId="7" fillId="0" borderId="0" xfId="20" applyFont="1" applyFill="1" applyBorder="1" applyAlignment="1">
      <alignment horizontal="center" vertical="center"/>
    </xf>
    <xf numFmtId="0" fontId="5" fillId="0" borderId="0" xfId="20" applyFont="1" applyFill="1" applyBorder="1" applyAlignment="1">
      <alignment horizontal="left" vertical="center" wrapText="1"/>
    </xf>
    <xf numFmtId="0" fontId="5" fillId="0" borderId="0" xfId="10" applyFont="1" applyFill="1" applyBorder="1" applyAlignment="1">
      <alignment horizontal="left" vertical="center" wrapText="1"/>
    </xf>
    <xf numFmtId="173" fontId="5" fillId="0" borderId="0" xfId="10" applyNumberFormat="1" applyFont="1" applyFill="1" applyBorder="1" applyAlignment="1">
      <alignment horizontal="center" vertical="center" wrapText="1"/>
    </xf>
    <xf numFmtId="174" fontId="5" fillId="0" borderId="0" xfId="8" applyNumberFormat="1" applyFont="1" applyFill="1" applyBorder="1" applyAlignment="1">
      <alignment horizontal="center" vertical="center"/>
    </xf>
    <xf numFmtId="0" fontId="5" fillId="0" borderId="0" xfId="8" applyFont="1" applyFill="1" applyBorder="1" applyAlignment="1">
      <alignment horizontal="left" vertical="center" wrapText="1"/>
    </xf>
    <xf numFmtId="173" fontId="5" fillId="0" borderId="0" xfId="8" applyNumberFormat="1" applyFont="1" applyFill="1" applyBorder="1" applyAlignment="1">
      <alignment horizontal="center" vertical="center"/>
    </xf>
    <xf numFmtId="0" fontId="3" fillId="0" borderId="4" xfId="15" applyNumberFormat="1" applyFont="1" applyFill="1" applyBorder="1" applyAlignment="1">
      <alignment horizontal="right" vertical="center" wrapText="1"/>
    </xf>
    <xf numFmtId="0" fontId="11" fillId="0" borderId="13" xfId="15" applyNumberFormat="1" applyFont="1" applyFill="1" applyBorder="1" applyAlignment="1">
      <alignment horizontal="right" vertical="center" wrapText="1"/>
    </xf>
    <xf numFmtId="0" fontId="11" fillId="0" borderId="8" xfId="1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/>
    </xf>
    <xf numFmtId="0" fontId="5" fillId="0" borderId="0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left" vertical="center"/>
    </xf>
    <xf numFmtId="0" fontId="6" fillId="0" borderId="0" xfId="5" applyFont="1" applyAlignment="1">
      <alignment horizontal="left" vertical="center" wrapText="1"/>
    </xf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horizontal="left"/>
    </xf>
    <xf numFmtId="0" fontId="11" fillId="0" borderId="0" xfId="1" applyFont="1" applyFill="1" applyBorder="1" applyAlignment="1">
      <alignment horizontal="left"/>
    </xf>
    <xf numFmtId="0" fontId="5" fillId="0" borderId="0" xfId="4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vertical="center"/>
    </xf>
    <xf numFmtId="0" fontId="3" fillId="0" borderId="0" xfId="5" applyFont="1" applyAlignment="1">
      <alignment horizontal="left" vertical="top" wrapText="1"/>
    </xf>
    <xf numFmtId="2" fontId="3" fillId="0" borderId="2" xfId="5" applyNumberFormat="1" applyFont="1" applyBorder="1" applyAlignment="1">
      <alignment horizontal="center" vertical="center" textRotation="90" wrapText="1"/>
    </xf>
    <xf numFmtId="2" fontId="3" fillId="0" borderId="6" xfId="5" applyNumberFormat="1" applyFont="1" applyBorder="1" applyAlignment="1">
      <alignment horizontal="center" vertical="center" textRotation="90" wrapText="1"/>
    </xf>
    <xf numFmtId="0" fontId="3" fillId="0" borderId="9" xfId="5" applyFont="1" applyBorder="1" applyAlignment="1">
      <alignment horizontal="center"/>
    </xf>
    <xf numFmtId="0" fontId="3" fillId="0" borderId="10" xfId="5" applyFont="1" applyBorder="1" applyAlignment="1">
      <alignment horizontal="center"/>
    </xf>
    <xf numFmtId="0" fontId="5" fillId="0" borderId="0" xfId="5" applyFont="1" applyBorder="1"/>
    <xf numFmtId="0" fontId="16" fillId="0" borderId="0" xfId="5" applyFont="1" applyAlignment="1">
      <alignment horizontal="center"/>
    </xf>
    <xf numFmtId="0" fontId="6" fillId="0" borderId="0" xfId="5" applyFont="1" applyAlignment="1">
      <alignment horizontal="center" vertical="center" wrapText="1"/>
    </xf>
    <xf numFmtId="0" fontId="3" fillId="0" borderId="3" xfId="5" applyFont="1" applyBorder="1" applyAlignment="1">
      <alignment horizontal="center" vertical="center" wrapText="1"/>
    </xf>
    <xf numFmtId="0" fontId="3" fillId="0" borderId="4" xfId="5" applyFont="1" applyBorder="1" applyAlignment="1">
      <alignment horizontal="center" vertical="center" wrapText="1"/>
    </xf>
    <xf numFmtId="0" fontId="3" fillId="0" borderId="7" xfId="5" applyFont="1" applyBorder="1" applyAlignment="1">
      <alignment horizontal="center" vertical="center" wrapText="1"/>
    </xf>
    <xf numFmtId="0" fontId="3" fillId="0" borderId="8" xfId="5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textRotation="90"/>
    </xf>
    <xf numFmtId="0" fontId="3" fillId="0" borderId="6" xfId="6" applyFont="1" applyBorder="1" applyAlignment="1">
      <alignment horizontal="center" vertical="center" textRotation="90"/>
    </xf>
    <xf numFmtId="0" fontId="3" fillId="0" borderId="2" xfId="6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2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5" fillId="0" borderId="0" xfId="24" applyFont="1" applyFill="1" applyBorder="1" applyAlignment="1">
      <alignment horizontal="right"/>
    </xf>
    <xf numFmtId="0" fontId="3" fillId="0" borderId="5" xfId="326" applyFont="1" applyFill="1" applyBorder="1" applyAlignment="1">
      <alignment horizontal="left" vertical="top" wrapText="1"/>
    </xf>
    <xf numFmtId="0" fontId="3" fillId="0" borderId="6" xfId="326" applyFont="1" applyFill="1" applyBorder="1" applyAlignment="1">
      <alignment horizontal="left" vertical="top" wrapText="1"/>
    </xf>
    <xf numFmtId="0" fontId="21" fillId="0" borderId="0" xfId="21" applyFont="1" applyFill="1" applyBorder="1" applyAlignment="1">
      <alignment horizontal="left" vertical="center" wrapText="1" indent="3"/>
    </xf>
    <xf numFmtId="0" fontId="3" fillId="0" borderId="2" xfId="326" applyFont="1" applyFill="1" applyBorder="1" applyAlignment="1">
      <alignment horizontal="left" vertical="top" wrapText="1"/>
    </xf>
    <xf numFmtId="0" fontId="21" fillId="0" borderId="0" xfId="21" applyFont="1" applyBorder="1" applyAlignment="1">
      <alignment horizontal="left" vertical="center" wrapText="1" indent="3"/>
    </xf>
    <xf numFmtId="0" fontId="5" fillId="0" borderId="0" xfId="24" applyFont="1" applyBorder="1" applyAlignment="1">
      <alignment horizontal="right"/>
    </xf>
    <xf numFmtId="0" fontId="3" fillId="0" borderId="11" xfId="326" applyFont="1" applyFill="1" applyBorder="1" applyAlignment="1">
      <alignment horizontal="left" vertical="top" wrapText="1"/>
    </xf>
    <xf numFmtId="2" fontId="14" fillId="0" borderId="56" xfId="399" applyNumberFormat="1" applyFont="1" applyBorder="1" applyAlignment="1">
      <alignment horizontal="center" vertical="center" wrapText="1"/>
    </xf>
    <xf numFmtId="2" fontId="14" fillId="0" borderId="27" xfId="399" applyNumberFormat="1" applyFont="1" applyBorder="1" applyAlignment="1">
      <alignment horizontal="center" vertical="center" wrapText="1"/>
    </xf>
    <xf numFmtId="0" fontId="67" fillId="0" borderId="5" xfId="400" applyBorder="1"/>
    <xf numFmtId="2" fontId="4" fillId="0" borderId="5" xfId="399" applyNumberFormat="1" applyFont="1" applyFill="1" applyBorder="1" applyAlignment="1">
      <alignment horizontal="center" vertical="center" wrapText="1"/>
    </xf>
    <xf numFmtId="0" fontId="67" fillId="0" borderId="0" xfId="400"/>
    <xf numFmtId="2" fontId="4" fillId="0" borderId="38" xfId="399" applyNumberFormat="1" applyFont="1" applyFill="1" applyBorder="1" applyAlignment="1">
      <alignment horizontal="center" vertical="center" wrapText="1"/>
    </xf>
    <xf numFmtId="2" fontId="4" fillId="0" borderId="39" xfId="399" applyNumberFormat="1" applyFont="1" applyFill="1" applyBorder="1" applyAlignment="1">
      <alignment horizontal="center" vertical="center" wrapText="1"/>
    </xf>
    <xf numFmtId="2" fontId="4" fillId="0" borderId="40" xfId="399" applyNumberFormat="1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68" fillId="0" borderId="19" xfId="0" applyFont="1" applyBorder="1" applyAlignment="1">
      <alignment horizontal="center" wrapText="1"/>
    </xf>
    <xf numFmtId="0" fontId="68" fillId="0" borderId="23" xfId="0" applyFont="1" applyBorder="1" applyAlignment="1">
      <alignment horizontal="center" wrapText="1"/>
    </xf>
    <xf numFmtId="0" fontId="68" fillId="0" borderId="53" xfId="0" applyFont="1" applyBorder="1" applyAlignment="1">
      <alignment horizontal="center" wrapText="1"/>
    </xf>
    <xf numFmtId="0" fontId="68" fillId="33" borderId="19" xfId="0" applyFont="1" applyFill="1" applyBorder="1" applyAlignment="1">
      <alignment horizontal="center" wrapText="1"/>
    </xf>
    <xf numFmtId="0" fontId="68" fillId="33" borderId="23" xfId="0" applyFont="1" applyFill="1" applyBorder="1" applyAlignment="1">
      <alignment horizontal="center" wrapText="1"/>
    </xf>
    <xf numFmtId="0" fontId="68" fillId="33" borderId="53" xfId="0" applyFont="1" applyFill="1" applyBorder="1" applyAlignment="1">
      <alignment horizontal="center" wrapText="1"/>
    </xf>
    <xf numFmtId="0" fontId="68" fillId="34" borderId="19" xfId="0" applyFont="1" applyFill="1" applyBorder="1" applyAlignment="1">
      <alignment horizontal="center" wrapText="1"/>
    </xf>
    <xf numFmtId="0" fontId="68" fillId="34" borderId="23" xfId="0" applyFont="1" applyFill="1" applyBorder="1" applyAlignment="1">
      <alignment horizontal="center" wrapText="1"/>
    </xf>
    <xf numFmtId="0" fontId="68" fillId="34" borderId="53" xfId="0" applyFont="1" applyFill="1" applyBorder="1" applyAlignment="1">
      <alignment horizontal="center" wrapText="1"/>
    </xf>
    <xf numFmtId="0" fontId="100" fillId="34" borderId="19" xfId="0" applyFont="1" applyFill="1" applyBorder="1" applyAlignment="1">
      <alignment horizontal="center" wrapText="1"/>
    </xf>
    <xf numFmtId="0" fontId="100" fillId="34" borderId="23" xfId="0" applyFont="1" applyFill="1" applyBorder="1" applyAlignment="1">
      <alignment horizontal="center" wrapText="1"/>
    </xf>
    <xf numFmtId="0" fontId="100" fillId="34" borderId="53" xfId="0" applyFont="1" applyFill="1" applyBorder="1" applyAlignment="1">
      <alignment horizontal="center" wrapText="1"/>
    </xf>
    <xf numFmtId="0" fontId="68" fillId="29" borderId="19" xfId="0" applyFont="1" applyFill="1" applyBorder="1" applyAlignment="1">
      <alignment horizontal="center" wrapText="1"/>
    </xf>
    <xf numFmtId="0" fontId="68" fillId="29" borderId="23" xfId="0" applyFont="1" applyFill="1" applyBorder="1" applyAlignment="1">
      <alignment horizontal="center" wrapText="1"/>
    </xf>
    <xf numFmtId="0" fontId="68" fillId="29" borderId="53" xfId="0" applyFont="1" applyFill="1" applyBorder="1" applyAlignment="1">
      <alignment horizontal="center" wrapText="1"/>
    </xf>
    <xf numFmtId="0" fontId="68" fillId="32" borderId="19" xfId="0" applyFont="1" applyFill="1" applyBorder="1" applyAlignment="1">
      <alignment horizontal="center" wrapText="1"/>
    </xf>
    <xf numFmtId="0" fontId="68" fillId="32" borderId="23" xfId="0" applyFont="1" applyFill="1" applyBorder="1" applyAlignment="1">
      <alignment horizontal="center" wrapText="1"/>
    </xf>
    <xf numFmtId="0" fontId="68" fillId="32" borderId="53" xfId="0" applyFont="1" applyFill="1" applyBorder="1" applyAlignment="1">
      <alignment horizontal="center" wrapText="1"/>
    </xf>
    <xf numFmtId="0" fontId="68" fillId="32" borderId="26" xfId="0" applyFont="1" applyFill="1" applyBorder="1" applyAlignment="1">
      <alignment horizontal="center" wrapText="1"/>
    </xf>
    <xf numFmtId="0" fontId="68" fillId="32" borderId="28" xfId="0" applyFont="1" applyFill="1" applyBorder="1" applyAlignment="1">
      <alignment horizontal="center" wrapText="1"/>
    </xf>
    <xf numFmtId="0" fontId="100" fillId="32" borderId="19" xfId="0" applyFont="1" applyFill="1" applyBorder="1" applyAlignment="1">
      <alignment horizontal="center" wrapText="1"/>
    </xf>
    <xf numFmtId="0" fontId="100" fillId="32" borderId="23" xfId="0" applyFont="1" applyFill="1" applyBorder="1" applyAlignment="1">
      <alignment horizontal="center" wrapText="1"/>
    </xf>
    <xf numFmtId="0" fontId="100" fillId="32" borderId="53" xfId="0" applyFont="1" applyFill="1" applyBorder="1" applyAlignment="1">
      <alignment horizontal="center" wrapText="1"/>
    </xf>
    <xf numFmtId="0" fontId="5" fillId="0" borderId="19" xfId="0" applyFont="1" applyBorder="1" applyAlignment="1">
      <alignment vertical="top" wrapText="1"/>
    </xf>
    <xf numFmtId="0" fontId="5" fillId="0" borderId="23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0" fontId="5" fillId="33" borderId="16" xfId="0" applyFont="1" applyFill="1" applyBorder="1" applyAlignment="1">
      <alignment horizontal="center" wrapText="1"/>
    </xf>
    <xf numFmtId="0" fontId="5" fillId="33" borderId="18" xfId="0" applyFont="1" applyFill="1" applyBorder="1" applyAlignment="1">
      <alignment horizontal="center" wrapText="1"/>
    </xf>
    <xf numFmtId="0" fontId="5" fillId="33" borderId="24" xfId="0" applyFont="1" applyFill="1" applyBorder="1" applyAlignment="1">
      <alignment horizontal="center" wrapText="1"/>
    </xf>
    <xf numFmtId="0" fontId="5" fillId="33" borderId="25" xfId="0" applyFont="1" applyFill="1" applyBorder="1" applyAlignment="1">
      <alignment horizontal="center" wrapText="1"/>
    </xf>
    <xf numFmtId="0" fontId="5" fillId="33" borderId="20" xfId="0" applyFont="1" applyFill="1" applyBorder="1" applyAlignment="1">
      <alignment horizontal="center" wrapText="1"/>
    </xf>
    <xf numFmtId="0" fontId="5" fillId="33" borderId="22" xfId="0" applyFont="1" applyFill="1" applyBorder="1" applyAlignment="1">
      <alignment horizontal="center" wrapText="1"/>
    </xf>
    <xf numFmtId="0" fontId="5" fillId="34" borderId="16" xfId="0" applyFont="1" applyFill="1" applyBorder="1" applyAlignment="1">
      <alignment horizontal="center" wrapText="1"/>
    </xf>
    <xf numFmtId="0" fontId="5" fillId="34" borderId="17" xfId="0" applyFont="1" applyFill="1" applyBorder="1" applyAlignment="1">
      <alignment horizontal="center" wrapText="1"/>
    </xf>
    <xf numFmtId="0" fontId="5" fillId="34" borderId="18" xfId="0" applyFont="1" applyFill="1" applyBorder="1" applyAlignment="1">
      <alignment horizontal="center" wrapText="1"/>
    </xf>
    <xf numFmtId="0" fontId="5" fillId="34" borderId="24" xfId="0" applyFont="1" applyFill="1" applyBorder="1" applyAlignment="1">
      <alignment horizontal="center" wrapText="1"/>
    </xf>
    <xf numFmtId="0" fontId="5" fillId="34" borderId="0" xfId="0" applyFont="1" applyFill="1" applyBorder="1" applyAlignment="1">
      <alignment horizontal="center" wrapText="1"/>
    </xf>
    <xf numFmtId="0" fontId="5" fillId="34" borderId="25" xfId="0" applyFont="1" applyFill="1" applyBorder="1" applyAlignment="1">
      <alignment horizontal="center" wrapText="1"/>
    </xf>
    <xf numFmtId="0" fontId="5" fillId="34" borderId="20" xfId="0" applyFont="1" applyFill="1" applyBorder="1" applyAlignment="1">
      <alignment horizontal="center" wrapText="1"/>
    </xf>
    <xf numFmtId="0" fontId="5" fillId="34" borderId="21" xfId="0" applyFont="1" applyFill="1" applyBorder="1" applyAlignment="1">
      <alignment horizontal="center" wrapText="1"/>
    </xf>
    <xf numFmtId="0" fontId="5" fillId="34" borderId="22" xfId="0" applyFont="1" applyFill="1" applyBorder="1" applyAlignment="1">
      <alignment horizontal="center" wrapText="1"/>
    </xf>
    <xf numFmtId="0" fontId="5" fillId="29" borderId="16" xfId="0" applyFont="1" applyFill="1" applyBorder="1" applyAlignment="1">
      <alignment horizontal="center" wrapText="1"/>
    </xf>
    <xf numFmtId="0" fontId="5" fillId="29" borderId="17" xfId="0" applyFont="1" applyFill="1" applyBorder="1" applyAlignment="1">
      <alignment horizontal="center" wrapText="1"/>
    </xf>
    <xf numFmtId="0" fontId="5" fillId="29" borderId="18" xfId="0" applyFont="1" applyFill="1" applyBorder="1" applyAlignment="1">
      <alignment horizontal="center" wrapText="1"/>
    </xf>
    <xf numFmtId="0" fontId="5" fillId="29" borderId="24" xfId="0" applyFont="1" applyFill="1" applyBorder="1" applyAlignment="1">
      <alignment horizontal="center" wrapText="1"/>
    </xf>
    <xf numFmtId="0" fontId="5" fillId="29" borderId="0" xfId="0" applyFont="1" applyFill="1" applyBorder="1" applyAlignment="1">
      <alignment horizontal="center" wrapText="1"/>
    </xf>
    <xf numFmtId="0" fontId="5" fillId="29" borderId="25" xfId="0" applyFont="1" applyFill="1" applyBorder="1" applyAlignment="1">
      <alignment horizontal="center" wrapText="1"/>
    </xf>
    <xf numFmtId="0" fontId="5" fillId="29" borderId="20" xfId="0" applyFont="1" applyFill="1" applyBorder="1" applyAlignment="1">
      <alignment horizontal="center" wrapText="1"/>
    </xf>
    <xf numFmtId="0" fontId="5" fillId="29" borderId="21" xfId="0" applyFont="1" applyFill="1" applyBorder="1" applyAlignment="1">
      <alignment horizontal="center" wrapText="1"/>
    </xf>
    <xf numFmtId="0" fontId="5" fillId="29" borderId="22" xfId="0" applyFont="1" applyFill="1" applyBorder="1" applyAlignment="1">
      <alignment horizontal="center" wrapText="1"/>
    </xf>
    <xf numFmtId="0" fontId="5" fillId="29" borderId="19" xfId="0" applyFont="1" applyFill="1" applyBorder="1" applyAlignment="1">
      <alignment horizontal="center" wrapText="1"/>
    </xf>
    <xf numFmtId="0" fontId="5" fillId="29" borderId="23" xfId="0" applyFont="1" applyFill="1" applyBorder="1" applyAlignment="1">
      <alignment horizontal="center" wrapText="1"/>
    </xf>
    <xf numFmtId="0" fontId="5" fillId="29" borderId="53" xfId="0" applyFont="1" applyFill="1" applyBorder="1" applyAlignment="1">
      <alignment horizontal="center" wrapText="1"/>
    </xf>
    <xf numFmtId="0" fontId="68" fillId="2" borderId="19" xfId="0" applyFont="1" applyFill="1" applyBorder="1" applyAlignment="1">
      <alignment horizontal="center" wrapText="1"/>
    </xf>
    <xf numFmtId="0" fontId="68" fillId="2" borderId="23" xfId="0" applyFont="1" applyFill="1" applyBorder="1" applyAlignment="1">
      <alignment horizontal="center" wrapText="1"/>
    </xf>
    <xf numFmtId="0" fontId="68" fillId="2" borderId="53" xfId="0" applyFont="1" applyFill="1" applyBorder="1" applyAlignment="1">
      <alignment horizontal="center" wrapText="1"/>
    </xf>
    <xf numFmtId="0" fontId="100" fillId="31" borderId="19" xfId="0" applyFont="1" applyFill="1" applyBorder="1" applyAlignment="1">
      <alignment horizontal="center" wrapText="1"/>
    </xf>
    <xf numFmtId="0" fontId="100" fillId="31" borderId="23" xfId="0" applyFont="1" applyFill="1" applyBorder="1" applyAlignment="1">
      <alignment horizontal="center" wrapText="1"/>
    </xf>
    <xf numFmtId="0" fontId="100" fillId="31" borderId="53" xfId="0" applyFont="1" applyFill="1" applyBorder="1" applyAlignment="1">
      <alignment horizontal="center" wrapText="1"/>
    </xf>
    <xf numFmtId="0" fontId="68" fillId="31" borderId="19" xfId="0" applyFont="1" applyFill="1" applyBorder="1" applyAlignment="1">
      <alignment horizontal="center" wrapText="1"/>
    </xf>
    <xf numFmtId="0" fontId="68" fillId="31" borderId="23" xfId="0" applyFont="1" applyFill="1" applyBorder="1" applyAlignment="1">
      <alignment horizontal="center" wrapText="1"/>
    </xf>
    <xf numFmtId="0" fontId="68" fillId="31" borderId="53" xfId="0" applyFont="1" applyFill="1" applyBorder="1" applyAlignment="1">
      <alignment horizontal="center" wrapText="1"/>
    </xf>
    <xf numFmtId="0" fontId="68" fillId="32" borderId="16" xfId="0" applyFont="1" applyFill="1" applyBorder="1" applyAlignment="1">
      <alignment horizontal="center" wrapText="1"/>
    </xf>
    <xf numFmtId="0" fontId="68" fillId="32" borderId="18" xfId="0" applyFont="1" applyFill="1" applyBorder="1" applyAlignment="1">
      <alignment horizontal="center" wrapText="1"/>
    </xf>
    <xf numFmtId="0" fontId="68" fillId="32" borderId="24" xfId="0" applyFont="1" applyFill="1" applyBorder="1" applyAlignment="1">
      <alignment horizontal="center" wrapText="1"/>
    </xf>
    <xf numFmtId="0" fontId="68" fillId="32" borderId="25" xfId="0" applyFont="1" applyFill="1" applyBorder="1" applyAlignment="1">
      <alignment horizontal="center" wrapText="1"/>
    </xf>
    <xf numFmtId="0" fontId="68" fillId="32" borderId="20" xfId="0" applyFont="1" applyFill="1" applyBorder="1" applyAlignment="1">
      <alignment horizontal="center" wrapText="1"/>
    </xf>
    <xf numFmtId="0" fontId="68" fillId="32" borderId="22" xfId="0" applyFont="1" applyFill="1" applyBorder="1" applyAlignment="1">
      <alignment horizontal="center" wrapText="1"/>
    </xf>
    <xf numFmtId="0" fontId="0" fillId="32" borderId="20" xfId="0" applyFill="1" applyBorder="1" applyAlignment="1">
      <alignment wrapText="1"/>
    </xf>
    <xf numFmtId="0" fontId="0" fillId="32" borderId="22" xfId="0" applyFill="1" applyBorder="1" applyAlignment="1">
      <alignment wrapText="1"/>
    </xf>
    <xf numFmtId="0" fontId="5" fillId="32" borderId="19" xfId="0" applyFont="1" applyFill="1" applyBorder="1" applyAlignment="1">
      <alignment horizontal="center" wrapText="1"/>
    </xf>
    <xf numFmtId="0" fontId="5" fillId="32" borderId="23" xfId="0" applyFont="1" applyFill="1" applyBorder="1" applyAlignment="1">
      <alignment horizontal="center" wrapText="1"/>
    </xf>
    <xf numFmtId="0" fontId="5" fillId="32" borderId="53" xfId="0" applyFont="1" applyFill="1" applyBorder="1" applyAlignment="1">
      <alignment horizontal="center" wrapText="1"/>
    </xf>
    <xf numFmtId="0" fontId="5" fillId="31" borderId="16" xfId="0" applyFont="1" applyFill="1" applyBorder="1" applyAlignment="1">
      <alignment horizontal="center" wrapText="1"/>
    </xf>
    <xf numFmtId="0" fontId="5" fillId="31" borderId="17" xfId="0" applyFont="1" applyFill="1" applyBorder="1" applyAlignment="1">
      <alignment horizontal="center" wrapText="1"/>
    </xf>
    <xf numFmtId="0" fontId="5" fillId="31" borderId="18" xfId="0" applyFont="1" applyFill="1" applyBorder="1" applyAlignment="1">
      <alignment horizontal="center" wrapText="1"/>
    </xf>
    <xf numFmtId="0" fontId="5" fillId="31" borderId="24" xfId="0" applyFont="1" applyFill="1" applyBorder="1" applyAlignment="1">
      <alignment horizontal="center" wrapText="1"/>
    </xf>
    <xf numFmtId="0" fontId="5" fillId="31" borderId="0" xfId="0" applyFont="1" applyFill="1" applyBorder="1" applyAlignment="1">
      <alignment horizontal="center" wrapText="1"/>
    </xf>
    <xf numFmtId="0" fontId="5" fillId="31" borderId="25" xfId="0" applyFont="1" applyFill="1" applyBorder="1" applyAlignment="1">
      <alignment horizontal="center" wrapText="1"/>
    </xf>
    <xf numFmtId="0" fontId="5" fillId="31" borderId="20" xfId="0" applyFont="1" applyFill="1" applyBorder="1" applyAlignment="1">
      <alignment horizontal="center" wrapText="1"/>
    </xf>
    <xf numFmtId="0" fontId="5" fillId="31" borderId="21" xfId="0" applyFont="1" applyFill="1" applyBorder="1" applyAlignment="1">
      <alignment horizontal="center" wrapText="1"/>
    </xf>
    <xf numFmtId="0" fontId="5" fillId="31" borderId="22" xfId="0" applyFont="1" applyFill="1" applyBorder="1" applyAlignment="1">
      <alignment horizontal="center" wrapText="1"/>
    </xf>
    <xf numFmtId="0" fontId="5" fillId="32" borderId="16" xfId="0" applyFont="1" applyFill="1" applyBorder="1" applyAlignment="1">
      <alignment horizontal="center" wrapText="1"/>
    </xf>
    <xf numFmtId="0" fontId="5" fillId="32" borderId="17" xfId="0" applyFont="1" applyFill="1" applyBorder="1" applyAlignment="1">
      <alignment horizontal="center" wrapText="1"/>
    </xf>
    <xf numFmtId="0" fontId="5" fillId="32" borderId="18" xfId="0" applyFont="1" applyFill="1" applyBorder="1" applyAlignment="1">
      <alignment horizontal="center" wrapText="1"/>
    </xf>
    <xf numFmtId="0" fontId="5" fillId="32" borderId="24" xfId="0" applyFont="1" applyFill="1" applyBorder="1" applyAlignment="1">
      <alignment horizontal="center" wrapText="1"/>
    </xf>
    <xf numFmtId="0" fontId="5" fillId="32" borderId="0" xfId="0" applyFont="1" applyFill="1" applyBorder="1" applyAlignment="1">
      <alignment horizontal="center" wrapText="1"/>
    </xf>
    <xf numFmtId="0" fontId="5" fillId="32" borderId="25" xfId="0" applyFont="1" applyFill="1" applyBorder="1" applyAlignment="1">
      <alignment horizontal="center" wrapText="1"/>
    </xf>
    <xf numFmtId="0" fontId="5" fillId="32" borderId="20" xfId="0" applyFont="1" applyFill="1" applyBorder="1" applyAlignment="1">
      <alignment horizontal="center" wrapText="1"/>
    </xf>
    <xf numFmtId="0" fontId="5" fillId="32" borderId="21" xfId="0" applyFont="1" applyFill="1" applyBorder="1" applyAlignment="1">
      <alignment horizontal="center" wrapText="1"/>
    </xf>
    <xf numFmtId="0" fontId="5" fillId="32" borderId="22" xfId="0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 wrapText="1"/>
    </xf>
    <xf numFmtId="0" fontId="5" fillId="2" borderId="18" xfId="0" applyFont="1" applyFill="1" applyBorder="1" applyAlignment="1">
      <alignment horizontal="center" wrapText="1"/>
    </xf>
    <xf numFmtId="0" fontId="5" fillId="2" borderId="24" xfId="0" applyFont="1" applyFill="1" applyBorder="1" applyAlignment="1">
      <alignment horizontal="center" wrapText="1"/>
    </xf>
    <xf numFmtId="0" fontId="5" fillId="2" borderId="25" xfId="0" applyFont="1" applyFill="1" applyBorder="1" applyAlignment="1">
      <alignment horizontal="center" wrapText="1"/>
    </xf>
    <xf numFmtId="0" fontId="5" fillId="2" borderId="20" xfId="0" applyFont="1" applyFill="1" applyBorder="1" applyAlignment="1">
      <alignment horizontal="center" wrapText="1"/>
    </xf>
    <xf numFmtId="0" fontId="5" fillId="2" borderId="22" xfId="0" applyFont="1" applyFill="1" applyBorder="1" applyAlignment="1">
      <alignment horizontal="center" wrapText="1"/>
    </xf>
    <xf numFmtId="0" fontId="5" fillId="28" borderId="16" xfId="0" applyFont="1" applyFill="1" applyBorder="1" applyAlignment="1">
      <alignment horizontal="center" wrapText="1"/>
    </xf>
    <xf numFmtId="0" fontId="5" fillId="28" borderId="17" xfId="0" applyFont="1" applyFill="1" applyBorder="1" applyAlignment="1">
      <alignment horizontal="center" wrapText="1"/>
    </xf>
    <xf numFmtId="0" fontId="5" fillId="28" borderId="18" xfId="0" applyFont="1" applyFill="1" applyBorder="1" applyAlignment="1">
      <alignment horizontal="center" wrapText="1"/>
    </xf>
    <xf numFmtId="0" fontId="5" fillId="28" borderId="24" xfId="0" applyFont="1" applyFill="1" applyBorder="1" applyAlignment="1">
      <alignment horizontal="center" wrapText="1"/>
    </xf>
    <xf numFmtId="0" fontId="5" fillId="28" borderId="0" xfId="0" applyFont="1" applyFill="1" applyBorder="1" applyAlignment="1">
      <alignment horizontal="center" wrapText="1"/>
    </xf>
    <xf numFmtId="0" fontId="5" fillId="28" borderId="25" xfId="0" applyFont="1" applyFill="1" applyBorder="1" applyAlignment="1">
      <alignment horizontal="center" wrapText="1"/>
    </xf>
    <xf numFmtId="0" fontId="5" fillId="28" borderId="20" xfId="0" applyFont="1" applyFill="1" applyBorder="1" applyAlignment="1">
      <alignment horizontal="center" wrapText="1"/>
    </xf>
    <xf numFmtId="0" fontId="5" fillId="28" borderId="21" xfId="0" applyFont="1" applyFill="1" applyBorder="1" applyAlignment="1">
      <alignment horizontal="center" wrapText="1"/>
    </xf>
    <xf numFmtId="0" fontId="5" fillId="28" borderId="22" xfId="0" applyFont="1" applyFill="1" applyBorder="1" applyAlignment="1">
      <alignment horizontal="center" wrapText="1"/>
    </xf>
    <xf numFmtId="0" fontId="5" fillId="30" borderId="16" xfId="0" applyFont="1" applyFill="1" applyBorder="1" applyAlignment="1">
      <alignment horizontal="center" wrapText="1"/>
    </xf>
    <xf numFmtId="0" fontId="5" fillId="30" borderId="17" xfId="0" applyFont="1" applyFill="1" applyBorder="1" applyAlignment="1">
      <alignment horizontal="center" wrapText="1"/>
    </xf>
    <xf numFmtId="0" fontId="5" fillId="30" borderId="18" xfId="0" applyFont="1" applyFill="1" applyBorder="1" applyAlignment="1">
      <alignment horizontal="center" wrapText="1"/>
    </xf>
    <xf numFmtId="0" fontId="5" fillId="30" borderId="24" xfId="0" applyFont="1" applyFill="1" applyBorder="1" applyAlignment="1">
      <alignment horizontal="center" wrapText="1"/>
    </xf>
    <xf numFmtId="0" fontId="5" fillId="30" borderId="0" xfId="0" applyFont="1" applyFill="1" applyBorder="1" applyAlignment="1">
      <alignment horizontal="center" wrapText="1"/>
    </xf>
    <xf numFmtId="0" fontId="5" fillId="30" borderId="25" xfId="0" applyFont="1" applyFill="1" applyBorder="1" applyAlignment="1">
      <alignment horizontal="center" wrapText="1"/>
    </xf>
    <xf numFmtId="0" fontId="5" fillId="30" borderId="20" xfId="0" applyFont="1" applyFill="1" applyBorder="1" applyAlignment="1">
      <alignment horizontal="center" wrapText="1"/>
    </xf>
    <xf numFmtId="0" fontId="5" fillId="30" borderId="21" xfId="0" applyFont="1" applyFill="1" applyBorder="1" applyAlignment="1">
      <alignment horizontal="center" wrapText="1"/>
    </xf>
    <xf numFmtId="0" fontId="5" fillId="30" borderId="22" xfId="0" applyFont="1" applyFill="1" applyBorder="1" applyAlignment="1">
      <alignment horizontal="center" wrapText="1"/>
    </xf>
    <xf numFmtId="0" fontId="5" fillId="30" borderId="19" xfId="0" applyFont="1" applyFill="1" applyBorder="1" applyAlignment="1">
      <alignment horizontal="center" wrapText="1"/>
    </xf>
    <xf numFmtId="0" fontId="5" fillId="30" borderId="23" xfId="0" applyFont="1" applyFill="1" applyBorder="1" applyAlignment="1">
      <alignment horizontal="center" wrapText="1"/>
    </xf>
    <xf numFmtId="0" fontId="5" fillId="30" borderId="53" xfId="0" applyFont="1" applyFill="1" applyBorder="1" applyAlignment="1">
      <alignment horizontal="center" wrapText="1"/>
    </xf>
    <xf numFmtId="0" fontId="5" fillId="0" borderId="2" xfId="13" applyFont="1" applyFill="1" applyBorder="1" applyAlignment="1">
      <alignment horizontal="center" vertical="center"/>
    </xf>
    <xf numFmtId="0" fontId="5" fillId="0" borderId="6" xfId="13" applyFont="1" applyFill="1" applyBorder="1" applyAlignment="1">
      <alignment horizontal="center" vertical="center"/>
    </xf>
    <xf numFmtId="0" fontId="5" fillId="0" borderId="2" xfId="13" applyFont="1" applyFill="1" applyBorder="1" applyAlignment="1">
      <alignment horizontal="center" vertical="center" wrapText="1"/>
    </xf>
    <xf numFmtId="0" fontId="5" fillId="0" borderId="6" xfId="13" applyFont="1" applyFill="1" applyBorder="1" applyAlignment="1">
      <alignment horizontal="center" vertical="center" wrapText="1"/>
    </xf>
    <xf numFmtId="0" fontId="5" fillId="0" borderId="0" xfId="10" applyFont="1" applyFill="1" applyBorder="1" applyAlignment="1">
      <alignment horizontal="center" vertical="center" wrapText="1"/>
    </xf>
    <xf numFmtId="0" fontId="5" fillId="0" borderId="0" xfId="11" applyFont="1" applyFill="1" applyBorder="1" applyAlignment="1">
      <alignment horizontal="center" vertical="center"/>
    </xf>
    <xf numFmtId="0" fontId="14" fillId="0" borderId="0" xfId="25" applyFont="1" applyAlignment="1">
      <alignment horizontal="left"/>
    </xf>
    <xf numFmtId="0" fontId="3" fillId="0" borderId="0" xfId="25" applyFont="1" applyBorder="1" applyAlignment="1">
      <alignment horizontal="center" vertical="center"/>
    </xf>
  </cellXfs>
  <cellStyles count="450">
    <cellStyle name="_x000d_&#10;JournalTemplate=C:\COMFO\CTALK\JOURSTD.TPL_x000d_&#10;LbStateAddress=3 3 0 251 1 89 2 311_x000d_&#10;LbStateJou" xfId="29"/>
    <cellStyle name="20% - Accent1" xfId="401"/>
    <cellStyle name="20% - Accent1 2" xfId="30"/>
    <cellStyle name="20% - Accent2" xfId="402"/>
    <cellStyle name="20% - Accent2 2" xfId="31"/>
    <cellStyle name="20% - Accent3" xfId="403"/>
    <cellStyle name="20% - Accent3 2" xfId="32"/>
    <cellStyle name="20% - Accent4" xfId="404"/>
    <cellStyle name="20% - Accent4 2" xfId="33"/>
    <cellStyle name="20% - Accent5" xfId="405"/>
    <cellStyle name="20% - Accent5 2" xfId="34"/>
    <cellStyle name="20% - Accent6" xfId="406"/>
    <cellStyle name="20% - Accent6 2" xfId="35"/>
    <cellStyle name="20% - Акцент1" xfId="36"/>
    <cellStyle name="20% - Акцент2" xfId="37"/>
    <cellStyle name="20% - Акцент3" xfId="38"/>
    <cellStyle name="20% - Акцент4" xfId="39"/>
    <cellStyle name="20% - Акцент5" xfId="40"/>
    <cellStyle name="20% - Акцент6" xfId="41"/>
    <cellStyle name="40% - Accent1" xfId="407"/>
    <cellStyle name="40% - Accent1 2" xfId="42"/>
    <cellStyle name="40% - Accent2" xfId="408"/>
    <cellStyle name="40% - Accent2 2" xfId="43"/>
    <cellStyle name="40% - Accent3" xfId="409"/>
    <cellStyle name="40% - Accent3 2" xfId="44"/>
    <cellStyle name="40% - Accent4" xfId="410"/>
    <cellStyle name="40% - Accent4 2" xfId="45"/>
    <cellStyle name="40% - Accent5" xfId="411"/>
    <cellStyle name="40% - Accent5 2" xfId="46"/>
    <cellStyle name="40% - Accent6" xfId="412"/>
    <cellStyle name="40% - Accent6 2" xfId="47"/>
    <cellStyle name="40% - Акцент1" xfId="48"/>
    <cellStyle name="40% - Акцент2" xfId="49"/>
    <cellStyle name="40% - Акцент3" xfId="50"/>
    <cellStyle name="40% - Акцент4" xfId="51"/>
    <cellStyle name="40% - Акцент5" xfId="52"/>
    <cellStyle name="40% - Акцент6" xfId="53"/>
    <cellStyle name="60% - Accent1" xfId="413"/>
    <cellStyle name="60% - Accent1 2" xfId="54"/>
    <cellStyle name="60% - Accent2" xfId="414"/>
    <cellStyle name="60% - Accent2 2" xfId="55"/>
    <cellStyle name="60% - Accent3" xfId="415"/>
    <cellStyle name="60% - Accent3 2" xfId="56"/>
    <cellStyle name="60% - Accent4" xfId="416"/>
    <cellStyle name="60% - Accent4 2" xfId="57"/>
    <cellStyle name="60% - Accent5" xfId="417"/>
    <cellStyle name="60% - Accent5 2" xfId="58"/>
    <cellStyle name="60% - Accent6" xfId="418"/>
    <cellStyle name="60% - Accent6 2" xfId="59"/>
    <cellStyle name="60% - Акцент1" xfId="60"/>
    <cellStyle name="60% - Акцент2" xfId="61"/>
    <cellStyle name="60% - Акцент3" xfId="62"/>
    <cellStyle name="60% - Акцент4" xfId="63"/>
    <cellStyle name="60% - Акцент5" xfId="64"/>
    <cellStyle name="60% - Акцент6" xfId="65"/>
    <cellStyle name="Accent1" xfId="419"/>
    <cellStyle name="Accent1 2" xfId="66"/>
    <cellStyle name="Accent2" xfId="420"/>
    <cellStyle name="Accent2 2" xfId="67"/>
    <cellStyle name="Accent3" xfId="421"/>
    <cellStyle name="Accent3 2" xfId="68"/>
    <cellStyle name="Accent4" xfId="422"/>
    <cellStyle name="Accent4 2" xfId="69"/>
    <cellStyle name="Accent5" xfId="423"/>
    <cellStyle name="Accent5 2" xfId="70"/>
    <cellStyle name="Accent6" xfId="424"/>
    <cellStyle name="Accent6 2" xfId="71"/>
    <cellStyle name="Bad" xfId="425"/>
    <cellStyle name="Bad 2" xfId="72"/>
    <cellStyle name="Calculation" xfId="426"/>
    <cellStyle name="Calculation 2" xfId="73"/>
    <cellStyle name="Check Cell" xfId="427"/>
    <cellStyle name="Check Cell 2" xfId="74"/>
    <cellStyle name="Comma 2" xfId="75"/>
    <cellStyle name="Comma 2 2" xfId="76"/>
    <cellStyle name="Comma 2 3" xfId="77"/>
    <cellStyle name="Comma 3" xfId="78"/>
    <cellStyle name="Comma 3 2" xfId="79"/>
    <cellStyle name="Comma 4" xfId="80"/>
    <cellStyle name="Currency 2" xfId="81"/>
    <cellStyle name="edRascen" xfId="82"/>
    <cellStyle name="edRascen 2" xfId="83"/>
    <cellStyle name="edRascen_2-2" xfId="84"/>
    <cellStyle name="Explanatory Text" xfId="428"/>
    <cellStyle name="Explanatory Text 2" xfId="85"/>
    <cellStyle name="Followed Hyperlink" xfId="429"/>
    <cellStyle name="Good" xfId="430"/>
    <cellStyle name="Good 2" xfId="86"/>
    <cellStyle name="Heading 1" xfId="431"/>
    <cellStyle name="Heading 1 2" xfId="87"/>
    <cellStyle name="Heading 2" xfId="432"/>
    <cellStyle name="Heading 2 2" xfId="88"/>
    <cellStyle name="Heading 3" xfId="433"/>
    <cellStyle name="Heading 3 2" xfId="89"/>
    <cellStyle name="Heading 4" xfId="434"/>
    <cellStyle name="Heading 4 2" xfId="90"/>
    <cellStyle name="Hyperlink" xfId="435"/>
    <cellStyle name="Input" xfId="436"/>
    <cellStyle name="Input 2" xfId="91"/>
    <cellStyle name="Linked Cell" xfId="437"/>
    <cellStyle name="Linked Cell 2" xfId="92"/>
    <cellStyle name="Neutral" xfId="438"/>
    <cellStyle name="Neutral 2" xfId="93"/>
    <cellStyle name="Normal 10" xfId="94"/>
    <cellStyle name="Normal 10 10" xfId="95"/>
    <cellStyle name="Normal 10 11" xfId="96"/>
    <cellStyle name="Normal 10 12" xfId="97"/>
    <cellStyle name="Normal 10 13" xfId="98"/>
    <cellStyle name="Normal 10 14" xfId="99"/>
    <cellStyle name="Normal 10 15" xfId="100"/>
    <cellStyle name="Normal 10 16" xfId="101"/>
    <cellStyle name="Normal 10 17" xfId="102"/>
    <cellStyle name="Normal 10 18" xfId="103"/>
    <cellStyle name="Normal 10 2" xfId="104"/>
    <cellStyle name="Normal 10 2 2" xfId="105"/>
    <cellStyle name="Normal 10 3" xfId="106"/>
    <cellStyle name="Normal 10 4" xfId="107"/>
    <cellStyle name="Normal 10 5" xfId="108"/>
    <cellStyle name="Normal 10 6" xfId="109"/>
    <cellStyle name="Normal 10 7" xfId="110"/>
    <cellStyle name="Normal 10 8" xfId="111"/>
    <cellStyle name="Normal 10 9" xfId="112"/>
    <cellStyle name="Normal 11" xfId="113"/>
    <cellStyle name="Normal 11 2" xfId="114"/>
    <cellStyle name="Normal 12" xfId="115"/>
    <cellStyle name="Normal 12 2" xfId="116"/>
    <cellStyle name="Normal 13" xfId="117"/>
    <cellStyle name="Normal 14" xfId="118"/>
    <cellStyle name="Normal 15" xfId="119"/>
    <cellStyle name="Normal 16" xfId="120"/>
    <cellStyle name="Normal 17" xfId="121"/>
    <cellStyle name="Normal 18" xfId="122"/>
    <cellStyle name="Normal 19" xfId="123"/>
    <cellStyle name="Normal 2" xfId="124"/>
    <cellStyle name="Normal 2 10" xfId="125"/>
    <cellStyle name="Normal 2 11" xfId="126"/>
    <cellStyle name="Normal 2 12" xfId="127"/>
    <cellStyle name="Normal 2 13" xfId="128"/>
    <cellStyle name="Normal 2 14" xfId="129"/>
    <cellStyle name="Normal 2 15" xfId="130"/>
    <cellStyle name="Normal 2 16" xfId="131"/>
    <cellStyle name="Normal 2 17" xfId="132"/>
    <cellStyle name="Normal 2 2" xfId="133"/>
    <cellStyle name="Normal 2 2 2" xfId="134"/>
    <cellStyle name="Normal 2 2 3" xfId="135"/>
    <cellStyle name="Normal 2 2 4" xfId="136"/>
    <cellStyle name="Normal 2 3" xfId="137"/>
    <cellStyle name="Normal 2 3 2" xfId="138"/>
    <cellStyle name="Normal 2 4" xfId="139"/>
    <cellStyle name="Normal 2 5" xfId="140"/>
    <cellStyle name="Normal 2 6" xfId="141"/>
    <cellStyle name="Normal 2 7" xfId="142"/>
    <cellStyle name="Normal 2 8" xfId="143"/>
    <cellStyle name="Normal 2 9" xfId="144"/>
    <cellStyle name="Normal 2_2526-2008" xfId="145"/>
    <cellStyle name="Normal 20" xfId="146"/>
    <cellStyle name="Normal 21" xfId="147"/>
    <cellStyle name="Normal 22" xfId="148"/>
    <cellStyle name="Normal 23" xfId="149"/>
    <cellStyle name="Normal 24" xfId="150"/>
    <cellStyle name="Normal 25" xfId="151"/>
    <cellStyle name="Normal 26" xfId="152"/>
    <cellStyle name="Normal 27" xfId="153"/>
    <cellStyle name="Normal 28" xfId="154"/>
    <cellStyle name="Normal 29" xfId="155"/>
    <cellStyle name="Normal 3" xfId="156"/>
    <cellStyle name="Normal 3 10" xfId="157"/>
    <cellStyle name="Normal 3 11" xfId="158"/>
    <cellStyle name="Normal 3 12" xfId="159"/>
    <cellStyle name="Normal 3 13" xfId="160"/>
    <cellStyle name="Normal 3 14" xfId="161"/>
    <cellStyle name="Normal 3 15" xfId="162"/>
    <cellStyle name="Normal 3 16" xfId="163"/>
    <cellStyle name="Normal 3 17" xfId="164"/>
    <cellStyle name="Normal 3 18" xfId="165"/>
    <cellStyle name="Normal 3 2" xfId="166"/>
    <cellStyle name="Normal 3 2 2" xfId="167"/>
    <cellStyle name="Normal 3 3" xfId="168"/>
    <cellStyle name="Normal 3 3 2" xfId="169"/>
    <cellStyle name="Normal 3 4" xfId="170"/>
    <cellStyle name="Normal 3 5" xfId="171"/>
    <cellStyle name="Normal 3 6" xfId="172"/>
    <cellStyle name="Normal 3 7" xfId="173"/>
    <cellStyle name="Normal 3 8" xfId="174"/>
    <cellStyle name="Normal 3 9" xfId="175"/>
    <cellStyle name="Normal 3_Parisp" xfId="176"/>
    <cellStyle name="Normal 30" xfId="177"/>
    <cellStyle name="Normal 31" xfId="178"/>
    <cellStyle name="Normal 32" xfId="179"/>
    <cellStyle name="Normal 4" xfId="180"/>
    <cellStyle name="Normal 4 10" xfId="181"/>
    <cellStyle name="Normal 4 11" xfId="182"/>
    <cellStyle name="Normal 4 12" xfId="183"/>
    <cellStyle name="Normal 4 13" xfId="184"/>
    <cellStyle name="Normal 4 14" xfId="185"/>
    <cellStyle name="Normal 4 15" xfId="186"/>
    <cellStyle name="Normal 4 16" xfId="187"/>
    <cellStyle name="Normal 4 17" xfId="188"/>
    <cellStyle name="Normal 4 18" xfId="189"/>
    <cellStyle name="Normal 4 2" xfId="190"/>
    <cellStyle name="Normal 4 2 2" xfId="191"/>
    <cellStyle name="Normal 4 3" xfId="192"/>
    <cellStyle name="Normal 4 3 2" xfId="193"/>
    <cellStyle name="Normal 4 3 3" xfId="194"/>
    <cellStyle name="Normal 4 4" xfId="195"/>
    <cellStyle name="Normal 4 5" xfId="196"/>
    <cellStyle name="Normal 4 6" xfId="197"/>
    <cellStyle name="Normal 4 7" xfId="198"/>
    <cellStyle name="Normal 4 8" xfId="199"/>
    <cellStyle name="Normal 4 9" xfId="200"/>
    <cellStyle name="Normal 4_Parisp" xfId="201"/>
    <cellStyle name="Normal 5" xfId="202"/>
    <cellStyle name="Normal 5 10" xfId="203"/>
    <cellStyle name="Normal 5 11" xfId="204"/>
    <cellStyle name="Normal 5 12" xfId="205"/>
    <cellStyle name="Normal 5 13" xfId="206"/>
    <cellStyle name="Normal 5 14" xfId="207"/>
    <cellStyle name="Normal 5 15" xfId="208"/>
    <cellStyle name="Normal 5 16" xfId="209"/>
    <cellStyle name="Normal 5 17" xfId="210"/>
    <cellStyle name="Normal 5 2" xfId="211"/>
    <cellStyle name="Normal 5 2 2" xfId="212"/>
    <cellStyle name="Normal 5 3" xfId="213"/>
    <cellStyle name="Normal 5 4" xfId="214"/>
    <cellStyle name="Normal 5 5" xfId="215"/>
    <cellStyle name="Normal 5 6" xfId="216"/>
    <cellStyle name="Normal 5 7" xfId="217"/>
    <cellStyle name="Normal 5 8" xfId="218"/>
    <cellStyle name="Normal 5 9" xfId="219"/>
    <cellStyle name="Normal 5_Parisp" xfId="220"/>
    <cellStyle name="Normal 6" xfId="221"/>
    <cellStyle name="Normal 6 10" xfId="222"/>
    <cellStyle name="Normal 6 11" xfId="223"/>
    <cellStyle name="Normal 6 12" xfId="224"/>
    <cellStyle name="Normal 6 13" xfId="225"/>
    <cellStyle name="Normal 6 14" xfId="226"/>
    <cellStyle name="Normal 6 15" xfId="227"/>
    <cellStyle name="Normal 6 16" xfId="228"/>
    <cellStyle name="Normal 6 17" xfId="229"/>
    <cellStyle name="Normal 6 2" xfId="230"/>
    <cellStyle name="Normal 6 2 2" xfId="231"/>
    <cellStyle name="Normal 6 3" xfId="232"/>
    <cellStyle name="Normal 6 4" xfId="233"/>
    <cellStyle name="Normal 6 5" xfId="234"/>
    <cellStyle name="Normal 6 6" xfId="235"/>
    <cellStyle name="Normal 6 7" xfId="236"/>
    <cellStyle name="Normal 6 8" xfId="237"/>
    <cellStyle name="Normal 6 9" xfId="238"/>
    <cellStyle name="Normal 6_DILIJAANdom" xfId="239"/>
    <cellStyle name="Normal 7" xfId="240"/>
    <cellStyle name="Normal 7 10" xfId="241"/>
    <cellStyle name="Normal 7 11" xfId="242"/>
    <cellStyle name="Normal 7 12" xfId="243"/>
    <cellStyle name="Normal 7 13" xfId="244"/>
    <cellStyle name="Normal 7 14" xfId="245"/>
    <cellStyle name="Normal 7 15" xfId="246"/>
    <cellStyle name="Normal 7 16" xfId="247"/>
    <cellStyle name="Normal 7 17" xfId="248"/>
    <cellStyle name="Normal 7 18" xfId="249"/>
    <cellStyle name="Normal 7 2" xfId="250"/>
    <cellStyle name="Normal 7 2 2" xfId="251"/>
    <cellStyle name="Normal 7 3" xfId="252"/>
    <cellStyle name="Normal 7 3 2" xfId="253"/>
    <cellStyle name="Normal 7 4" xfId="254"/>
    <cellStyle name="Normal 7 5" xfId="255"/>
    <cellStyle name="Normal 7 6" xfId="256"/>
    <cellStyle name="Normal 7 7" xfId="257"/>
    <cellStyle name="Normal 7 8" xfId="258"/>
    <cellStyle name="Normal 7 9" xfId="259"/>
    <cellStyle name="Normal 7_Parisp" xfId="260"/>
    <cellStyle name="Normal 8" xfId="261"/>
    <cellStyle name="Normal 8 10" xfId="262"/>
    <cellStyle name="Normal 8 11" xfId="263"/>
    <cellStyle name="Normal 8 12" xfId="264"/>
    <cellStyle name="Normal 8 13" xfId="265"/>
    <cellStyle name="Normal 8 14" xfId="266"/>
    <cellStyle name="Normal 8 15" xfId="267"/>
    <cellStyle name="Normal 8 16" xfId="268"/>
    <cellStyle name="Normal 8 17" xfId="269"/>
    <cellStyle name="Normal 8 18" xfId="270"/>
    <cellStyle name="Normal 8 2" xfId="271"/>
    <cellStyle name="Normal 8 2 2" xfId="272"/>
    <cellStyle name="Normal 8 2 3" xfId="273"/>
    <cellStyle name="Normal 8 3" xfId="274"/>
    <cellStyle name="Normal 8 3 2" xfId="275"/>
    <cellStyle name="Normal 8 3 3" xfId="276"/>
    <cellStyle name="Normal 8 4" xfId="277"/>
    <cellStyle name="Normal 8 4 2" xfId="278"/>
    <cellStyle name="Normal 8 5" xfId="279"/>
    <cellStyle name="Normal 8 6" xfId="280"/>
    <cellStyle name="Normal 8 7" xfId="281"/>
    <cellStyle name="Normal 8 8" xfId="282"/>
    <cellStyle name="Normal 8 9" xfId="283"/>
    <cellStyle name="Normal 9" xfId="284"/>
    <cellStyle name="Normal 9 2" xfId="285"/>
    <cellStyle name="Normal_3hark" xfId="19"/>
    <cellStyle name="Normal_B3 2" xfId="20"/>
    <cellStyle name="Normal_BAREK" xfId="14"/>
    <cellStyle name="Normal_BAREK 3" xfId="393"/>
    <cellStyle name="Normal_BAREK_Book 1" xfId="13"/>
    <cellStyle name="Normal_BAREK_Dproc 7 01 09 2" xfId="22"/>
    <cellStyle name="Normal_BAREK_Gurgen 2" xfId="447"/>
    <cellStyle name="Normal_Book 1" xfId="17"/>
    <cellStyle name="Normal_Dpr29-1 2 2" xfId="23"/>
    <cellStyle name="Normal_Dpr29-1_Book 1" xfId="12"/>
    <cellStyle name="Normal_el1-8" xfId="395"/>
    <cellStyle name="Normal_elcancer 2" xfId="18"/>
    <cellStyle name="Normal_ELECTRO" xfId="398"/>
    <cellStyle name="Normal_ELECTRO 2" xfId="392"/>
    <cellStyle name="Normal_Gago" xfId="16"/>
    <cellStyle name="Normal_Gur" xfId="445"/>
    <cellStyle name="Normal_Gurgen" xfId="446"/>
    <cellStyle name="Normal_Kot" xfId="10"/>
    <cellStyle name="Normal_Kot_1 3" xfId="21"/>
    <cellStyle name="Normal_NKANZ" xfId="444"/>
    <cellStyle name="Normal_Obekt" xfId="9"/>
    <cellStyle name="Normal_pz " xfId="28"/>
    <cellStyle name="Normal_pz _1" xfId="27"/>
    <cellStyle name="Normal_QANDUM-1" xfId="15"/>
    <cellStyle name="Normal_RaschInd" xfId="25"/>
    <cellStyle name="Normal_SANTEX-1" xfId="8"/>
    <cellStyle name="Normal_Sat" xfId="5"/>
    <cellStyle name="Normal_Sat_Gradaran 2" xfId="4"/>
    <cellStyle name="Normal_Sheet1" xfId="6"/>
    <cellStyle name="Normal_Sheet1_1" xfId="2"/>
    <cellStyle name="Normal_Sheet1_1_Gradaran" xfId="1"/>
    <cellStyle name="Normal_Sheet1_Gradaran" xfId="3"/>
    <cellStyle name="Normal_SHIN-2" xfId="11"/>
    <cellStyle name="Normal_sin 5-1_1" xfId="448"/>
    <cellStyle name="Normal_Sv" xfId="7"/>
    <cellStyle name="Normal_Tp" xfId="397"/>
    <cellStyle name="Normal_TpKot" xfId="24"/>
    <cellStyle name="Normal_Uzl1" xfId="399"/>
    <cellStyle name="Normal_Книга1 2" xfId="449"/>
    <cellStyle name="Note" xfId="439"/>
    <cellStyle name="Note 2" xfId="286"/>
    <cellStyle name="Note 2 2" xfId="287"/>
    <cellStyle name="Output" xfId="440"/>
    <cellStyle name="Output 2" xfId="288"/>
    <cellStyle name="Percent 2" xfId="289"/>
    <cellStyle name="Percent 2 2" xfId="290"/>
    <cellStyle name="Percent 3" xfId="291"/>
    <cellStyle name="Percent 3 2" xfId="292"/>
    <cellStyle name="Standard_1" xfId="293"/>
    <cellStyle name="Title" xfId="441"/>
    <cellStyle name="Title 2" xfId="294"/>
    <cellStyle name="Total" xfId="442"/>
    <cellStyle name="Total 2" xfId="295"/>
    <cellStyle name="Warning Text" xfId="443"/>
    <cellStyle name="Warning Text 2" xfId="296"/>
    <cellStyle name="Акт" xfId="297"/>
    <cellStyle name="Акцент1" xfId="298"/>
    <cellStyle name="Акцент2" xfId="299"/>
    <cellStyle name="Акцент3" xfId="300"/>
    <cellStyle name="Акцент4" xfId="301"/>
    <cellStyle name="Акцент5" xfId="302"/>
    <cellStyle name="Акцент6" xfId="303"/>
    <cellStyle name="Ввод " xfId="304"/>
    <cellStyle name="ВедРесурсов" xfId="305"/>
    <cellStyle name="Вывод" xfId="306"/>
    <cellStyle name="Вычисление" xfId="307"/>
    <cellStyle name="Заголовок 1" xfId="308"/>
    <cellStyle name="Заголовок 2" xfId="309"/>
    <cellStyle name="Заголовок 3" xfId="310"/>
    <cellStyle name="Заголовок 4" xfId="311"/>
    <cellStyle name="Итог" xfId="312"/>
    <cellStyle name="Итоги" xfId="313"/>
    <cellStyle name="ИтогоРесМет" xfId="314"/>
    <cellStyle name="Контрольная ячейка" xfId="315"/>
    <cellStyle name="ЛокСмета" xfId="316"/>
    <cellStyle name="ЛокСмета 2" xfId="317"/>
    <cellStyle name="Название" xfId="318"/>
    <cellStyle name="Нейтральный" xfId="319"/>
    <cellStyle name="ОбСмета" xfId="320"/>
    <cellStyle name="Обычный" xfId="0" builtinId="0"/>
    <cellStyle name="Обычный 10" xfId="321"/>
    <cellStyle name="Обычный 10 2" xfId="322"/>
    <cellStyle name="Обычный 11" xfId="323"/>
    <cellStyle name="Обычный 11 2" xfId="324"/>
    <cellStyle name="Обычный 12" xfId="325"/>
    <cellStyle name="Обычный 13" xfId="326"/>
    <cellStyle name="Обычный 14" xfId="400"/>
    <cellStyle name="Обычный 2" xfId="327"/>
    <cellStyle name="Обычный 2 10" xfId="328"/>
    <cellStyle name="Обычный 2 11" xfId="329"/>
    <cellStyle name="Обычный 2 12" xfId="330"/>
    <cellStyle name="Обычный 2 2" xfId="331"/>
    <cellStyle name="Обычный 2 2 2" xfId="332"/>
    <cellStyle name="Обычный 2 3" xfId="333"/>
    <cellStyle name="Обычный 2 3 2" xfId="334"/>
    <cellStyle name="Обычный 2 3 3" xfId="335"/>
    <cellStyle name="Обычный 2 3 4" xfId="336"/>
    <cellStyle name="Обычный 2 3 5" xfId="337"/>
    <cellStyle name="Обычный 2 4" xfId="338"/>
    <cellStyle name="Обычный 2 4 2" xfId="339"/>
    <cellStyle name="Обычный 2 5" xfId="340"/>
    <cellStyle name="Обычный 2 5 2" xfId="341"/>
    <cellStyle name="Обычный 2 5 3" xfId="342"/>
    <cellStyle name="Обычный 2 6" xfId="343"/>
    <cellStyle name="Обычный 2 6 2" xfId="344"/>
    <cellStyle name="Обычный 2 7" xfId="345"/>
    <cellStyle name="Обычный 2 8" xfId="346"/>
    <cellStyle name="Обычный 2 9" xfId="347"/>
    <cellStyle name="Обычный 2_2-2" xfId="348"/>
    <cellStyle name="Обычный 3" xfId="349"/>
    <cellStyle name="Обычный 3 2" xfId="350"/>
    <cellStyle name="Обычный 3 2 2" xfId="351"/>
    <cellStyle name="Обычный 3 3" xfId="352"/>
    <cellStyle name="Обычный 3 4" xfId="353"/>
    <cellStyle name="Обычный 3 5" xfId="354"/>
    <cellStyle name="Обычный 4" xfId="355"/>
    <cellStyle name="Обычный 4 2" xfId="356"/>
    <cellStyle name="Обычный 4 3" xfId="357"/>
    <cellStyle name="Обычный 5" xfId="358"/>
    <cellStyle name="Обычный 5 2" xfId="359"/>
    <cellStyle name="Обычный 6" xfId="360"/>
    <cellStyle name="Обычный 6 2" xfId="361"/>
    <cellStyle name="Обычный 7" xfId="362"/>
    <cellStyle name="Обычный 7 2" xfId="363"/>
    <cellStyle name="Обычный 8" xfId="364"/>
    <cellStyle name="Обычный 8 2" xfId="365"/>
    <cellStyle name="Обычный 9" xfId="366"/>
    <cellStyle name="Обычный 9 2" xfId="367"/>
    <cellStyle name="Обычный_DJERMUK" xfId="26"/>
    <cellStyle name="Обычный_Lazar.dproc" xfId="396"/>
    <cellStyle name="ПеременныеСметы" xfId="368"/>
    <cellStyle name="Плохой" xfId="369"/>
    <cellStyle name="Пояснение" xfId="370"/>
    <cellStyle name="Примечание" xfId="371"/>
    <cellStyle name="РесСмета" xfId="372"/>
    <cellStyle name="СводкаСтоимРаб" xfId="373"/>
    <cellStyle name="СводРасч" xfId="374"/>
    <cellStyle name="Связанная ячейка" xfId="375"/>
    <cellStyle name="Список ресурсов" xfId="376"/>
    <cellStyle name="Стиль 1" xfId="377"/>
    <cellStyle name="Стиль 1 2" xfId="378"/>
    <cellStyle name="Текст предупреждения" xfId="379"/>
    <cellStyle name="Титул" xfId="380"/>
    <cellStyle name="Финансовый" xfId="394" builtinId="3"/>
    <cellStyle name="Финансовый 2" xfId="381"/>
    <cellStyle name="Финансовый 2 2" xfId="382"/>
    <cellStyle name="Финансовый 2 3" xfId="383"/>
    <cellStyle name="Финансовый 3" xfId="384"/>
    <cellStyle name="Хвост" xfId="385"/>
    <cellStyle name="Хороший" xfId="386"/>
    <cellStyle name="Экспертиза" xfId="387"/>
    <cellStyle name="Экспертиза 2" xfId="388"/>
    <cellStyle name="Экспертиза 3" xfId="389"/>
    <cellStyle name="Экспертиза 4" xfId="390"/>
    <cellStyle name="Экспертиза 5" xfId="391"/>
  </cellStyles>
  <dxfs count="0"/>
  <tableStyles count="0" defaultTableStyle="TableStyleMedium2" defaultPivotStyle="PivotStyleLight16"/>
  <colors>
    <mruColors>
      <color rgb="FFFF3399"/>
      <color rgb="FF00FF00"/>
      <color rgb="FF00CCFF"/>
      <color rgb="FFCCFFCC"/>
      <color rgb="FF0000CC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META/SPITAK/BADSACH/CENTR/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works%20SMETA/Hayk%20Vardanyan/69%20dproc-new/Dproc%2069%20(2)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ac"/>
      <sheetName val="Sat"/>
      <sheetName val="ob Ա"/>
      <sheetName val="1-1"/>
      <sheetName val="2-1"/>
      <sheetName val="3-1"/>
      <sheetName val="4-1"/>
      <sheetName val="5-1"/>
      <sheetName val="6-1"/>
      <sheetName val="7-1"/>
      <sheetName val="8"/>
      <sheetName val="9"/>
      <sheetName val="10"/>
      <sheetName val="ԴՖ (2)"/>
      <sheetName val="CackA"/>
      <sheetName val="A"/>
      <sheetName val="Rami"/>
      <sheetName val="ob Բ"/>
      <sheetName val="Բ"/>
      <sheetName val="ob Գ"/>
      <sheetName val="Գ"/>
      <sheetName val="ob Դ"/>
      <sheetName val="Դ"/>
      <sheetName val="ob Ե"/>
      <sheetName val="Ե"/>
      <sheetName val="ob Զ"/>
      <sheetName val="Զ"/>
      <sheetName val="ob Է"/>
      <sheetName val="Է"/>
      <sheetName val="pz"/>
      <sheetName val="ԴՖ"/>
      <sheetName val="Ферма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0">
          <cell r="E30">
            <v>1.0571999999999999</v>
          </cell>
        </row>
      </sheetData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showGridLines="0" view="pageBreakPreview" topLeftCell="A24" zoomScale="85" zoomScaleSheetLayoutView="85" workbookViewId="0">
      <selection activeCell="E45" sqref="E45"/>
    </sheetView>
  </sheetViews>
  <sheetFormatPr defaultRowHeight="12"/>
  <cols>
    <col min="1" max="1" width="2.140625" style="450" customWidth="1"/>
    <col min="2" max="2" width="1.42578125" style="450" customWidth="1"/>
    <col min="3" max="3" width="66.28515625" style="450" customWidth="1"/>
    <col min="4" max="4" width="30.7109375" style="450" customWidth="1"/>
    <col min="5" max="16384" width="9.140625" style="450"/>
  </cols>
  <sheetData>
    <row r="1" spans="1:9" ht="15" hidden="1" customHeight="1">
      <c r="A1" s="449"/>
      <c r="C1" s="451" t="s">
        <v>0</v>
      </c>
      <c r="D1" s="452"/>
    </row>
    <row r="2" spans="1:9" s="454" customFormat="1" ht="24.75" customHeight="1">
      <c r="A2" s="453"/>
      <c r="C2" s="2092" t="s">
        <v>1</v>
      </c>
      <c r="D2" s="2092"/>
    </row>
    <row r="3" spans="1:9" s="454" customFormat="1" ht="66.75" customHeight="1">
      <c r="A3" s="453"/>
      <c r="C3" s="2095" t="s">
        <v>768</v>
      </c>
      <c r="D3" s="2095"/>
      <c r="E3" s="2095"/>
      <c r="F3" s="2095"/>
      <c r="G3" s="2095"/>
      <c r="H3" s="2095"/>
      <c r="I3" s="2095"/>
    </row>
    <row r="4" spans="1:9" s="454" customFormat="1" ht="12.75" hidden="1" customHeight="1">
      <c r="A4" s="453"/>
      <c r="C4" s="455"/>
    </row>
    <row r="5" spans="1:9" s="454" customFormat="1" ht="37.5" customHeight="1">
      <c r="A5" s="456"/>
      <c r="C5" s="2093" t="s">
        <v>2</v>
      </c>
      <c r="D5" s="2093"/>
    </row>
    <row r="6" spans="1:9" s="454" customFormat="1" ht="20.100000000000001" hidden="1" customHeight="1">
      <c r="A6" s="456"/>
      <c r="C6" s="457"/>
      <c r="D6" s="457"/>
    </row>
    <row r="7" spans="1:9" s="454" customFormat="1" ht="20.100000000000001" customHeight="1">
      <c r="A7" s="453"/>
      <c r="C7" s="2094" t="s">
        <v>3</v>
      </c>
      <c r="D7" s="2094"/>
    </row>
    <row r="8" spans="1:9" s="454" customFormat="1" ht="20.100000000000001" customHeight="1">
      <c r="A8" s="453"/>
      <c r="C8" s="2094" t="s">
        <v>4</v>
      </c>
      <c r="D8" s="2094"/>
    </row>
    <row r="9" spans="1:9" s="454" customFormat="1" ht="20.100000000000001" hidden="1" customHeight="1">
      <c r="A9" s="453"/>
      <c r="C9" s="2091"/>
      <c r="D9" s="2091"/>
    </row>
    <row r="10" spans="1:9" s="454" customFormat="1" ht="20.100000000000001" customHeight="1">
      <c r="A10" s="453"/>
      <c r="C10" s="2100" t="s">
        <v>5</v>
      </c>
      <c r="D10" s="2100"/>
    </row>
    <row r="11" spans="1:9" s="454" customFormat="1" ht="15.75" customHeight="1">
      <c r="A11" s="453"/>
      <c r="C11" s="458" t="s">
        <v>6</v>
      </c>
      <c r="D11" s="459">
        <f>pz!A36</f>
        <v>0.13300000000000001</v>
      </c>
    </row>
    <row r="12" spans="1:9" s="454" customFormat="1" ht="15" customHeight="1">
      <c r="A12" s="453"/>
      <c r="C12" s="458" t="s">
        <v>7</v>
      </c>
      <c r="D12" s="459">
        <f>pz!A37</f>
        <v>0.11</v>
      </c>
    </row>
    <row r="13" spans="1:9" s="458" customFormat="1" ht="17.25" hidden="1" customHeight="1">
      <c r="A13" s="460"/>
      <c r="C13" s="458" t="s">
        <v>8</v>
      </c>
      <c r="D13" s="461"/>
    </row>
    <row r="14" spans="1:9" s="458" customFormat="1" ht="15.75" hidden="1" customHeight="1">
      <c r="A14" s="460"/>
      <c r="C14" s="458" t="s">
        <v>9</v>
      </c>
      <c r="D14" s="461"/>
    </row>
    <row r="15" spans="1:9" s="458" customFormat="1" ht="20.100000000000001" customHeight="1">
      <c r="A15" s="460"/>
      <c r="C15" s="458" t="s">
        <v>10</v>
      </c>
      <c r="D15" s="461">
        <f>pz!A43</f>
        <v>0.03</v>
      </c>
    </row>
    <row r="16" spans="1:9" s="458" customFormat="1" ht="20.100000000000001" customHeight="1">
      <c r="A16" s="460"/>
      <c r="C16" s="458" t="s">
        <v>11</v>
      </c>
      <c r="D16" s="459">
        <v>0.2</v>
      </c>
    </row>
    <row r="17" spans="1:7" s="454" customFormat="1" ht="20.100000000000001" customHeight="1">
      <c r="A17" s="453"/>
      <c r="C17" s="2101" t="s">
        <v>12</v>
      </c>
      <c r="D17" s="2101"/>
    </row>
    <row r="18" spans="1:7" s="454" customFormat="1" ht="20.100000000000001" customHeight="1">
      <c r="A18" s="453"/>
      <c r="C18" s="462" t="s">
        <v>13</v>
      </c>
      <c r="D18" s="462"/>
    </row>
    <row r="19" spans="1:7" s="454" customFormat="1" ht="21.75" customHeight="1">
      <c r="A19" s="453"/>
      <c r="C19" s="2102" t="s">
        <v>14</v>
      </c>
      <c r="D19" s="2102"/>
    </row>
    <row r="20" spans="1:7" s="454" customFormat="1" ht="23.25" customHeight="1">
      <c r="A20" s="453"/>
      <c r="C20" s="463" t="s">
        <v>162</v>
      </c>
      <c r="D20" s="464">
        <f>pz!C4</f>
        <v>239280</v>
      </c>
    </row>
    <row r="21" spans="1:7" s="458" customFormat="1" ht="20.100000000000001" customHeight="1">
      <c r="A21" s="460"/>
      <c r="C21" s="465" t="s">
        <v>15</v>
      </c>
      <c r="D21" s="466">
        <f>pz!E24</f>
        <v>1382.3223570190642</v>
      </c>
    </row>
    <row r="22" spans="1:7" s="458" customFormat="1" ht="20.100000000000001" customHeight="1">
      <c r="A22" s="460"/>
      <c r="C22" s="2103" t="s">
        <v>16</v>
      </c>
      <c r="D22" s="2103"/>
    </row>
    <row r="23" spans="1:7" s="458" customFormat="1" ht="20.100000000000001" customHeight="1">
      <c r="A23" s="460"/>
      <c r="C23" s="465" t="s">
        <v>17</v>
      </c>
      <c r="D23" s="462"/>
    </row>
    <row r="24" spans="1:7" s="458" customFormat="1" ht="17.25" customHeight="1">
      <c r="A24" s="460"/>
      <c r="C24" s="465" t="s">
        <v>15</v>
      </c>
      <c r="D24" s="467">
        <f>pz!H11</f>
        <v>2869.5</v>
      </c>
      <c r="G24" s="468"/>
    </row>
    <row r="25" spans="1:7" s="458" customFormat="1" ht="20.100000000000001" customHeight="1">
      <c r="A25" s="460"/>
      <c r="C25" s="2103" t="s">
        <v>18</v>
      </c>
      <c r="D25" s="2103"/>
    </row>
    <row r="26" spans="1:7" s="454" customFormat="1" ht="16.5" customHeight="1">
      <c r="A26" s="453"/>
      <c r="C26" s="2102" t="s">
        <v>19</v>
      </c>
      <c r="D26" s="2102"/>
    </row>
    <row r="27" spans="1:7" s="454" customFormat="1" ht="20.100000000000001" customHeight="1">
      <c r="A27" s="453"/>
      <c r="C27" s="465" t="s">
        <v>20</v>
      </c>
      <c r="D27" s="466">
        <f>pz!E30</f>
        <v>1.0615000000000001</v>
      </c>
    </row>
    <row r="28" spans="1:7" s="454" customFormat="1" ht="20.100000000000001" customHeight="1">
      <c r="A28" s="453"/>
      <c r="C28" s="469" t="s">
        <v>21</v>
      </c>
      <c r="D28" s="467">
        <f>pz!E31</f>
        <v>1.05</v>
      </c>
    </row>
    <row r="29" spans="1:7" s="454" customFormat="1" ht="14.25" customHeight="1">
      <c r="A29" s="453"/>
      <c r="C29" s="469" t="s">
        <v>22</v>
      </c>
      <c r="D29" s="467">
        <f>pz!E32</f>
        <v>1.02</v>
      </c>
    </row>
    <row r="30" spans="1:7" s="454" customFormat="1" ht="27" customHeight="1">
      <c r="A30" s="453"/>
      <c r="B30" s="453"/>
      <c r="C30" s="470" t="s">
        <v>23</v>
      </c>
      <c r="D30" s="453"/>
    </row>
    <row r="31" spans="1:7" s="458" customFormat="1" ht="21" customHeight="1">
      <c r="B31" s="471"/>
      <c r="C31" s="472" t="s">
        <v>24</v>
      </c>
      <c r="D31" s="472"/>
      <c r="E31" s="472"/>
    </row>
    <row r="32" spans="1:7" s="458" customFormat="1" ht="21" customHeight="1">
      <c r="B32" s="471"/>
      <c r="C32" s="2096" t="s">
        <v>25</v>
      </c>
      <c r="D32" s="2096"/>
      <c r="E32" s="2096"/>
    </row>
    <row r="33" spans="1:5" s="458" customFormat="1" ht="21" customHeight="1">
      <c r="C33" s="2097" t="s">
        <v>163</v>
      </c>
      <c r="D33" s="2097"/>
      <c r="E33" s="473"/>
    </row>
    <row r="34" spans="1:5" s="458" customFormat="1" ht="21" customHeight="1">
      <c r="C34" s="472"/>
    </row>
    <row r="35" spans="1:5" s="458" customFormat="1" ht="21" customHeight="1">
      <c r="C35" s="472"/>
    </row>
    <row r="36" spans="1:5" s="458" customFormat="1" ht="21" customHeight="1">
      <c r="C36" s="472"/>
    </row>
    <row r="37" spans="1:5" s="458" customFormat="1" ht="21" customHeight="1">
      <c r="C37" s="472"/>
    </row>
    <row r="38" spans="1:5" ht="13.5" hidden="1" customHeight="1">
      <c r="C38" s="474"/>
      <c r="D38" s="474"/>
    </row>
    <row r="39" spans="1:5" ht="14.25" hidden="1" customHeight="1">
      <c r="C39" s="2098"/>
      <c r="D39" s="2098"/>
    </row>
    <row r="40" spans="1:5" ht="15" hidden="1" customHeight="1">
      <c r="C40" s="474"/>
      <c r="D40" s="474"/>
    </row>
    <row r="41" spans="1:5" s="476" customFormat="1" ht="40.5" customHeight="1">
      <c r="A41" s="475"/>
      <c r="B41" s="2099" t="s">
        <v>769</v>
      </c>
      <c r="C41" s="2099"/>
      <c r="D41" s="2099"/>
    </row>
  </sheetData>
  <mergeCells count="16">
    <mergeCell ref="C32:E32"/>
    <mergeCell ref="C33:D33"/>
    <mergeCell ref="C39:D39"/>
    <mergeCell ref="B41:D41"/>
    <mergeCell ref="C10:D10"/>
    <mergeCell ref="C17:D17"/>
    <mergeCell ref="C19:D19"/>
    <mergeCell ref="C22:D22"/>
    <mergeCell ref="C25:D25"/>
    <mergeCell ref="C26:D26"/>
    <mergeCell ref="C9:D9"/>
    <mergeCell ref="C2:D2"/>
    <mergeCell ref="C5:D5"/>
    <mergeCell ref="C7:D7"/>
    <mergeCell ref="C8:D8"/>
    <mergeCell ref="C3:I3"/>
  </mergeCells>
  <printOptions horizontalCentered="1" gridLinesSet="0"/>
  <pageMargins left="0.16" right="0.21" top="0.5" bottom="0.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04"/>
  <sheetViews>
    <sheetView showGridLines="0" tabSelected="1" view="pageBreakPreview" topLeftCell="A92" zoomScaleNormal="115" zoomScaleSheetLayoutView="100" workbookViewId="0">
      <selection activeCell="D101" sqref="D101"/>
    </sheetView>
  </sheetViews>
  <sheetFormatPr defaultRowHeight="12"/>
  <cols>
    <col min="1" max="1" width="6.28515625" style="5" customWidth="1"/>
    <col min="2" max="2" width="14" style="2" customWidth="1"/>
    <col min="3" max="3" width="14.5703125" style="5" customWidth="1"/>
    <col min="4" max="4" width="50.140625" style="5" customWidth="1"/>
    <col min="5" max="5" width="13.42578125" style="7" customWidth="1"/>
    <col min="6" max="6" width="15.7109375" style="7" customWidth="1"/>
    <col min="7" max="7" width="10.5703125" style="7" customWidth="1"/>
    <col min="8" max="8" width="16" style="7" customWidth="1"/>
    <col min="9" max="9" width="9.140625" style="57"/>
    <col min="10" max="10" width="11" style="5" customWidth="1"/>
    <col min="11" max="254" width="9.140625" style="5"/>
    <col min="255" max="255" width="4.28515625" style="5" customWidth="1"/>
    <col min="256" max="256" width="12.85546875" style="5" customWidth="1"/>
    <col min="257" max="257" width="5.28515625" style="5" customWidth="1"/>
    <col min="258" max="258" width="36.28515625" style="5" customWidth="1"/>
    <col min="259" max="259" width="10" style="5" customWidth="1"/>
    <col min="260" max="260" width="10.28515625" style="5" customWidth="1"/>
    <col min="261" max="261" width="9.7109375" style="5" customWidth="1"/>
    <col min="262" max="262" width="9.140625" style="5" customWidth="1"/>
    <col min="263" max="263" width="10.5703125" style="5" customWidth="1"/>
    <col min="264" max="264" width="12.85546875" style="5" customWidth="1"/>
    <col min="265" max="510" width="9.140625" style="5"/>
    <col min="511" max="511" width="4.28515625" style="5" customWidth="1"/>
    <col min="512" max="512" width="12.85546875" style="5" customWidth="1"/>
    <col min="513" max="513" width="5.28515625" style="5" customWidth="1"/>
    <col min="514" max="514" width="36.28515625" style="5" customWidth="1"/>
    <col min="515" max="515" width="10" style="5" customWidth="1"/>
    <col min="516" max="516" width="10.28515625" style="5" customWidth="1"/>
    <col min="517" max="517" width="9.7109375" style="5" customWidth="1"/>
    <col min="518" max="518" width="9.140625" style="5" customWidth="1"/>
    <col min="519" max="519" width="10.5703125" style="5" customWidth="1"/>
    <col min="520" max="520" width="12.85546875" style="5" customWidth="1"/>
    <col min="521" max="766" width="9.140625" style="5"/>
    <col min="767" max="767" width="4.28515625" style="5" customWidth="1"/>
    <col min="768" max="768" width="12.85546875" style="5" customWidth="1"/>
    <col min="769" max="769" width="5.28515625" style="5" customWidth="1"/>
    <col min="770" max="770" width="36.28515625" style="5" customWidth="1"/>
    <col min="771" max="771" width="10" style="5" customWidth="1"/>
    <col min="772" max="772" width="10.28515625" style="5" customWidth="1"/>
    <col min="773" max="773" width="9.7109375" style="5" customWidth="1"/>
    <col min="774" max="774" width="9.140625" style="5" customWidth="1"/>
    <col min="775" max="775" width="10.5703125" style="5" customWidth="1"/>
    <col min="776" max="776" width="12.85546875" style="5" customWidth="1"/>
    <col min="777" max="1022" width="9.140625" style="5"/>
    <col min="1023" max="1023" width="4.28515625" style="5" customWidth="1"/>
    <col min="1024" max="1024" width="12.85546875" style="5" customWidth="1"/>
    <col min="1025" max="1025" width="5.28515625" style="5" customWidth="1"/>
    <col min="1026" max="1026" width="36.28515625" style="5" customWidth="1"/>
    <col min="1027" max="1027" width="10" style="5" customWidth="1"/>
    <col min="1028" max="1028" width="10.28515625" style="5" customWidth="1"/>
    <col min="1029" max="1029" width="9.7109375" style="5" customWidth="1"/>
    <col min="1030" max="1030" width="9.140625" style="5" customWidth="1"/>
    <col min="1031" max="1031" width="10.5703125" style="5" customWidth="1"/>
    <col min="1032" max="1032" width="12.85546875" style="5" customWidth="1"/>
    <col min="1033" max="1278" width="9.140625" style="5"/>
    <col min="1279" max="1279" width="4.28515625" style="5" customWidth="1"/>
    <col min="1280" max="1280" width="12.85546875" style="5" customWidth="1"/>
    <col min="1281" max="1281" width="5.28515625" style="5" customWidth="1"/>
    <col min="1282" max="1282" width="36.28515625" style="5" customWidth="1"/>
    <col min="1283" max="1283" width="10" style="5" customWidth="1"/>
    <col min="1284" max="1284" width="10.28515625" style="5" customWidth="1"/>
    <col min="1285" max="1285" width="9.7109375" style="5" customWidth="1"/>
    <col min="1286" max="1286" width="9.140625" style="5" customWidth="1"/>
    <col min="1287" max="1287" width="10.5703125" style="5" customWidth="1"/>
    <col min="1288" max="1288" width="12.85546875" style="5" customWidth="1"/>
    <col min="1289" max="1534" width="9.140625" style="5"/>
    <col min="1535" max="1535" width="4.28515625" style="5" customWidth="1"/>
    <col min="1536" max="1536" width="12.85546875" style="5" customWidth="1"/>
    <col min="1537" max="1537" width="5.28515625" style="5" customWidth="1"/>
    <col min="1538" max="1538" width="36.28515625" style="5" customWidth="1"/>
    <col min="1539" max="1539" width="10" style="5" customWidth="1"/>
    <col min="1540" max="1540" width="10.28515625" style="5" customWidth="1"/>
    <col min="1541" max="1541" width="9.7109375" style="5" customWidth="1"/>
    <col min="1542" max="1542" width="9.140625" style="5" customWidth="1"/>
    <col min="1543" max="1543" width="10.5703125" style="5" customWidth="1"/>
    <col min="1544" max="1544" width="12.85546875" style="5" customWidth="1"/>
    <col min="1545" max="1790" width="9.140625" style="5"/>
    <col min="1791" max="1791" width="4.28515625" style="5" customWidth="1"/>
    <col min="1792" max="1792" width="12.85546875" style="5" customWidth="1"/>
    <col min="1793" max="1793" width="5.28515625" style="5" customWidth="1"/>
    <col min="1794" max="1794" width="36.28515625" style="5" customWidth="1"/>
    <col min="1795" max="1795" width="10" style="5" customWidth="1"/>
    <col min="1796" max="1796" width="10.28515625" style="5" customWidth="1"/>
    <col min="1797" max="1797" width="9.7109375" style="5" customWidth="1"/>
    <col min="1798" max="1798" width="9.140625" style="5" customWidth="1"/>
    <col min="1799" max="1799" width="10.5703125" style="5" customWidth="1"/>
    <col min="1800" max="1800" width="12.85546875" style="5" customWidth="1"/>
    <col min="1801" max="2046" width="9.140625" style="5"/>
    <col min="2047" max="2047" width="4.28515625" style="5" customWidth="1"/>
    <col min="2048" max="2048" width="12.85546875" style="5" customWidth="1"/>
    <col min="2049" max="2049" width="5.28515625" style="5" customWidth="1"/>
    <col min="2050" max="2050" width="36.28515625" style="5" customWidth="1"/>
    <col min="2051" max="2051" width="10" style="5" customWidth="1"/>
    <col min="2052" max="2052" width="10.28515625" style="5" customWidth="1"/>
    <col min="2053" max="2053" width="9.7109375" style="5" customWidth="1"/>
    <col min="2054" max="2054" width="9.140625" style="5" customWidth="1"/>
    <col min="2055" max="2055" width="10.5703125" style="5" customWidth="1"/>
    <col min="2056" max="2056" width="12.85546875" style="5" customWidth="1"/>
    <col min="2057" max="2302" width="9.140625" style="5"/>
    <col min="2303" max="2303" width="4.28515625" style="5" customWidth="1"/>
    <col min="2304" max="2304" width="12.85546875" style="5" customWidth="1"/>
    <col min="2305" max="2305" width="5.28515625" style="5" customWidth="1"/>
    <col min="2306" max="2306" width="36.28515625" style="5" customWidth="1"/>
    <col min="2307" max="2307" width="10" style="5" customWidth="1"/>
    <col min="2308" max="2308" width="10.28515625" style="5" customWidth="1"/>
    <col min="2309" max="2309" width="9.7109375" style="5" customWidth="1"/>
    <col min="2310" max="2310" width="9.140625" style="5" customWidth="1"/>
    <col min="2311" max="2311" width="10.5703125" style="5" customWidth="1"/>
    <col min="2312" max="2312" width="12.85546875" style="5" customWidth="1"/>
    <col min="2313" max="2558" width="9.140625" style="5"/>
    <col min="2559" max="2559" width="4.28515625" style="5" customWidth="1"/>
    <col min="2560" max="2560" width="12.85546875" style="5" customWidth="1"/>
    <col min="2561" max="2561" width="5.28515625" style="5" customWidth="1"/>
    <col min="2562" max="2562" width="36.28515625" style="5" customWidth="1"/>
    <col min="2563" max="2563" width="10" style="5" customWidth="1"/>
    <col min="2564" max="2564" width="10.28515625" style="5" customWidth="1"/>
    <col min="2565" max="2565" width="9.7109375" style="5" customWidth="1"/>
    <col min="2566" max="2566" width="9.140625" style="5" customWidth="1"/>
    <col min="2567" max="2567" width="10.5703125" style="5" customWidth="1"/>
    <col min="2568" max="2568" width="12.85546875" style="5" customWidth="1"/>
    <col min="2569" max="2814" width="9.140625" style="5"/>
    <col min="2815" max="2815" width="4.28515625" style="5" customWidth="1"/>
    <col min="2816" max="2816" width="12.85546875" style="5" customWidth="1"/>
    <col min="2817" max="2817" width="5.28515625" style="5" customWidth="1"/>
    <col min="2818" max="2818" width="36.28515625" style="5" customWidth="1"/>
    <col min="2819" max="2819" width="10" style="5" customWidth="1"/>
    <col min="2820" max="2820" width="10.28515625" style="5" customWidth="1"/>
    <col min="2821" max="2821" width="9.7109375" style="5" customWidth="1"/>
    <col min="2822" max="2822" width="9.140625" style="5" customWidth="1"/>
    <col min="2823" max="2823" width="10.5703125" style="5" customWidth="1"/>
    <col min="2824" max="2824" width="12.85546875" style="5" customWidth="1"/>
    <col min="2825" max="3070" width="9.140625" style="5"/>
    <col min="3071" max="3071" width="4.28515625" style="5" customWidth="1"/>
    <col min="3072" max="3072" width="12.85546875" style="5" customWidth="1"/>
    <col min="3073" max="3073" width="5.28515625" style="5" customWidth="1"/>
    <col min="3074" max="3074" width="36.28515625" style="5" customWidth="1"/>
    <col min="3075" max="3075" width="10" style="5" customWidth="1"/>
    <col min="3076" max="3076" width="10.28515625" style="5" customWidth="1"/>
    <col min="3077" max="3077" width="9.7109375" style="5" customWidth="1"/>
    <col min="3078" max="3078" width="9.140625" style="5" customWidth="1"/>
    <col min="3079" max="3079" width="10.5703125" style="5" customWidth="1"/>
    <col min="3080" max="3080" width="12.85546875" style="5" customWidth="1"/>
    <col min="3081" max="3326" width="9.140625" style="5"/>
    <col min="3327" max="3327" width="4.28515625" style="5" customWidth="1"/>
    <col min="3328" max="3328" width="12.85546875" style="5" customWidth="1"/>
    <col min="3329" max="3329" width="5.28515625" style="5" customWidth="1"/>
    <col min="3330" max="3330" width="36.28515625" style="5" customWidth="1"/>
    <col min="3331" max="3331" width="10" style="5" customWidth="1"/>
    <col min="3332" max="3332" width="10.28515625" style="5" customWidth="1"/>
    <col min="3333" max="3333" width="9.7109375" style="5" customWidth="1"/>
    <col min="3334" max="3334" width="9.140625" style="5" customWidth="1"/>
    <col min="3335" max="3335" width="10.5703125" style="5" customWidth="1"/>
    <col min="3336" max="3336" width="12.85546875" style="5" customWidth="1"/>
    <col min="3337" max="3582" width="9.140625" style="5"/>
    <col min="3583" max="3583" width="4.28515625" style="5" customWidth="1"/>
    <col min="3584" max="3584" width="12.85546875" style="5" customWidth="1"/>
    <col min="3585" max="3585" width="5.28515625" style="5" customWidth="1"/>
    <col min="3586" max="3586" width="36.28515625" style="5" customWidth="1"/>
    <col min="3587" max="3587" width="10" style="5" customWidth="1"/>
    <col min="3588" max="3588" width="10.28515625" style="5" customWidth="1"/>
    <col min="3589" max="3589" width="9.7109375" style="5" customWidth="1"/>
    <col min="3590" max="3590" width="9.140625" style="5" customWidth="1"/>
    <col min="3591" max="3591" width="10.5703125" style="5" customWidth="1"/>
    <col min="3592" max="3592" width="12.85546875" style="5" customWidth="1"/>
    <col min="3593" max="3838" width="9.140625" style="5"/>
    <col min="3839" max="3839" width="4.28515625" style="5" customWidth="1"/>
    <col min="3840" max="3840" width="12.85546875" style="5" customWidth="1"/>
    <col min="3841" max="3841" width="5.28515625" style="5" customWidth="1"/>
    <col min="3842" max="3842" width="36.28515625" style="5" customWidth="1"/>
    <col min="3843" max="3843" width="10" style="5" customWidth="1"/>
    <col min="3844" max="3844" width="10.28515625" style="5" customWidth="1"/>
    <col min="3845" max="3845" width="9.7109375" style="5" customWidth="1"/>
    <col min="3846" max="3846" width="9.140625" style="5" customWidth="1"/>
    <col min="3847" max="3847" width="10.5703125" style="5" customWidth="1"/>
    <col min="3848" max="3848" width="12.85546875" style="5" customWidth="1"/>
    <col min="3849" max="4094" width="9.140625" style="5"/>
    <col min="4095" max="4095" width="4.28515625" style="5" customWidth="1"/>
    <col min="4096" max="4096" width="12.85546875" style="5" customWidth="1"/>
    <col min="4097" max="4097" width="5.28515625" style="5" customWidth="1"/>
    <col min="4098" max="4098" width="36.28515625" style="5" customWidth="1"/>
    <col min="4099" max="4099" width="10" style="5" customWidth="1"/>
    <col min="4100" max="4100" width="10.28515625" style="5" customWidth="1"/>
    <col min="4101" max="4101" width="9.7109375" style="5" customWidth="1"/>
    <col min="4102" max="4102" width="9.140625" style="5" customWidth="1"/>
    <col min="4103" max="4103" width="10.5703125" style="5" customWidth="1"/>
    <col min="4104" max="4104" width="12.85546875" style="5" customWidth="1"/>
    <col min="4105" max="4350" width="9.140625" style="5"/>
    <col min="4351" max="4351" width="4.28515625" style="5" customWidth="1"/>
    <col min="4352" max="4352" width="12.85546875" style="5" customWidth="1"/>
    <col min="4353" max="4353" width="5.28515625" style="5" customWidth="1"/>
    <col min="4354" max="4354" width="36.28515625" style="5" customWidth="1"/>
    <col min="4355" max="4355" width="10" style="5" customWidth="1"/>
    <col min="4356" max="4356" width="10.28515625" style="5" customWidth="1"/>
    <col min="4357" max="4357" width="9.7109375" style="5" customWidth="1"/>
    <col min="4358" max="4358" width="9.140625" style="5" customWidth="1"/>
    <col min="4359" max="4359" width="10.5703125" style="5" customWidth="1"/>
    <col min="4360" max="4360" width="12.85546875" style="5" customWidth="1"/>
    <col min="4361" max="4606" width="9.140625" style="5"/>
    <col min="4607" max="4607" width="4.28515625" style="5" customWidth="1"/>
    <col min="4608" max="4608" width="12.85546875" style="5" customWidth="1"/>
    <col min="4609" max="4609" width="5.28515625" style="5" customWidth="1"/>
    <col min="4610" max="4610" width="36.28515625" style="5" customWidth="1"/>
    <col min="4611" max="4611" width="10" style="5" customWidth="1"/>
    <col min="4612" max="4612" width="10.28515625" style="5" customWidth="1"/>
    <col min="4613" max="4613" width="9.7109375" style="5" customWidth="1"/>
    <col min="4614" max="4614" width="9.140625" style="5" customWidth="1"/>
    <col min="4615" max="4615" width="10.5703125" style="5" customWidth="1"/>
    <col min="4616" max="4616" width="12.85546875" style="5" customWidth="1"/>
    <col min="4617" max="4862" width="9.140625" style="5"/>
    <col min="4863" max="4863" width="4.28515625" style="5" customWidth="1"/>
    <col min="4864" max="4864" width="12.85546875" style="5" customWidth="1"/>
    <col min="4865" max="4865" width="5.28515625" style="5" customWidth="1"/>
    <col min="4866" max="4866" width="36.28515625" style="5" customWidth="1"/>
    <col min="4867" max="4867" width="10" style="5" customWidth="1"/>
    <col min="4868" max="4868" width="10.28515625" style="5" customWidth="1"/>
    <col min="4869" max="4869" width="9.7109375" style="5" customWidth="1"/>
    <col min="4870" max="4870" width="9.140625" style="5" customWidth="1"/>
    <col min="4871" max="4871" width="10.5703125" style="5" customWidth="1"/>
    <col min="4872" max="4872" width="12.85546875" style="5" customWidth="1"/>
    <col min="4873" max="5118" width="9.140625" style="5"/>
    <col min="5119" max="5119" width="4.28515625" style="5" customWidth="1"/>
    <col min="5120" max="5120" width="12.85546875" style="5" customWidth="1"/>
    <col min="5121" max="5121" width="5.28515625" style="5" customWidth="1"/>
    <col min="5122" max="5122" width="36.28515625" style="5" customWidth="1"/>
    <col min="5123" max="5123" width="10" style="5" customWidth="1"/>
    <col min="5124" max="5124" width="10.28515625" style="5" customWidth="1"/>
    <col min="5125" max="5125" width="9.7109375" style="5" customWidth="1"/>
    <col min="5126" max="5126" width="9.140625" style="5" customWidth="1"/>
    <col min="5127" max="5127" width="10.5703125" style="5" customWidth="1"/>
    <col min="5128" max="5128" width="12.85546875" style="5" customWidth="1"/>
    <col min="5129" max="5374" width="9.140625" style="5"/>
    <col min="5375" max="5375" width="4.28515625" style="5" customWidth="1"/>
    <col min="5376" max="5376" width="12.85546875" style="5" customWidth="1"/>
    <col min="5377" max="5377" width="5.28515625" style="5" customWidth="1"/>
    <col min="5378" max="5378" width="36.28515625" style="5" customWidth="1"/>
    <col min="5379" max="5379" width="10" style="5" customWidth="1"/>
    <col min="5380" max="5380" width="10.28515625" style="5" customWidth="1"/>
    <col min="5381" max="5381" width="9.7109375" style="5" customWidth="1"/>
    <col min="5382" max="5382" width="9.140625" style="5" customWidth="1"/>
    <col min="5383" max="5383" width="10.5703125" style="5" customWidth="1"/>
    <col min="5384" max="5384" width="12.85546875" style="5" customWidth="1"/>
    <col min="5385" max="5630" width="9.140625" style="5"/>
    <col min="5631" max="5631" width="4.28515625" style="5" customWidth="1"/>
    <col min="5632" max="5632" width="12.85546875" style="5" customWidth="1"/>
    <col min="5633" max="5633" width="5.28515625" style="5" customWidth="1"/>
    <col min="5634" max="5634" width="36.28515625" style="5" customWidth="1"/>
    <col min="5635" max="5635" width="10" style="5" customWidth="1"/>
    <col min="5636" max="5636" width="10.28515625" style="5" customWidth="1"/>
    <col min="5637" max="5637" width="9.7109375" style="5" customWidth="1"/>
    <col min="5638" max="5638" width="9.140625" style="5" customWidth="1"/>
    <col min="5639" max="5639" width="10.5703125" style="5" customWidth="1"/>
    <col min="5640" max="5640" width="12.85546875" style="5" customWidth="1"/>
    <col min="5641" max="5886" width="9.140625" style="5"/>
    <col min="5887" max="5887" width="4.28515625" style="5" customWidth="1"/>
    <col min="5888" max="5888" width="12.85546875" style="5" customWidth="1"/>
    <col min="5889" max="5889" width="5.28515625" style="5" customWidth="1"/>
    <col min="5890" max="5890" width="36.28515625" style="5" customWidth="1"/>
    <col min="5891" max="5891" width="10" style="5" customWidth="1"/>
    <col min="5892" max="5892" width="10.28515625" style="5" customWidth="1"/>
    <col min="5893" max="5893" width="9.7109375" style="5" customWidth="1"/>
    <col min="5894" max="5894" width="9.140625" style="5" customWidth="1"/>
    <col min="5895" max="5895" width="10.5703125" style="5" customWidth="1"/>
    <col min="5896" max="5896" width="12.85546875" style="5" customWidth="1"/>
    <col min="5897" max="6142" width="9.140625" style="5"/>
    <col min="6143" max="6143" width="4.28515625" style="5" customWidth="1"/>
    <col min="6144" max="6144" width="12.85546875" style="5" customWidth="1"/>
    <col min="6145" max="6145" width="5.28515625" style="5" customWidth="1"/>
    <col min="6146" max="6146" width="36.28515625" style="5" customWidth="1"/>
    <col min="6147" max="6147" width="10" style="5" customWidth="1"/>
    <col min="6148" max="6148" width="10.28515625" style="5" customWidth="1"/>
    <col min="6149" max="6149" width="9.7109375" style="5" customWidth="1"/>
    <col min="6150" max="6150" width="9.140625" style="5" customWidth="1"/>
    <col min="6151" max="6151" width="10.5703125" style="5" customWidth="1"/>
    <col min="6152" max="6152" width="12.85546875" style="5" customWidth="1"/>
    <col min="6153" max="6398" width="9.140625" style="5"/>
    <col min="6399" max="6399" width="4.28515625" style="5" customWidth="1"/>
    <col min="6400" max="6400" width="12.85546875" style="5" customWidth="1"/>
    <col min="6401" max="6401" width="5.28515625" style="5" customWidth="1"/>
    <col min="6402" max="6402" width="36.28515625" style="5" customWidth="1"/>
    <col min="6403" max="6403" width="10" style="5" customWidth="1"/>
    <col min="6404" max="6404" width="10.28515625" style="5" customWidth="1"/>
    <col min="6405" max="6405" width="9.7109375" style="5" customWidth="1"/>
    <col min="6406" max="6406" width="9.140625" style="5" customWidth="1"/>
    <col min="6407" max="6407" width="10.5703125" style="5" customWidth="1"/>
    <col min="6408" max="6408" width="12.85546875" style="5" customWidth="1"/>
    <col min="6409" max="6654" width="9.140625" style="5"/>
    <col min="6655" max="6655" width="4.28515625" style="5" customWidth="1"/>
    <col min="6656" max="6656" width="12.85546875" style="5" customWidth="1"/>
    <col min="6657" max="6657" width="5.28515625" style="5" customWidth="1"/>
    <col min="6658" max="6658" width="36.28515625" style="5" customWidth="1"/>
    <col min="6659" max="6659" width="10" style="5" customWidth="1"/>
    <col min="6660" max="6660" width="10.28515625" style="5" customWidth="1"/>
    <col min="6661" max="6661" width="9.7109375" style="5" customWidth="1"/>
    <col min="6662" max="6662" width="9.140625" style="5" customWidth="1"/>
    <col min="6663" max="6663" width="10.5703125" style="5" customWidth="1"/>
    <col min="6664" max="6664" width="12.85546875" style="5" customWidth="1"/>
    <col min="6665" max="6910" width="9.140625" style="5"/>
    <col min="6911" max="6911" width="4.28515625" style="5" customWidth="1"/>
    <col min="6912" max="6912" width="12.85546875" style="5" customWidth="1"/>
    <col min="6913" max="6913" width="5.28515625" style="5" customWidth="1"/>
    <col min="6914" max="6914" width="36.28515625" style="5" customWidth="1"/>
    <col min="6915" max="6915" width="10" style="5" customWidth="1"/>
    <col min="6916" max="6916" width="10.28515625" style="5" customWidth="1"/>
    <col min="6917" max="6917" width="9.7109375" style="5" customWidth="1"/>
    <col min="6918" max="6918" width="9.140625" style="5" customWidth="1"/>
    <col min="6919" max="6919" width="10.5703125" style="5" customWidth="1"/>
    <col min="6920" max="6920" width="12.85546875" style="5" customWidth="1"/>
    <col min="6921" max="7166" width="9.140625" style="5"/>
    <col min="7167" max="7167" width="4.28515625" style="5" customWidth="1"/>
    <col min="7168" max="7168" width="12.85546875" style="5" customWidth="1"/>
    <col min="7169" max="7169" width="5.28515625" style="5" customWidth="1"/>
    <col min="7170" max="7170" width="36.28515625" style="5" customWidth="1"/>
    <col min="7171" max="7171" width="10" style="5" customWidth="1"/>
    <col min="7172" max="7172" width="10.28515625" style="5" customWidth="1"/>
    <col min="7173" max="7173" width="9.7109375" style="5" customWidth="1"/>
    <col min="7174" max="7174" width="9.140625" style="5" customWidth="1"/>
    <col min="7175" max="7175" width="10.5703125" style="5" customWidth="1"/>
    <col min="7176" max="7176" width="12.85546875" style="5" customWidth="1"/>
    <col min="7177" max="7422" width="9.140625" style="5"/>
    <col min="7423" max="7423" width="4.28515625" style="5" customWidth="1"/>
    <col min="7424" max="7424" width="12.85546875" style="5" customWidth="1"/>
    <col min="7425" max="7425" width="5.28515625" style="5" customWidth="1"/>
    <col min="7426" max="7426" width="36.28515625" style="5" customWidth="1"/>
    <col min="7427" max="7427" width="10" style="5" customWidth="1"/>
    <col min="7428" max="7428" width="10.28515625" style="5" customWidth="1"/>
    <col min="7429" max="7429" width="9.7109375" style="5" customWidth="1"/>
    <col min="7430" max="7430" width="9.140625" style="5" customWidth="1"/>
    <col min="7431" max="7431" width="10.5703125" style="5" customWidth="1"/>
    <col min="7432" max="7432" width="12.85546875" style="5" customWidth="1"/>
    <col min="7433" max="7678" width="9.140625" style="5"/>
    <col min="7679" max="7679" width="4.28515625" style="5" customWidth="1"/>
    <col min="7680" max="7680" width="12.85546875" style="5" customWidth="1"/>
    <col min="7681" max="7681" width="5.28515625" style="5" customWidth="1"/>
    <col min="7682" max="7682" width="36.28515625" style="5" customWidth="1"/>
    <col min="7683" max="7683" width="10" style="5" customWidth="1"/>
    <col min="7684" max="7684" width="10.28515625" style="5" customWidth="1"/>
    <col min="7685" max="7685" width="9.7109375" style="5" customWidth="1"/>
    <col min="7686" max="7686" width="9.140625" style="5" customWidth="1"/>
    <col min="7687" max="7687" width="10.5703125" style="5" customWidth="1"/>
    <col min="7688" max="7688" width="12.85546875" style="5" customWidth="1"/>
    <col min="7689" max="7934" width="9.140625" style="5"/>
    <col min="7935" max="7935" width="4.28515625" style="5" customWidth="1"/>
    <col min="7936" max="7936" width="12.85546875" style="5" customWidth="1"/>
    <col min="7937" max="7937" width="5.28515625" style="5" customWidth="1"/>
    <col min="7938" max="7938" width="36.28515625" style="5" customWidth="1"/>
    <col min="7939" max="7939" width="10" style="5" customWidth="1"/>
    <col min="7940" max="7940" width="10.28515625" style="5" customWidth="1"/>
    <col min="7941" max="7941" width="9.7109375" style="5" customWidth="1"/>
    <col min="7942" max="7942" width="9.140625" style="5" customWidth="1"/>
    <col min="7943" max="7943" width="10.5703125" style="5" customWidth="1"/>
    <col min="7944" max="7944" width="12.85546875" style="5" customWidth="1"/>
    <col min="7945" max="8190" width="9.140625" style="5"/>
    <col min="8191" max="8191" width="4.28515625" style="5" customWidth="1"/>
    <col min="8192" max="8192" width="12.85546875" style="5" customWidth="1"/>
    <col min="8193" max="8193" width="5.28515625" style="5" customWidth="1"/>
    <col min="8194" max="8194" width="36.28515625" style="5" customWidth="1"/>
    <col min="8195" max="8195" width="10" style="5" customWidth="1"/>
    <col min="8196" max="8196" width="10.28515625" style="5" customWidth="1"/>
    <col min="8197" max="8197" width="9.7109375" style="5" customWidth="1"/>
    <col min="8198" max="8198" width="9.140625" style="5" customWidth="1"/>
    <col min="8199" max="8199" width="10.5703125" style="5" customWidth="1"/>
    <col min="8200" max="8200" width="12.85546875" style="5" customWidth="1"/>
    <col min="8201" max="8446" width="9.140625" style="5"/>
    <col min="8447" max="8447" width="4.28515625" style="5" customWidth="1"/>
    <col min="8448" max="8448" width="12.85546875" style="5" customWidth="1"/>
    <col min="8449" max="8449" width="5.28515625" style="5" customWidth="1"/>
    <col min="8450" max="8450" width="36.28515625" style="5" customWidth="1"/>
    <col min="8451" max="8451" width="10" style="5" customWidth="1"/>
    <col min="8452" max="8452" width="10.28515625" style="5" customWidth="1"/>
    <col min="8453" max="8453" width="9.7109375" style="5" customWidth="1"/>
    <col min="8454" max="8454" width="9.140625" style="5" customWidth="1"/>
    <col min="8455" max="8455" width="10.5703125" style="5" customWidth="1"/>
    <col min="8456" max="8456" width="12.85546875" style="5" customWidth="1"/>
    <col min="8457" max="8702" width="9.140625" style="5"/>
    <col min="8703" max="8703" width="4.28515625" style="5" customWidth="1"/>
    <col min="8704" max="8704" width="12.85546875" style="5" customWidth="1"/>
    <col min="8705" max="8705" width="5.28515625" style="5" customWidth="1"/>
    <col min="8706" max="8706" width="36.28515625" style="5" customWidth="1"/>
    <col min="8707" max="8707" width="10" style="5" customWidth="1"/>
    <col min="8708" max="8708" width="10.28515625" style="5" customWidth="1"/>
    <col min="8709" max="8709" width="9.7109375" style="5" customWidth="1"/>
    <col min="8710" max="8710" width="9.140625" style="5" customWidth="1"/>
    <col min="8711" max="8711" width="10.5703125" style="5" customWidth="1"/>
    <col min="8712" max="8712" width="12.85546875" style="5" customWidth="1"/>
    <col min="8713" max="8958" width="9.140625" style="5"/>
    <col min="8959" max="8959" width="4.28515625" style="5" customWidth="1"/>
    <col min="8960" max="8960" width="12.85546875" style="5" customWidth="1"/>
    <col min="8961" max="8961" width="5.28515625" style="5" customWidth="1"/>
    <col min="8962" max="8962" width="36.28515625" style="5" customWidth="1"/>
    <col min="8963" max="8963" width="10" style="5" customWidth="1"/>
    <col min="8964" max="8964" width="10.28515625" style="5" customWidth="1"/>
    <col min="8965" max="8965" width="9.7109375" style="5" customWidth="1"/>
    <col min="8966" max="8966" width="9.140625" style="5" customWidth="1"/>
    <col min="8967" max="8967" width="10.5703125" style="5" customWidth="1"/>
    <col min="8968" max="8968" width="12.85546875" style="5" customWidth="1"/>
    <col min="8969" max="9214" width="9.140625" style="5"/>
    <col min="9215" max="9215" width="4.28515625" style="5" customWidth="1"/>
    <col min="9216" max="9216" width="12.85546875" style="5" customWidth="1"/>
    <col min="9217" max="9217" width="5.28515625" style="5" customWidth="1"/>
    <col min="9218" max="9218" width="36.28515625" style="5" customWidth="1"/>
    <col min="9219" max="9219" width="10" style="5" customWidth="1"/>
    <col min="9220" max="9220" width="10.28515625" style="5" customWidth="1"/>
    <col min="9221" max="9221" width="9.7109375" style="5" customWidth="1"/>
    <col min="9222" max="9222" width="9.140625" style="5" customWidth="1"/>
    <col min="9223" max="9223" width="10.5703125" style="5" customWidth="1"/>
    <col min="9224" max="9224" width="12.85546875" style="5" customWidth="1"/>
    <col min="9225" max="9470" width="9.140625" style="5"/>
    <col min="9471" max="9471" width="4.28515625" style="5" customWidth="1"/>
    <col min="9472" max="9472" width="12.85546875" style="5" customWidth="1"/>
    <col min="9473" max="9473" width="5.28515625" style="5" customWidth="1"/>
    <col min="9474" max="9474" width="36.28515625" style="5" customWidth="1"/>
    <col min="9475" max="9475" width="10" style="5" customWidth="1"/>
    <col min="9476" max="9476" width="10.28515625" style="5" customWidth="1"/>
    <col min="9477" max="9477" width="9.7109375" style="5" customWidth="1"/>
    <col min="9478" max="9478" width="9.140625" style="5" customWidth="1"/>
    <col min="9479" max="9479" width="10.5703125" style="5" customWidth="1"/>
    <col min="9480" max="9480" width="12.85546875" style="5" customWidth="1"/>
    <col min="9481" max="9726" width="9.140625" style="5"/>
    <col min="9727" max="9727" width="4.28515625" style="5" customWidth="1"/>
    <col min="9728" max="9728" width="12.85546875" style="5" customWidth="1"/>
    <col min="9729" max="9729" width="5.28515625" style="5" customWidth="1"/>
    <col min="9730" max="9730" width="36.28515625" style="5" customWidth="1"/>
    <col min="9731" max="9731" width="10" style="5" customWidth="1"/>
    <col min="9732" max="9732" width="10.28515625" style="5" customWidth="1"/>
    <col min="9733" max="9733" width="9.7109375" style="5" customWidth="1"/>
    <col min="9734" max="9734" width="9.140625" style="5" customWidth="1"/>
    <col min="9735" max="9735" width="10.5703125" style="5" customWidth="1"/>
    <col min="9736" max="9736" width="12.85546875" style="5" customWidth="1"/>
    <col min="9737" max="9982" width="9.140625" style="5"/>
    <col min="9983" max="9983" width="4.28515625" style="5" customWidth="1"/>
    <col min="9984" max="9984" width="12.85546875" style="5" customWidth="1"/>
    <col min="9985" max="9985" width="5.28515625" style="5" customWidth="1"/>
    <col min="9986" max="9986" width="36.28515625" style="5" customWidth="1"/>
    <col min="9987" max="9987" width="10" style="5" customWidth="1"/>
    <col min="9988" max="9988" width="10.28515625" style="5" customWidth="1"/>
    <col min="9989" max="9989" width="9.7109375" style="5" customWidth="1"/>
    <col min="9990" max="9990" width="9.140625" style="5" customWidth="1"/>
    <col min="9991" max="9991" width="10.5703125" style="5" customWidth="1"/>
    <col min="9992" max="9992" width="12.85546875" style="5" customWidth="1"/>
    <col min="9993" max="10238" width="9.140625" style="5"/>
    <col min="10239" max="10239" width="4.28515625" style="5" customWidth="1"/>
    <col min="10240" max="10240" width="12.85546875" style="5" customWidth="1"/>
    <col min="10241" max="10241" width="5.28515625" style="5" customWidth="1"/>
    <col min="10242" max="10242" width="36.28515625" style="5" customWidth="1"/>
    <col min="10243" max="10243" width="10" style="5" customWidth="1"/>
    <col min="10244" max="10244" width="10.28515625" style="5" customWidth="1"/>
    <col min="10245" max="10245" width="9.7109375" style="5" customWidth="1"/>
    <col min="10246" max="10246" width="9.140625" style="5" customWidth="1"/>
    <col min="10247" max="10247" width="10.5703125" style="5" customWidth="1"/>
    <col min="10248" max="10248" width="12.85546875" style="5" customWidth="1"/>
    <col min="10249" max="10494" width="9.140625" style="5"/>
    <col min="10495" max="10495" width="4.28515625" style="5" customWidth="1"/>
    <col min="10496" max="10496" width="12.85546875" style="5" customWidth="1"/>
    <col min="10497" max="10497" width="5.28515625" style="5" customWidth="1"/>
    <col min="10498" max="10498" width="36.28515625" style="5" customWidth="1"/>
    <col min="10499" max="10499" width="10" style="5" customWidth="1"/>
    <col min="10500" max="10500" width="10.28515625" style="5" customWidth="1"/>
    <col min="10501" max="10501" width="9.7109375" style="5" customWidth="1"/>
    <col min="10502" max="10502" width="9.140625" style="5" customWidth="1"/>
    <col min="10503" max="10503" width="10.5703125" style="5" customWidth="1"/>
    <col min="10504" max="10504" width="12.85546875" style="5" customWidth="1"/>
    <col min="10505" max="10750" width="9.140625" style="5"/>
    <col min="10751" max="10751" width="4.28515625" style="5" customWidth="1"/>
    <col min="10752" max="10752" width="12.85546875" style="5" customWidth="1"/>
    <col min="10753" max="10753" width="5.28515625" style="5" customWidth="1"/>
    <col min="10754" max="10754" width="36.28515625" style="5" customWidth="1"/>
    <col min="10755" max="10755" width="10" style="5" customWidth="1"/>
    <col min="10756" max="10756" width="10.28515625" style="5" customWidth="1"/>
    <col min="10757" max="10757" width="9.7109375" style="5" customWidth="1"/>
    <col min="10758" max="10758" width="9.140625" style="5" customWidth="1"/>
    <col min="10759" max="10759" width="10.5703125" style="5" customWidth="1"/>
    <col min="10760" max="10760" width="12.85546875" style="5" customWidth="1"/>
    <col min="10761" max="11006" width="9.140625" style="5"/>
    <col min="11007" max="11007" width="4.28515625" style="5" customWidth="1"/>
    <col min="11008" max="11008" width="12.85546875" style="5" customWidth="1"/>
    <col min="11009" max="11009" width="5.28515625" style="5" customWidth="1"/>
    <col min="11010" max="11010" width="36.28515625" style="5" customWidth="1"/>
    <col min="11011" max="11011" width="10" style="5" customWidth="1"/>
    <col min="11012" max="11012" width="10.28515625" style="5" customWidth="1"/>
    <col min="11013" max="11013" width="9.7109375" style="5" customWidth="1"/>
    <col min="11014" max="11014" width="9.140625" style="5" customWidth="1"/>
    <col min="11015" max="11015" width="10.5703125" style="5" customWidth="1"/>
    <col min="11016" max="11016" width="12.85546875" style="5" customWidth="1"/>
    <col min="11017" max="11262" width="9.140625" style="5"/>
    <col min="11263" max="11263" width="4.28515625" style="5" customWidth="1"/>
    <col min="11264" max="11264" width="12.85546875" style="5" customWidth="1"/>
    <col min="11265" max="11265" width="5.28515625" style="5" customWidth="1"/>
    <col min="11266" max="11266" width="36.28515625" style="5" customWidth="1"/>
    <col min="11267" max="11267" width="10" style="5" customWidth="1"/>
    <col min="11268" max="11268" width="10.28515625" style="5" customWidth="1"/>
    <col min="11269" max="11269" width="9.7109375" style="5" customWidth="1"/>
    <col min="11270" max="11270" width="9.140625" style="5" customWidth="1"/>
    <col min="11271" max="11271" width="10.5703125" style="5" customWidth="1"/>
    <col min="11272" max="11272" width="12.85546875" style="5" customWidth="1"/>
    <col min="11273" max="11518" width="9.140625" style="5"/>
    <col min="11519" max="11519" width="4.28515625" style="5" customWidth="1"/>
    <col min="11520" max="11520" width="12.85546875" style="5" customWidth="1"/>
    <col min="11521" max="11521" width="5.28515625" style="5" customWidth="1"/>
    <col min="11522" max="11522" width="36.28515625" style="5" customWidth="1"/>
    <col min="11523" max="11523" width="10" style="5" customWidth="1"/>
    <col min="11524" max="11524" width="10.28515625" style="5" customWidth="1"/>
    <col min="11525" max="11525" width="9.7109375" style="5" customWidth="1"/>
    <col min="11526" max="11526" width="9.140625" style="5" customWidth="1"/>
    <col min="11527" max="11527" width="10.5703125" style="5" customWidth="1"/>
    <col min="11528" max="11528" width="12.85546875" style="5" customWidth="1"/>
    <col min="11529" max="11774" width="9.140625" style="5"/>
    <col min="11775" max="11775" width="4.28515625" style="5" customWidth="1"/>
    <col min="11776" max="11776" width="12.85546875" style="5" customWidth="1"/>
    <col min="11777" max="11777" width="5.28515625" style="5" customWidth="1"/>
    <col min="11778" max="11778" width="36.28515625" style="5" customWidth="1"/>
    <col min="11779" max="11779" width="10" style="5" customWidth="1"/>
    <col min="11780" max="11780" width="10.28515625" style="5" customWidth="1"/>
    <col min="11781" max="11781" width="9.7109375" style="5" customWidth="1"/>
    <col min="11782" max="11782" width="9.140625" style="5" customWidth="1"/>
    <col min="11783" max="11783" width="10.5703125" style="5" customWidth="1"/>
    <col min="11784" max="11784" width="12.85546875" style="5" customWidth="1"/>
    <col min="11785" max="12030" width="9.140625" style="5"/>
    <col min="12031" max="12031" width="4.28515625" style="5" customWidth="1"/>
    <col min="12032" max="12032" width="12.85546875" style="5" customWidth="1"/>
    <col min="12033" max="12033" width="5.28515625" style="5" customWidth="1"/>
    <col min="12034" max="12034" width="36.28515625" style="5" customWidth="1"/>
    <col min="12035" max="12035" width="10" style="5" customWidth="1"/>
    <col min="12036" max="12036" width="10.28515625" style="5" customWidth="1"/>
    <col min="12037" max="12037" width="9.7109375" style="5" customWidth="1"/>
    <col min="12038" max="12038" width="9.140625" style="5" customWidth="1"/>
    <col min="12039" max="12039" width="10.5703125" style="5" customWidth="1"/>
    <col min="12040" max="12040" width="12.85546875" style="5" customWidth="1"/>
    <col min="12041" max="12286" width="9.140625" style="5"/>
    <col min="12287" max="12287" width="4.28515625" style="5" customWidth="1"/>
    <col min="12288" max="12288" width="12.85546875" style="5" customWidth="1"/>
    <col min="12289" max="12289" width="5.28515625" style="5" customWidth="1"/>
    <col min="12290" max="12290" width="36.28515625" style="5" customWidth="1"/>
    <col min="12291" max="12291" width="10" style="5" customWidth="1"/>
    <col min="12292" max="12292" width="10.28515625" style="5" customWidth="1"/>
    <col min="12293" max="12293" width="9.7109375" style="5" customWidth="1"/>
    <col min="12294" max="12294" width="9.140625" style="5" customWidth="1"/>
    <col min="12295" max="12295" width="10.5703125" style="5" customWidth="1"/>
    <col min="12296" max="12296" width="12.85546875" style="5" customWidth="1"/>
    <col min="12297" max="12542" width="9.140625" style="5"/>
    <col min="12543" max="12543" width="4.28515625" style="5" customWidth="1"/>
    <col min="12544" max="12544" width="12.85546875" style="5" customWidth="1"/>
    <col min="12545" max="12545" width="5.28515625" style="5" customWidth="1"/>
    <col min="12546" max="12546" width="36.28515625" style="5" customWidth="1"/>
    <col min="12547" max="12547" width="10" style="5" customWidth="1"/>
    <col min="12548" max="12548" width="10.28515625" style="5" customWidth="1"/>
    <col min="12549" max="12549" width="9.7109375" style="5" customWidth="1"/>
    <col min="12550" max="12550" width="9.140625" style="5" customWidth="1"/>
    <col min="12551" max="12551" width="10.5703125" style="5" customWidth="1"/>
    <col min="12552" max="12552" width="12.85546875" style="5" customWidth="1"/>
    <col min="12553" max="12798" width="9.140625" style="5"/>
    <col min="12799" max="12799" width="4.28515625" style="5" customWidth="1"/>
    <col min="12800" max="12800" width="12.85546875" style="5" customWidth="1"/>
    <col min="12801" max="12801" width="5.28515625" style="5" customWidth="1"/>
    <col min="12802" max="12802" width="36.28515625" style="5" customWidth="1"/>
    <col min="12803" max="12803" width="10" style="5" customWidth="1"/>
    <col min="12804" max="12804" width="10.28515625" style="5" customWidth="1"/>
    <col min="12805" max="12805" width="9.7109375" style="5" customWidth="1"/>
    <col min="12806" max="12806" width="9.140625" style="5" customWidth="1"/>
    <col min="12807" max="12807" width="10.5703125" style="5" customWidth="1"/>
    <col min="12808" max="12808" width="12.85546875" style="5" customWidth="1"/>
    <col min="12809" max="13054" width="9.140625" style="5"/>
    <col min="13055" max="13055" width="4.28515625" style="5" customWidth="1"/>
    <col min="13056" max="13056" width="12.85546875" style="5" customWidth="1"/>
    <col min="13057" max="13057" width="5.28515625" style="5" customWidth="1"/>
    <col min="13058" max="13058" width="36.28515625" style="5" customWidth="1"/>
    <col min="13059" max="13059" width="10" style="5" customWidth="1"/>
    <col min="13060" max="13060" width="10.28515625" style="5" customWidth="1"/>
    <col min="13061" max="13061" width="9.7109375" style="5" customWidth="1"/>
    <col min="13062" max="13062" width="9.140625" style="5" customWidth="1"/>
    <col min="13063" max="13063" width="10.5703125" style="5" customWidth="1"/>
    <col min="13064" max="13064" width="12.85546875" style="5" customWidth="1"/>
    <col min="13065" max="13310" width="9.140625" style="5"/>
    <col min="13311" max="13311" width="4.28515625" style="5" customWidth="1"/>
    <col min="13312" max="13312" width="12.85546875" style="5" customWidth="1"/>
    <col min="13313" max="13313" width="5.28515625" style="5" customWidth="1"/>
    <col min="13314" max="13314" width="36.28515625" style="5" customWidth="1"/>
    <col min="13315" max="13315" width="10" style="5" customWidth="1"/>
    <col min="13316" max="13316" width="10.28515625" style="5" customWidth="1"/>
    <col min="13317" max="13317" width="9.7109375" style="5" customWidth="1"/>
    <col min="13318" max="13318" width="9.140625" style="5" customWidth="1"/>
    <col min="13319" max="13319" width="10.5703125" style="5" customWidth="1"/>
    <col min="13320" max="13320" width="12.85546875" style="5" customWidth="1"/>
    <col min="13321" max="13566" width="9.140625" style="5"/>
    <col min="13567" max="13567" width="4.28515625" style="5" customWidth="1"/>
    <col min="13568" max="13568" width="12.85546875" style="5" customWidth="1"/>
    <col min="13569" max="13569" width="5.28515625" style="5" customWidth="1"/>
    <col min="13570" max="13570" width="36.28515625" style="5" customWidth="1"/>
    <col min="13571" max="13571" width="10" style="5" customWidth="1"/>
    <col min="13572" max="13572" width="10.28515625" style="5" customWidth="1"/>
    <col min="13573" max="13573" width="9.7109375" style="5" customWidth="1"/>
    <col min="13574" max="13574" width="9.140625" style="5" customWidth="1"/>
    <col min="13575" max="13575" width="10.5703125" style="5" customWidth="1"/>
    <col min="13576" max="13576" width="12.85546875" style="5" customWidth="1"/>
    <col min="13577" max="13822" width="9.140625" style="5"/>
    <col min="13823" max="13823" width="4.28515625" style="5" customWidth="1"/>
    <col min="13824" max="13824" width="12.85546875" style="5" customWidth="1"/>
    <col min="13825" max="13825" width="5.28515625" style="5" customWidth="1"/>
    <col min="13826" max="13826" width="36.28515625" style="5" customWidth="1"/>
    <col min="13827" max="13827" width="10" style="5" customWidth="1"/>
    <col min="13828" max="13828" width="10.28515625" style="5" customWidth="1"/>
    <col min="13829" max="13829" width="9.7109375" style="5" customWidth="1"/>
    <col min="13830" max="13830" width="9.140625" style="5" customWidth="1"/>
    <col min="13831" max="13831" width="10.5703125" style="5" customWidth="1"/>
    <col min="13832" max="13832" width="12.85546875" style="5" customWidth="1"/>
    <col min="13833" max="14078" width="9.140625" style="5"/>
    <col min="14079" max="14079" width="4.28515625" style="5" customWidth="1"/>
    <col min="14080" max="14080" width="12.85546875" style="5" customWidth="1"/>
    <col min="14081" max="14081" width="5.28515625" style="5" customWidth="1"/>
    <col min="14082" max="14082" width="36.28515625" style="5" customWidth="1"/>
    <col min="14083" max="14083" width="10" style="5" customWidth="1"/>
    <col min="14084" max="14084" width="10.28515625" style="5" customWidth="1"/>
    <col min="14085" max="14085" width="9.7109375" style="5" customWidth="1"/>
    <col min="14086" max="14086" width="9.140625" style="5" customWidth="1"/>
    <col min="14087" max="14087" width="10.5703125" style="5" customWidth="1"/>
    <col min="14088" max="14088" width="12.85546875" style="5" customWidth="1"/>
    <col min="14089" max="14334" width="9.140625" style="5"/>
    <col min="14335" max="14335" width="4.28515625" style="5" customWidth="1"/>
    <col min="14336" max="14336" width="12.85546875" style="5" customWidth="1"/>
    <col min="14337" max="14337" width="5.28515625" style="5" customWidth="1"/>
    <col min="14338" max="14338" width="36.28515625" style="5" customWidth="1"/>
    <col min="14339" max="14339" width="10" style="5" customWidth="1"/>
    <col min="14340" max="14340" width="10.28515625" style="5" customWidth="1"/>
    <col min="14341" max="14341" width="9.7109375" style="5" customWidth="1"/>
    <col min="14342" max="14342" width="9.140625" style="5" customWidth="1"/>
    <col min="14343" max="14343" width="10.5703125" style="5" customWidth="1"/>
    <col min="14344" max="14344" width="12.85546875" style="5" customWidth="1"/>
    <col min="14345" max="14590" width="9.140625" style="5"/>
    <col min="14591" max="14591" width="4.28515625" style="5" customWidth="1"/>
    <col min="14592" max="14592" width="12.85546875" style="5" customWidth="1"/>
    <col min="14593" max="14593" width="5.28515625" style="5" customWidth="1"/>
    <col min="14594" max="14594" width="36.28515625" style="5" customWidth="1"/>
    <col min="14595" max="14595" width="10" style="5" customWidth="1"/>
    <col min="14596" max="14596" width="10.28515625" style="5" customWidth="1"/>
    <col min="14597" max="14597" width="9.7109375" style="5" customWidth="1"/>
    <col min="14598" max="14598" width="9.140625" style="5" customWidth="1"/>
    <col min="14599" max="14599" width="10.5703125" style="5" customWidth="1"/>
    <col min="14600" max="14600" width="12.85546875" style="5" customWidth="1"/>
    <col min="14601" max="14846" width="9.140625" style="5"/>
    <col min="14847" max="14847" width="4.28515625" style="5" customWidth="1"/>
    <col min="14848" max="14848" width="12.85546875" style="5" customWidth="1"/>
    <col min="14849" max="14849" width="5.28515625" style="5" customWidth="1"/>
    <col min="14850" max="14850" width="36.28515625" style="5" customWidth="1"/>
    <col min="14851" max="14851" width="10" style="5" customWidth="1"/>
    <col min="14852" max="14852" width="10.28515625" style="5" customWidth="1"/>
    <col min="14853" max="14853" width="9.7109375" style="5" customWidth="1"/>
    <col min="14854" max="14854" width="9.140625" style="5" customWidth="1"/>
    <col min="14855" max="14855" width="10.5703125" style="5" customWidth="1"/>
    <col min="14856" max="14856" width="12.85546875" style="5" customWidth="1"/>
    <col min="14857" max="15102" width="9.140625" style="5"/>
    <col min="15103" max="15103" width="4.28515625" style="5" customWidth="1"/>
    <col min="15104" max="15104" width="12.85546875" style="5" customWidth="1"/>
    <col min="15105" max="15105" width="5.28515625" style="5" customWidth="1"/>
    <col min="15106" max="15106" width="36.28515625" style="5" customWidth="1"/>
    <col min="15107" max="15107" width="10" style="5" customWidth="1"/>
    <col min="15108" max="15108" width="10.28515625" style="5" customWidth="1"/>
    <col min="15109" max="15109" width="9.7109375" style="5" customWidth="1"/>
    <col min="15110" max="15110" width="9.140625" style="5" customWidth="1"/>
    <col min="15111" max="15111" width="10.5703125" style="5" customWidth="1"/>
    <col min="15112" max="15112" width="12.85546875" style="5" customWidth="1"/>
    <col min="15113" max="15358" width="9.140625" style="5"/>
    <col min="15359" max="15359" width="4.28515625" style="5" customWidth="1"/>
    <col min="15360" max="15360" width="12.85546875" style="5" customWidth="1"/>
    <col min="15361" max="15361" width="5.28515625" style="5" customWidth="1"/>
    <col min="15362" max="15362" width="36.28515625" style="5" customWidth="1"/>
    <col min="15363" max="15363" width="10" style="5" customWidth="1"/>
    <col min="15364" max="15364" width="10.28515625" style="5" customWidth="1"/>
    <col min="15365" max="15365" width="9.7109375" style="5" customWidth="1"/>
    <col min="15366" max="15366" width="9.140625" style="5" customWidth="1"/>
    <col min="15367" max="15367" width="10.5703125" style="5" customWidth="1"/>
    <col min="15368" max="15368" width="12.85546875" style="5" customWidth="1"/>
    <col min="15369" max="15614" width="9.140625" style="5"/>
    <col min="15615" max="15615" width="4.28515625" style="5" customWidth="1"/>
    <col min="15616" max="15616" width="12.85546875" style="5" customWidth="1"/>
    <col min="15617" max="15617" width="5.28515625" style="5" customWidth="1"/>
    <col min="15618" max="15618" width="36.28515625" style="5" customWidth="1"/>
    <col min="15619" max="15619" width="10" style="5" customWidth="1"/>
    <col min="15620" max="15620" width="10.28515625" style="5" customWidth="1"/>
    <col min="15621" max="15621" width="9.7109375" style="5" customWidth="1"/>
    <col min="15622" max="15622" width="9.140625" style="5" customWidth="1"/>
    <col min="15623" max="15623" width="10.5703125" style="5" customWidth="1"/>
    <col min="15624" max="15624" width="12.85546875" style="5" customWidth="1"/>
    <col min="15625" max="15870" width="9.140625" style="5"/>
    <col min="15871" max="15871" width="4.28515625" style="5" customWidth="1"/>
    <col min="15872" max="15872" width="12.85546875" style="5" customWidth="1"/>
    <col min="15873" max="15873" width="5.28515625" style="5" customWidth="1"/>
    <col min="15874" max="15874" width="36.28515625" style="5" customWidth="1"/>
    <col min="15875" max="15875" width="10" style="5" customWidth="1"/>
    <col min="15876" max="15876" width="10.28515625" style="5" customWidth="1"/>
    <col min="15877" max="15877" width="9.7109375" style="5" customWidth="1"/>
    <col min="15878" max="15878" width="9.140625" style="5" customWidth="1"/>
    <col min="15879" max="15879" width="10.5703125" style="5" customWidth="1"/>
    <col min="15880" max="15880" width="12.85546875" style="5" customWidth="1"/>
    <col min="15881" max="16126" width="9.140625" style="5"/>
    <col min="16127" max="16127" width="4.28515625" style="5" customWidth="1"/>
    <col min="16128" max="16128" width="12.85546875" style="5" customWidth="1"/>
    <col min="16129" max="16129" width="5.28515625" style="5" customWidth="1"/>
    <col min="16130" max="16130" width="36.28515625" style="5" customWidth="1"/>
    <col min="16131" max="16131" width="10" style="5" customWidth="1"/>
    <col min="16132" max="16132" width="10.28515625" style="5" customWidth="1"/>
    <col min="16133" max="16133" width="9.7109375" style="5" customWidth="1"/>
    <col min="16134" max="16134" width="9.140625" style="5" customWidth="1"/>
    <col min="16135" max="16135" width="10.5703125" style="5" customWidth="1"/>
    <col min="16136" max="16136" width="12.85546875" style="5" customWidth="1"/>
    <col min="16137" max="16384" width="9.140625" style="5"/>
  </cols>
  <sheetData>
    <row r="1" spans="1:9" ht="15.75" customHeight="1">
      <c r="F1" s="6"/>
    </row>
    <row r="2" spans="1:9" s="412" customFormat="1" ht="36" customHeight="1">
      <c r="B2" s="2104" t="s">
        <v>26</v>
      </c>
      <c r="C2" s="2104"/>
      <c r="D2" s="414">
        <f>H93</f>
        <v>321035.93553484412</v>
      </c>
      <c r="E2" s="415" t="s">
        <v>27</v>
      </c>
      <c r="F2" s="413"/>
      <c r="G2" s="413"/>
      <c r="H2" s="413"/>
      <c r="I2" s="1614"/>
    </row>
    <row r="3" spans="1:9" s="412" customFormat="1" ht="36" customHeight="1">
      <c r="B3" s="2104" t="s">
        <v>767</v>
      </c>
      <c r="C3" s="2104"/>
      <c r="D3" s="414">
        <f>D95</f>
        <v>300.52202636213701</v>
      </c>
      <c r="E3" s="415" t="s">
        <v>27</v>
      </c>
      <c r="F3" s="413"/>
      <c r="G3" s="413"/>
      <c r="H3" s="413"/>
      <c r="I3" s="1614"/>
    </row>
    <row r="4" spans="1:9" s="440" customFormat="1">
      <c r="B4" s="441" t="s">
        <v>161</v>
      </c>
      <c r="C4" s="441"/>
      <c r="D4" s="442" t="s">
        <v>160</v>
      </c>
      <c r="I4" s="1615"/>
    </row>
    <row r="5" spans="1:9" ht="26.25" customHeight="1"/>
    <row r="6" spans="1:9" ht="15">
      <c r="C6" s="3"/>
      <c r="D6" s="2110" t="s">
        <v>28</v>
      </c>
      <c r="E6" s="2110"/>
      <c r="F6" s="4"/>
      <c r="G6" s="4"/>
      <c r="H6" s="4"/>
    </row>
    <row r="7" spans="1:9" ht="13.5" customHeight="1"/>
    <row r="8" spans="1:9" ht="46.5" customHeight="1">
      <c r="A8" s="2111" t="s">
        <v>768</v>
      </c>
      <c r="B8" s="2111"/>
      <c r="C8" s="2111"/>
      <c r="D8" s="2111"/>
      <c r="E8" s="2111"/>
      <c r="F8" s="2111"/>
      <c r="G8" s="2111"/>
      <c r="H8" s="8"/>
    </row>
    <row r="9" spans="1:9" hidden="1"/>
    <row r="10" spans="1:9" ht="31.5" customHeight="1">
      <c r="A10" s="9"/>
      <c r="B10" s="2112" t="s">
        <v>29</v>
      </c>
      <c r="C10" s="2113"/>
      <c r="D10" s="9"/>
      <c r="E10" s="10" t="s">
        <v>30</v>
      </c>
      <c r="F10" s="11"/>
      <c r="G10" s="11"/>
      <c r="H10" s="2105" t="s">
        <v>31</v>
      </c>
    </row>
    <row r="11" spans="1:9" s="15" customFormat="1" ht="69" customHeight="1">
      <c r="A11" s="12" t="s">
        <v>32</v>
      </c>
      <c r="B11" s="2114"/>
      <c r="C11" s="2115"/>
      <c r="D11" s="13" t="s">
        <v>33</v>
      </c>
      <c r="E11" s="14" t="s">
        <v>621</v>
      </c>
      <c r="F11" s="14" t="s">
        <v>620</v>
      </c>
      <c r="G11" s="14" t="s">
        <v>34</v>
      </c>
      <c r="H11" s="2106"/>
      <c r="I11" s="1616"/>
    </row>
    <row r="12" spans="1:9" s="1" customFormat="1">
      <c r="A12" s="16">
        <v>1</v>
      </c>
      <c r="B12" s="2107">
        <f>A12+1</f>
        <v>2</v>
      </c>
      <c r="C12" s="2108"/>
      <c r="D12" s="16">
        <f>B12+1</f>
        <v>3</v>
      </c>
      <c r="E12" s="17">
        <f>D12+1</f>
        <v>4</v>
      </c>
      <c r="F12" s="17">
        <f t="shared" ref="F12:H12" si="0">E12+1</f>
        <v>5</v>
      </c>
      <c r="G12" s="17">
        <f t="shared" si="0"/>
        <v>6</v>
      </c>
      <c r="H12" s="17">
        <f t="shared" si="0"/>
        <v>7</v>
      </c>
      <c r="I12" s="1617"/>
    </row>
    <row r="13" spans="1:9" hidden="1">
      <c r="A13" s="18"/>
      <c r="B13" s="19"/>
      <c r="C13" s="20"/>
      <c r="D13" s="21" t="s">
        <v>35</v>
      </c>
      <c r="E13" s="22"/>
      <c r="F13" s="22"/>
      <c r="G13" s="22"/>
      <c r="H13" s="22"/>
    </row>
    <row r="14" spans="1:9" hidden="1">
      <c r="A14" s="18"/>
      <c r="B14" s="19"/>
      <c r="C14" s="20"/>
      <c r="D14" s="23" t="s">
        <v>36</v>
      </c>
      <c r="E14" s="24"/>
      <c r="F14" s="24"/>
      <c r="G14" s="24"/>
      <c r="H14" s="24"/>
    </row>
    <row r="15" spans="1:9" hidden="1">
      <c r="A15" s="18">
        <v>1</v>
      </c>
      <c r="B15" s="19"/>
      <c r="C15" s="20"/>
      <c r="D15" s="25"/>
      <c r="E15" s="26"/>
      <c r="F15" s="27">
        <v>0</v>
      </c>
      <c r="G15" s="27">
        <v>0</v>
      </c>
      <c r="H15" s="26">
        <f>SUM(E15:G15)</f>
        <v>0</v>
      </c>
    </row>
    <row r="16" spans="1:9" hidden="1">
      <c r="A16" s="18"/>
      <c r="B16" s="19"/>
      <c r="C16" s="20"/>
      <c r="D16" s="28"/>
      <c r="E16" s="26">
        <v>0</v>
      </c>
      <c r="F16" s="27">
        <v>0</v>
      </c>
      <c r="G16" s="27">
        <v>0</v>
      </c>
      <c r="H16" s="26">
        <v>0</v>
      </c>
    </row>
    <row r="17" spans="1:8" hidden="1">
      <c r="A17" s="18"/>
      <c r="B17" s="19"/>
      <c r="C17" s="20"/>
      <c r="D17" s="28"/>
      <c r="E17" s="26">
        <v>0</v>
      </c>
      <c r="F17" s="27">
        <v>0</v>
      </c>
      <c r="G17" s="27">
        <v>0</v>
      </c>
      <c r="H17" s="26">
        <v>0</v>
      </c>
    </row>
    <row r="18" spans="1:8" hidden="1">
      <c r="A18" s="18"/>
      <c r="B18" s="19"/>
      <c r="C18" s="20"/>
      <c r="D18" s="29" t="s">
        <v>37</v>
      </c>
      <c r="E18" s="26">
        <f>SUM(E15:E17)</f>
        <v>0</v>
      </c>
      <c r="F18" s="27">
        <f>SUM(F15:F17)</f>
        <v>0</v>
      </c>
      <c r="G18" s="27">
        <f>SUM(G15:G17)</f>
        <v>0</v>
      </c>
      <c r="H18" s="26">
        <f>SUM(H15:H17)</f>
        <v>0</v>
      </c>
    </row>
    <row r="19" spans="1:8" hidden="1">
      <c r="A19" s="18"/>
      <c r="B19" s="19"/>
      <c r="C19" s="20"/>
      <c r="D19" s="29"/>
      <c r="E19" s="26"/>
      <c r="F19" s="26"/>
      <c r="G19" s="26"/>
      <c r="H19" s="26"/>
    </row>
    <row r="20" spans="1:8">
      <c r="A20" s="18"/>
      <c r="B20" s="19"/>
      <c r="C20" s="20"/>
      <c r="D20" s="21" t="s">
        <v>38</v>
      </c>
      <c r="E20" s="26"/>
      <c r="F20" s="26"/>
      <c r="G20" s="26"/>
      <c r="H20" s="26"/>
    </row>
    <row r="21" spans="1:8" ht="27.75" customHeight="1">
      <c r="A21" s="18"/>
      <c r="B21" s="30"/>
      <c r="C21" s="20"/>
      <c r="D21" s="23" t="s">
        <v>39</v>
      </c>
      <c r="E21" s="26"/>
      <c r="F21" s="26"/>
      <c r="G21" s="26"/>
      <c r="H21" s="26"/>
    </row>
    <row r="22" spans="1:8" ht="51" customHeight="1">
      <c r="A22" s="18">
        <v>1</v>
      </c>
      <c r="B22" s="30" t="str">
        <f>Obekt!A2</f>
        <v>ú´ÚºÎî²ÚÆÜ Ð²Þì²ðÎ ÂÆì 1</v>
      </c>
      <c r="C22" s="20"/>
      <c r="D22" s="31" t="str">
        <f>Obekt!A1</f>
        <v xml:space="preserve">Â³Çñáí գÛáõÕÇ ÙÇçÝ³Ï³ñգ ¹åñáóÇ ß»ÝùÇ í»ñ³ÝáñáգÙ³Ý Ý³Ë³·ÇÍ  </v>
      </c>
      <c r="E22" s="32">
        <f>Obekt!F11</f>
        <v>250435.02196844749</v>
      </c>
      <c r="F22" s="27">
        <v>0</v>
      </c>
      <c r="G22" s="27"/>
      <c r="H22" s="420">
        <f>SUM(E22:G22)</f>
        <v>250435.02196844749</v>
      </c>
    </row>
    <row r="23" spans="1:8">
      <c r="A23" s="18"/>
      <c r="B23" s="19"/>
      <c r="C23" s="20"/>
      <c r="D23" s="29" t="s">
        <v>40</v>
      </c>
      <c r="E23" s="26">
        <f>SUM(E22:E22)</f>
        <v>250435.02196844749</v>
      </c>
      <c r="F23" s="26">
        <f>SUM(F22:F22)</f>
        <v>0</v>
      </c>
      <c r="G23" s="27">
        <f>SUM(G22:G22)</f>
        <v>0</v>
      </c>
      <c r="H23" s="26">
        <f>SUM(E23:G23)</f>
        <v>250435.02196844749</v>
      </c>
    </row>
    <row r="24" spans="1:8">
      <c r="A24" s="18"/>
      <c r="B24" s="19"/>
      <c r="C24" s="20"/>
      <c r="D24" s="33"/>
      <c r="E24" s="26"/>
      <c r="F24" s="27"/>
      <c r="G24" s="27"/>
      <c r="H24" s="26"/>
    </row>
    <row r="25" spans="1:8" hidden="1">
      <c r="A25" s="18"/>
      <c r="B25" s="19"/>
      <c r="C25" s="20"/>
      <c r="D25" s="21" t="s">
        <v>41</v>
      </c>
      <c r="E25" s="26"/>
      <c r="F25" s="27"/>
      <c r="G25" s="27"/>
      <c r="H25" s="26"/>
    </row>
    <row r="26" spans="1:8" hidden="1">
      <c r="A26" s="18"/>
      <c r="B26" s="19"/>
      <c r="C26" s="20"/>
      <c r="D26" s="23" t="s">
        <v>42</v>
      </c>
      <c r="E26" s="26"/>
      <c r="F26" s="27"/>
      <c r="G26" s="27"/>
      <c r="H26" s="26"/>
    </row>
    <row r="27" spans="1:8" hidden="1">
      <c r="A27" s="18"/>
      <c r="B27" s="19"/>
      <c r="C27" s="20"/>
      <c r="D27" s="23"/>
      <c r="E27" s="26"/>
      <c r="F27" s="27"/>
      <c r="G27" s="27"/>
      <c r="H27" s="26">
        <f>SUM(E27:G27)</f>
        <v>0</v>
      </c>
    </row>
    <row r="28" spans="1:8" hidden="1">
      <c r="A28" s="18"/>
      <c r="B28" s="19"/>
      <c r="C28" s="20"/>
      <c r="D28" s="29" t="s">
        <v>43</v>
      </c>
      <c r="E28" s="26">
        <f>SUM(E27)</f>
        <v>0</v>
      </c>
      <c r="F28" s="27">
        <f>SUM(F27)</f>
        <v>0</v>
      </c>
      <c r="G28" s="27">
        <f>SUM(G27)</f>
        <v>0</v>
      </c>
      <c r="H28" s="26">
        <f>SUM(H27)</f>
        <v>0</v>
      </c>
    </row>
    <row r="29" spans="1:8" hidden="1">
      <c r="A29" s="18"/>
      <c r="B29" s="19"/>
      <c r="C29" s="20"/>
      <c r="D29" s="33"/>
      <c r="E29" s="26"/>
      <c r="F29" s="27"/>
      <c r="G29" s="27"/>
      <c r="H29" s="26"/>
    </row>
    <row r="30" spans="1:8" hidden="1">
      <c r="A30" s="18"/>
      <c r="B30" s="19"/>
      <c r="C30" s="20"/>
      <c r="D30" s="21" t="s">
        <v>44</v>
      </c>
      <c r="E30" s="26"/>
      <c r="F30" s="27"/>
      <c r="G30" s="27"/>
      <c r="H30" s="26"/>
    </row>
    <row r="31" spans="1:8" hidden="1">
      <c r="A31" s="18"/>
      <c r="B31" s="19"/>
      <c r="C31" s="20"/>
      <c r="D31" s="23" t="s">
        <v>45</v>
      </c>
      <c r="E31" s="26"/>
      <c r="F31" s="27"/>
      <c r="G31" s="27"/>
      <c r="H31" s="26"/>
    </row>
    <row r="32" spans="1:8" hidden="1">
      <c r="A32" s="18"/>
      <c r="B32" s="34"/>
      <c r="C32" s="20"/>
      <c r="D32" s="35"/>
      <c r="E32" s="26"/>
      <c r="F32" s="27"/>
      <c r="G32" s="27">
        <v>0</v>
      </c>
      <c r="H32" s="26">
        <f>SUM(E32:G32)</f>
        <v>0</v>
      </c>
    </row>
    <row r="33" spans="1:8" hidden="1">
      <c r="A33" s="18"/>
      <c r="B33" s="34"/>
      <c r="C33" s="20"/>
      <c r="D33" s="35"/>
      <c r="E33" s="26"/>
      <c r="F33" s="27"/>
      <c r="G33" s="27"/>
      <c r="H33" s="26">
        <f>SUM(E33:G33)</f>
        <v>0</v>
      </c>
    </row>
    <row r="34" spans="1:8" hidden="1">
      <c r="A34" s="18"/>
      <c r="B34" s="19"/>
      <c r="C34" s="20"/>
      <c r="D34" s="29" t="s">
        <v>46</v>
      </c>
      <c r="E34" s="26">
        <f>SUM(E32:E33)</f>
        <v>0</v>
      </c>
      <c r="F34" s="27">
        <f>SUM(F32:F33)</f>
        <v>0</v>
      </c>
      <c r="G34" s="27">
        <f>SUM(G32:G33)</f>
        <v>0</v>
      </c>
      <c r="H34" s="26">
        <f>SUM(H32:H33)</f>
        <v>0</v>
      </c>
    </row>
    <row r="35" spans="1:8" hidden="1">
      <c r="A35" s="18"/>
      <c r="B35" s="19"/>
      <c r="C35" s="20"/>
      <c r="D35" s="33"/>
      <c r="E35" s="26"/>
      <c r="F35" s="27"/>
      <c r="G35" s="27"/>
      <c r="H35" s="26"/>
    </row>
    <row r="36" spans="1:8" hidden="1">
      <c r="A36" s="18"/>
      <c r="B36" s="19"/>
      <c r="C36" s="20"/>
      <c r="D36" s="21" t="s">
        <v>47</v>
      </c>
      <c r="E36" s="26"/>
      <c r="F36" s="27"/>
      <c r="G36" s="27"/>
      <c r="H36" s="26"/>
    </row>
    <row r="37" spans="1:8" hidden="1">
      <c r="A37" s="18"/>
      <c r="B37" s="19"/>
      <c r="C37" s="20"/>
      <c r="D37" s="23" t="s">
        <v>48</v>
      </c>
      <c r="E37" s="26"/>
      <c r="F37" s="27"/>
      <c r="G37" s="27"/>
      <c r="H37" s="26"/>
    </row>
    <row r="38" spans="1:8" hidden="1">
      <c r="A38" s="18"/>
      <c r="B38" s="34"/>
      <c r="C38" s="20"/>
      <c r="D38" s="36"/>
      <c r="E38" s="26"/>
      <c r="F38" s="27">
        <v>0</v>
      </c>
      <c r="G38" s="27">
        <v>0</v>
      </c>
      <c r="H38" s="27">
        <f>SUM(E38:G38)</f>
        <v>0</v>
      </c>
    </row>
    <row r="39" spans="1:8" hidden="1">
      <c r="A39" s="18"/>
      <c r="B39" s="19"/>
      <c r="C39" s="20"/>
      <c r="D39" s="29" t="s">
        <v>49</v>
      </c>
      <c r="E39" s="27">
        <f>SUM(E38)</f>
        <v>0</v>
      </c>
      <c r="F39" s="27">
        <f>SUM(F38)</f>
        <v>0</v>
      </c>
      <c r="G39" s="27">
        <f>SUM(G38)</f>
        <v>0</v>
      </c>
      <c r="H39" s="27">
        <f>SUM(H38)</f>
        <v>0</v>
      </c>
    </row>
    <row r="40" spans="1:8" hidden="1">
      <c r="A40" s="18"/>
      <c r="B40" s="19"/>
      <c r="C40" s="20"/>
      <c r="D40" s="33"/>
      <c r="E40" s="26"/>
      <c r="F40" s="27"/>
      <c r="G40" s="27"/>
      <c r="H40" s="26"/>
    </row>
    <row r="41" spans="1:8" hidden="1">
      <c r="A41" s="18"/>
      <c r="B41" s="19"/>
      <c r="C41" s="20"/>
      <c r="D41" s="21" t="s">
        <v>50</v>
      </c>
      <c r="E41" s="26"/>
      <c r="F41" s="27"/>
      <c r="G41" s="27"/>
      <c r="H41" s="26"/>
    </row>
    <row r="42" spans="1:8" ht="36" hidden="1">
      <c r="A42" s="18"/>
      <c r="B42" s="19"/>
      <c r="C42" s="20"/>
      <c r="D42" s="37" t="s">
        <v>51</v>
      </c>
      <c r="E42" s="26"/>
      <c r="F42" s="27"/>
      <c r="G42" s="27"/>
      <c r="H42" s="26"/>
    </row>
    <row r="43" spans="1:8" hidden="1">
      <c r="A43" s="18"/>
      <c r="B43" s="38"/>
      <c r="C43" s="20"/>
      <c r="D43" s="39"/>
      <c r="E43" s="26"/>
      <c r="F43" s="26"/>
      <c r="G43" s="26">
        <v>0</v>
      </c>
      <c r="H43" s="26">
        <f t="shared" ref="H43:H48" si="1">SUM(E43:G43)</f>
        <v>0</v>
      </c>
    </row>
    <row r="44" spans="1:8" hidden="1">
      <c r="A44" s="18"/>
      <c r="B44" s="34"/>
      <c r="C44" s="40"/>
      <c r="D44" s="41"/>
      <c r="E44" s="42"/>
      <c r="F44" s="43">
        <v>0</v>
      </c>
      <c r="G44" s="43">
        <v>0</v>
      </c>
      <c r="H44" s="42">
        <f t="shared" si="1"/>
        <v>0</v>
      </c>
    </row>
    <row r="45" spans="1:8" hidden="1">
      <c r="A45" s="18"/>
      <c r="B45" s="34"/>
      <c r="C45" s="40"/>
      <c r="D45" s="41"/>
      <c r="E45" s="42"/>
      <c r="F45" s="43">
        <v>0</v>
      </c>
      <c r="G45" s="43">
        <v>0</v>
      </c>
      <c r="H45" s="42">
        <f t="shared" si="1"/>
        <v>0</v>
      </c>
    </row>
    <row r="46" spans="1:8" hidden="1">
      <c r="A46" s="18"/>
      <c r="B46" s="38"/>
      <c r="C46" s="20"/>
      <c r="D46" s="35"/>
      <c r="E46" s="26"/>
      <c r="F46" s="27">
        <v>0</v>
      </c>
      <c r="G46" s="27">
        <v>0</v>
      </c>
      <c r="H46" s="26">
        <f t="shared" si="1"/>
        <v>0</v>
      </c>
    </row>
    <row r="47" spans="1:8" hidden="1">
      <c r="A47" s="18"/>
      <c r="B47" s="38"/>
      <c r="C47" s="20"/>
      <c r="D47" s="35"/>
      <c r="E47" s="26"/>
      <c r="F47" s="27">
        <v>0</v>
      </c>
      <c r="G47" s="27">
        <v>0</v>
      </c>
      <c r="H47" s="26">
        <f t="shared" si="1"/>
        <v>0</v>
      </c>
    </row>
    <row r="48" spans="1:8" hidden="1">
      <c r="A48" s="18"/>
      <c r="B48" s="38"/>
      <c r="C48" s="20"/>
      <c r="D48" s="35"/>
      <c r="E48" s="26"/>
      <c r="F48" s="27">
        <v>0</v>
      </c>
      <c r="G48" s="27">
        <v>0</v>
      </c>
      <c r="H48" s="26">
        <f t="shared" si="1"/>
        <v>0</v>
      </c>
    </row>
    <row r="49" spans="1:8" hidden="1">
      <c r="A49" s="18"/>
      <c r="B49" s="38"/>
      <c r="C49" s="20"/>
      <c r="D49" s="29" t="s">
        <v>52</v>
      </c>
      <c r="E49" s="26">
        <f>SUM(E42:E48)</f>
        <v>0</v>
      </c>
      <c r="F49" s="26">
        <f>SUM(F42:F48)</f>
        <v>0</v>
      </c>
      <c r="G49" s="27">
        <f>SUM(G42:G48)</f>
        <v>0</v>
      </c>
      <c r="H49" s="26">
        <f>SUM(H42:H48)</f>
        <v>0</v>
      </c>
    </row>
    <row r="50" spans="1:8" hidden="1">
      <c r="A50" s="18"/>
      <c r="B50" s="38"/>
      <c r="C50" s="20"/>
      <c r="D50" s="33"/>
      <c r="E50" s="26"/>
      <c r="F50" s="27"/>
      <c r="G50" s="27"/>
      <c r="H50" s="26"/>
    </row>
    <row r="51" spans="1:8" ht="16.5" hidden="1" customHeight="1">
      <c r="A51" s="18"/>
      <c r="B51" s="38"/>
      <c r="C51" s="20"/>
      <c r="D51" s="21" t="s">
        <v>53</v>
      </c>
      <c r="E51" s="26"/>
      <c r="F51" s="27"/>
      <c r="G51" s="27"/>
      <c r="H51" s="26"/>
    </row>
    <row r="52" spans="1:8" ht="18" hidden="1" customHeight="1">
      <c r="A52" s="18"/>
      <c r="B52" s="38"/>
      <c r="C52" s="20"/>
      <c r="D52" s="23" t="s">
        <v>54</v>
      </c>
      <c r="E52" s="26"/>
      <c r="F52" s="27"/>
      <c r="G52" s="27"/>
      <c r="H52" s="26"/>
    </row>
    <row r="53" spans="1:8" hidden="1">
      <c r="A53" s="18"/>
      <c r="B53" s="38"/>
      <c r="C53" s="20"/>
      <c r="D53" s="36"/>
      <c r="E53" s="27"/>
      <c r="F53" s="27">
        <v>0</v>
      </c>
      <c r="G53" s="27">
        <v>0</v>
      </c>
      <c r="H53" s="26">
        <f>SUM(E53:G53)</f>
        <v>0</v>
      </c>
    </row>
    <row r="54" spans="1:8" hidden="1">
      <c r="A54" s="18"/>
      <c r="B54" s="38"/>
      <c r="C54" s="20"/>
      <c r="D54" s="36"/>
      <c r="E54" s="27"/>
      <c r="F54" s="27">
        <v>0</v>
      </c>
      <c r="G54" s="27">
        <v>0</v>
      </c>
      <c r="H54" s="26">
        <f>SUM(E54:G54)</f>
        <v>0</v>
      </c>
    </row>
    <row r="55" spans="1:8" hidden="1">
      <c r="A55" s="18"/>
      <c r="B55" s="38"/>
      <c r="C55" s="20"/>
      <c r="D55" s="36"/>
      <c r="E55" s="27"/>
      <c r="F55" s="27">
        <v>0</v>
      </c>
      <c r="G55" s="27">
        <v>0</v>
      </c>
      <c r="H55" s="26">
        <f>SUM(E55:G55)</f>
        <v>0</v>
      </c>
    </row>
    <row r="56" spans="1:8" hidden="1">
      <c r="A56" s="18"/>
      <c r="B56" s="38"/>
      <c r="C56" s="20"/>
      <c r="D56" s="36"/>
      <c r="E56" s="27"/>
      <c r="F56" s="27"/>
      <c r="G56" s="27">
        <v>0</v>
      </c>
      <c r="H56" s="26">
        <f>SUM(E56:G56)</f>
        <v>0</v>
      </c>
    </row>
    <row r="57" spans="1:8" ht="18.75" hidden="1" customHeight="1">
      <c r="A57" s="18"/>
      <c r="B57" s="38"/>
      <c r="C57" s="20"/>
      <c r="D57" s="36"/>
      <c r="E57" s="27"/>
      <c r="F57" s="27">
        <v>0</v>
      </c>
      <c r="G57" s="27">
        <v>0</v>
      </c>
      <c r="H57" s="26">
        <f>SUM(E57:G57)</f>
        <v>0</v>
      </c>
    </row>
    <row r="58" spans="1:8" hidden="1">
      <c r="A58" s="18"/>
      <c r="B58" s="38"/>
      <c r="C58" s="20"/>
      <c r="D58" s="29" t="s">
        <v>55</v>
      </c>
      <c r="E58" s="27">
        <f>SUM(E52:E57)</f>
        <v>0</v>
      </c>
      <c r="F58" s="27">
        <f>SUM(F52:F57)</f>
        <v>0</v>
      </c>
      <c r="G58" s="27">
        <f>SUM(G52:G57)</f>
        <v>0</v>
      </c>
      <c r="H58" s="27">
        <f>SUM(H52:H57)</f>
        <v>0</v>
      </c>
    </row>
    <row r="59" spans="1:8" hidden="1">
      <c r="A59" s="18"/>
      <c r="B59" s="19"/>
      <c r="C59" s="20"/>
      <c r="D59" s="29" t="s">
        <v>56</v>
      </c>
      <c r="E59" s="26">
        <f>SUM(E58,E49,E39,E34,E28,E23,E18)</f>
        <v>250435.02196844749</v>
      </c>
      <c r="F59" s="26">
        <f>SUM(F58,F49,F39,F34,F28,F23,F19)</f>
        <v>0</v>
      </c>
      <c r="G59" s="27">
        <f>SUM(G58,G49,G39,G34,G28,G23,G19)</f>
        <v>0</v>
      </c>
      <c r="H59" s="26">
        <f>SUM(H58,H49,H39,H34,H28,H23,H18)</f>
        <v>250435.02196844749</v>
      </c>
    </row>
    <row r="60" spans="1:8" hidden="1">
      <c r="A60" s="18"/>
      <c r="B60" s="19"/>
      <c r="C60" s="20"/>
      <c r="D60" s="33"/>
      <c r="E60" s="26"/>
      <c r="F60" s="27"/>
      <c r="G60" s="27"/>
      <c r="H60" s="26"/>
    </row>
    <row r="61" spans="1:8">
      <c r="A61" s="18"/>
      <c r="B61" s="19"/>
      <c r="C61" s="20"/>
      <c r="D61" s="21" t="s">
        <v>57</v>
      </c>
      <c r="E61" s="26"/>
      <c r="F61" s="27"/>
      <c r="G61" s="27"/>
      <c r="H61" s="26"/>
    </row>
    <row r="62" spans="1:8" ht="22.5" customHeight="1">
      <c r="A62" s="18">
        <v>2</v>
      </c>
      <c r="B62" s="19"/>
      <c r="C62" s="20"/>
      <c r="D62" s="23" t="s">
        <v>58</v>
      </c>
      <c r="E62" s="44"/>
      <c r="F62" s="27"/>
      <c r="G62" s="27"/>
      <c r="H62" s="44"/>
    </row>
    <row r="63" spans="1:8" ht="22.5" customHeight="1">
      <c r="A63" s="18"/>
      <c r="B63" s="19"/>
      <c r="C63" s="45">
        <f>pz!A39</f>
        <v>8.0000000000000002E-3</v>
      </c>
      <c r="D63" s="36" t="s">
        <v>58</v>
      </c>
      <c r="E63" s="26">
        <f>E59*$C$63</f>
        <v>2003.48017574758</v>
      </c>
      <c r="F63" s="27">
        <v>0</v>
      </c>
      <c r="G63" s="27">
        <v>0</v>
      </c>
      <c r="H63" s="26">
        <f>SUM(E63:G63)</f>
        <v>2003.48017574758</v>
      </c>
    </row>
    <row r="64" spans="1:8">
      <c r="A64" s="18"/>
      <c r="B64" s="19"/>
      <c r="C64" s="20"/>
      <c r="D64" s="29" t="s">
        <v>59</v>
      </c>
      <c r="E64" s="26">
        <f>SUM(E63)</f>
        <v>2003.48017574758</v>
      </c>
      <c r="F64" s="27">
        <v>0</v>
      </c>
      <c r="G64" s="27">
        <v>0</v>
      </c>
      <c r="H64" s="26">
        <f>SUM(H63)</f>
        <v>2003.48017574758</v>
      </c>
    </row>
    <row r="65" spans="1:10">
      <c r="A65" s="18"/>
      <c r="B65" s="19"/>
      <c r="C65" s="20"/>
      <c r="D65" s="29" t="s">
        <v>60</v>
      </c>
      <c r="E65" s="26">
        <f>SUM(E59,E64)</f>
        <v>252438.50214419508</v>
      </c>
      <c r="F65" s="26">
        <f>SUM(F59,F64)</f>
        <v>0</v>
      </c>
      <c r="G65" s="27">
        <f>SUM(G59,G64)</f>
        <v>0</v>
      </c>
      <c r="H65" s="26">
        <f>SUM(E65:G65)</f>
        <v>252438.50214419508</v>
      </c>
    </row>
    <row r="66" spans="1:10">
      <c r="A66" s="18"/>
      <c r="B66" s="19"/>
      <c r="C66" s="20"/>
      <c r="D66" s="33"/>
      <c r="E66" s="26"/>
      <c r="F66" s="27"/>
      <c r="G66" s="27"/>
      <c r="H66" s="26"/>
    </row>
    <row r="67" spans="1:10">
      <c r="A67" s="18"/>
      <c r="B67" s="19"/>
      <c r="C67" s="20"/>
      <c r="D67" s="21" t="s">
        <v>61</v>
      </c>
      <c r="E67" s="26"/>
      <c r="F67" s="27"/>
      <c r="G67" s="27"/>
      <c r="H67" s="26"/>
    </row>
    <row r="68" spans="1:10" ht="24.75" customHeight="1">
      <c r="A68" s="18">
        <v>3</v>
      </c>
      <c r="B68" s="19"/>
      <c r="C68" s="20"/>
      <c r="D68" s="23" t="s">
        <v>62</v>
      </c>
      <c r="E68" s="26"/>
      <c r="F68" s="27"/>
      <c r="G68" s="27"/>
      <c r="H68" s="26"/>
      <c r="J68" s="439">
        <f>1.0048*1.008*1.133*1.015</f>
        <v>1.1647590958079996</v>
      </c>
    </row>
    <row r="69" spans="1:10" ht="24.75" customHeight="1">
      <c r="A69" s="18"/>
      <c r="B69" s="19"/>
      <c r="C69" s="45">
        <f>pz!A41</f>
        <v>4.8000000000000004E-3</v>
      </c>
      <c r="D69" s="36" t="s">
        <v>9</v>
      </c>
      <c r="E69" s="26">
        <f>E65*$C$69</f>
        <v>1211.7048102921365</v>
      </c>
      <c r="F69" s="27">
        <v>0</v>
      </c>
      <c r="G69" s="27">
        <v>0</v>
      </c>
      <c r="H69" s="26">
        <f>SUM(E69:G69)</f>
        <v>1211.7048102921365</v>
      </c>
      <c r="J69" s="439"/>
    </row>
    <row r="70" spans="1:10" ht="19.5" customHeight="1">
      <c r="A70" s="18"/>
      <c r="B70" s="19"/>
      <c r="C70" s="20"/>
      <c r="D70" s="29" t="s">
        <v>63</v>
      </c>
      <c r="E70" s="26">
        <f>SUM(E69)</f>
        <v>1211.7048102921365</v>
      </c>
      <c r="F70" s="27">
        <v>0</v>
      </c>
      <c r="G70" s="27">
        <v>0</v>
      </c>
      <c r="H70" s="26">
        <f>SUM(H69)</f>
        <v>1211.7048102921365</v>
      </c>
    </row>
    <row r="71" spans="1:10" ht="19.5" customHeight="1">
      <c r="A71" s="18"/>
      <c r="B71" s="19"/>
      <c r="C71" s="20"/>
      <c r="D71" s="29" t="s">
        <v>64</v>
      </c>
      <c r="E71" s="26">
        <f>SUM(E65,E70)</f>
        <v>253650.20695448722</v>
      </c>
      <c r="F71" s="26">
        <f>SUM(F65,F70)</f>
        <v>0</v>
      </c>
      <c r="G71" s="27">
        <f>SUM(G65,G70)</f>
        <v>0</v>
      </c>
      <c r="H71" s="26">
        <f>SUM(E71:G71)</f>
        <v>253650.20695448722</v>
      </c>
      <c r="J71" s="438"/>
    </row>
    <row r="72" spans="1:10">
      <c r="A72" s="18"/>
      <c r="B72" s="19"/>
      <c r="C72" s="20"/>
      <c r="D72" s="33"/>
      <c r="E72" s="26"/>
      <c r="F72" s="27"/>
      <c r="G72" s="27"/>
      <c r="H72" s="26"/>
    </row>
    <row r="73" spans="1:10">
      <c r="A73" s="18"/>
      <c r="B73" s="19"/>
      <c r="C73" s="20"/>
      <c r="D73" s="21" t="s">
        <v>65</v>
      </c>
      <c r="E73" s="26"/>
      <c r="F73" s="27"/>
      <c r="G73" s="27"/>
      <c r="H73" s="26"/>
    </row>
    <row r="74" spans="1:10" ht="36">
      <c r="A74" s="18">
        <v>4</v>
      </c>
      <c r="B74" s="19"/>
      <c r="C74" s="20"/>
      <c r="D74" s="23" t="s">
        <v>66</v>
      </c>
      <c r="E74" s="26"/>
      <c r="F74" s="27"/>
      <c r="G74" s="27"/>
      <c r="H74" s="26"/>
    </row>
    <row r="75" spans="1:10" ht="35.25" customHeight="1">
      <c r="A75" s="18"/>
      <c r="B75" s="422"/>
      <c r="C75" s="45">
        <v>1.7999999999999999E-2</v>
      </c>
      <c r="D75" s="36" t="s">
        <v>67</v>
      </c>
      <c r="E75" s="26"/>
      <c r="F75" s="27"/>
      <c r="G75" s="26">
        <f>H71*C75</f>
        <v>4565.7037251807697</v>
      </c>
      <c r="H75" s="26">
        <f>SUM(G75)</f>
        <v>4565.7037251807697</v>
      </c>
    </row>
    <row r="76" spans="1:10" ht="35.25" customHeight="1">
      <c r="A76" s="18"/>
      <c r="B76" s="423"/>
      <c r="C76" s="46">
        <v>6.0000000000000001E-3</v>
      </c>
      <c r="D76" s="36" t="s">
        <v>68</v>
      </c>
      <c r="E76" s="26"/>
      <c r="F76" s="27"/>
      <c r="G76" s="26">
        <f>H71*C76</f>
        <v>1521.9012417269234</v>
      </c>
      <c r="H76" s="26">
        <f>SUM(G76)</f>
        <v>1521.9012417269234</v>
      </c>
    </row>
    <row r="77" spans="1:10" ht="17.25" customHeight="1">
      <c r="A77" s="18"/>
      <c r="B77" s="19"/>
      <c r="C77" s="20"/>
      <c r="D77" s="29" t="s">
        <v>69</v>
      </c>
      <c r="E77" s="26"/>
      <c r="F77" s="27"/>
      <c r="G77" s="26">
        <f>SUM(G75:G76)</f>
        <v>6087.6049669076929</v>
      </c>
      <c r="H77" s="26">
        <f>SUM(E77:G77)</f>
        <v>6087.6049669076929</v>
      </c>
    </row>
    <row r="78" spans="1:10" hidden="1">
      <c r="A78" s="18"/>
      <c r="B78" s="19"/>
      <c r="C78" s="20"/>
      <c r="D78" s="33"/>
      <c r="E78" s="26"/>
      <c r="F78" s="27"/>
      <c r="G78" s="27"/>
      <c r="H78" s="26"/>
    </row>
    <row r="79" spans="1:10" hidden="1">
      <c r="A79" s="18"/>
      <c r="B79" s="19"/>
      <c r="C79" s="20"/>
      <c r="D79" s="21" t="s">
        <v>70</v>
      </c>
      <c r="E79" s="26"/>
      <c r="F79" s="27"/>
      <c r="G79" s="27"/>
      <c r="H79" s="26"/>
    </row>
    <row r="80" spans="1:10" hidden="1">
      <c r="A80" s="18"/>
      <c r="B80" s="19"/>
      <c r="C80" s="20"/>
      <c r="D80" s="23" t="s">
        <v>71</v>
      </c>
      <c r="E80" s="26"/>
      <c r="F80" s="27"/>
      <c r="G80" s="27"/>
      <c r="H80" s="26"/>
    </row>
    <row r="81" spans="1:9" hidden="1">
      <c r="A81" s="18"/>
      <c r="B81" s="19"/>
      <c r="C81" s="20"/>
      <c r="D81" s="23"/>
      <c r="E81" s="26"/>
      <c r="F81" s="27"/>
      <c r="G81" s="27">
        <f>H77*C81/100</f>
        <v>0</v>
      </c>
      <c r="H81" s="26">
        <f>SUM(G81)</f>
        <v>0</v>
      </c>
    </row>
    <row r="82" spans="1:9" hidden="1">
      <c r="A82" s="18"/>
      <c r="B82" s="19"/>
      <c r="C82" s="20"/>
      <c r="D82" s="29" t="s">
        <v>72</v>
      </c>
      <c r="E82" s="26"/>
      <c r="F82" s="27"/>
      <c r="G82" s="27">
        <f>SUM(G81)</f>
        <v>0</v>
      </c>
      <c r="H82" s="26">
        <f>SUM(H81)</f>
        <v>0</v>
      </c>
    </row>
    <row r="83" spans="1:9" hidden="1">
      <c r="A83" s="18"/>
      <c r="B83" s="19"/>
      <c r="C83" s="20"/>
      <c r="D83" s="33"/>
      <c r="E83" s="26"/>
      <c r="F83" s="27"/>
      <c r="G83" s="27"/>
      <c r="H83" s="26"/>
    </row>
    <row r="84" spans="1:9" hidden="1">
      <c r="A84" s="18"/>
      <c r="B84" s="19"/>
      <c r="C84" s="20"/>
      <c r="D84" s="21" t="s">
        <v>73</v>
      </c>
      <c r="E84" s="26"/>
      <c r="F84" s="27"/>
      <c r="G84" s="27"/>
      <c r="H84" s="26"/>
    </row>
    <row r="85" spans="1:9" hidden="1">
      <c r="A85" s="18"/>
      <c r="B85" s="19"/>
      <c r="C85" s="20"/>
      <c r="D85" s="23" t="s">
        <v>74</v>
      </c>
      <c r="E85" s="26"/>
      <c r="F85" s="27"/>
      <c r="G85" s="27"/>
      <c r="H85" s="26"/>
    </row>
    <row r="86" spans="1:9" hidden="1">
      <c r="A86" s="18"/>
      <c r="B86" s="19"/>
      <c r="C86" s="20"/>
      <c r="D86" s="36" t="s">
        <v>75</v>
      </c>
      <c r="E86" s="26"/>
      <c r="F86" s="27"/>
      <c r="G86" s="26"/>
      <c r="H86" s="26">
        <f>SUM(G86)</f>
        <v>0</v>
      </c>
    </row>
    <row r="87" spans="1:9" hidden="1">
      <c r="A87" s="18"/>
      <c r="B87" s="19"/>
      <c r="C87" s="46"/>
      <c r="D87" s="36" t="s">
        <v>76</v>
      </c>
      <c r="E87" s="26"/>
      <c r="F87" s="27"/>
      <c r="G87" s="26">
        <f>H86*C87</f>
        <v>0</v>
      </c>
      <c r="H87" s="26">
        <f>SUM(G87)</f>
        <v>0</v>
      </c>
    </row>
    <row r="88" spans="1:9" hidden="1">
      <c r="A88" s="18"/>
      <c r="B88" s="47"/>
      <c r="C88" s="48"/>
      <c r="D88" s="29" t="s">
        <v>77</v>
      </c>
      <c r="E88" s="26">
        <v>0</v>
      </c>
      <c r="F88" s="27">
        <v>0</v>
      </c>
      <c r="G88" s="26">
        <f>SUM(G86:G87)</f>
        <v>0</v>
      </c>
      <c r="H88" s="26">
        <f>SUM(H86:H87)</f>
        <v>0</v>
      </c>
    </row>
    <row r="89" spans="1:9" ht="21.75" customHeight="1">
      <c r="A89" s="18">
        <v>5</v>
      </c>
      <c r="B89" s="47"/>
      <c r="C89" s="48"/>
      <c r="D89" s="29" t="s">
        <v>78</v>
      </c>
      <c r="E89" s="26">
        <f>SUM(E82,E77,E71)</f>
        <v>253650.20695448722</v>
      </c>
      <c r="F89" s="26">
        <f>SUM(F82,F77,F71)</f>
        <v>0</v>
      </c>
      <c r="G89" s="27">
        <f>SUM(G71,G77,G88)</f>
        <v>6087.6049669076929</v>
      </c>
      <c r="H89" s="26">
        <f>SUM(E89:G89)</f>
        <v>259737.81192139492</v>
      </c>
    </row>
    <row r="90" spans="1:9" ht="24">
      <c r="A90" s="18"/>
      <c r="B90" s="47"/>
      <c r="C90" s="49">
        <f>pz!A43</f>
        <v>0.03</v>
      </c>
      <c r="D90" s="23" t="s">
        <v>79</v>
      </c>
      <c r="E90" s="421">
        <f>E89*$C$90</f>
        <v>7609.5062086346161</v>
      </c>
      <c r="F90" s="26">
        <f>F89*$C$90</f>
        <v>0</v>
      </c>
      <c r="G90" s="27">
        <f>G89*$C$90</f>
        <v>182.62814900723077</v>
      </c>
      <c r="H90" s="26">
        <f>SUM(E90:G90)</f>
        <v>7792.1343576418467</v>
      </c>
    </row>
    <row r="91" spans="1:9" ht="21" customHeight="1">
      <c r="A91" s="18">
        <v>6</v>
      </c>
      <c r="B91" s="47"/>
      <c r="C91" s="48"/>
      <c r="D91" s="29" t="s">
        <v>80</v>
      </c>
      <c r="E91" s="26">
        <f>SUM(E89:E90)</f>
        <v>261259.71316312184</v>
      </c>
      <c r="F91" s="26">
        <f>SUM(F89:F90)</f>
        <v>0</v>
      </c>
      <c r="G91" s="27">
        <f>SUM(G89:G90)</f>
        <v>6270.2331159149235</v>
      </c>
      <c r="H91" s="26">
        <f>SUM(E91:G91)</f>
        <v>267529.94627903675</v>
      </c>
    </row>
    <row r="92" spans="1:9" ht="21" customHeight="1">
      <c r="A92" s="18"/>
      <c r="B92" s="47"/>
      <c r="C92" s="50">
        <v>0.2</v>
      </c>
      <c r="D92" s="23" t="s">
        <v>81</v>
      </c>
      <c r="E92" s="26">
        <f>E91*$C$92</f>
        <v>52251.94263262437</v>
      </c>
      <c r="F92" s="26">
        <f>F91*$C$92</f>
        <v>0</v>
      </c>
      <c r="G92" s="27">
        <f>G91*$C$92</f>
        <v>1254.0466231829848</v>
      </c>
      <c r="H92" s="26">
        <f>SUM(E92:G92)</f>
        <v>53505.989255807355</v>
      </c>
    </row>
    <row r="93" spans="1:9">
      <c r="A93" s="18">
        <v>7</v>
      </c>
      <c r="B93" s="47"/>
      <c r="C93" s="48"/>
      <c r="D93" s="29" t="s">
        <v>80</v>
      </c>
      <c r="E93" s="26">
        <f>SUM(E91:E92)</f>
        <v>313511.65579574619</v>
      </c>
      <c r="F93" s="26">
        <f>SUM(F91:F92)</f>
        <v>0</v>
      </c>
      <c r="G93" s="27">
        <f>SUM(G91:G92)</f>
        <v>7524.2797390979085</v>
      </c>
      <c r="H93" s="443">
        <f>SUM(E93:G93)</f>
        <v>321035.93553484412</v>
      </c>
    </row>
    <row r="94" spans="1:9" s="1567" customFormat="1">
      <c r="A94" s="51"/>
      <c r="B94" s="52"/>
      <c r="C94" s="53">
        <v>0.15</v>
      </c>
      <c r="D94" s="54" t="s">
        <v>618</v>
      </c>
      <c r="E94" s="55"/>
      <c r="F94" s="56"/>
      <c r="G94" s="56"/>
      <c r="H94" s="56"/>
      <c r="I94" s="55"/>
    </row>
    <row r="95" spans="1:9" s="1567" customFormat="1">
      <c r="A95" s="57"/>
      <c r="B95" s="58"/>
      <c r="C95" s="57"/>
      <c r="D95" s="59">
        <f>H64*C94</f>
        <v>300.52202636213701</v>
      </c>
      <c r="E95" s="54" t="s">
        <v>619</v>
      </c>
      <c r="F95" s="55"/>
      <c r="G95" s="55"/>
      <c r="H95" s="2039"/>
    </row>
    <row r="96" spans="1:9">
      <c r="A96" s="57"/>
      <c r="B96" s="58"/>
      <c r="C96" s="57"/>
      <c r="D96" s="60"/>
      <c r="E96" s="55"/>
      <c r="F96" s="55"/>
      <c r="G96" s="55"/>
      <c r="H96" s="437"/>
    </row>
    <row r="97" spans="1:9">
      <c r="A97" s="57"/>
      <c r="B97" s="58"/>
      <c r="C97" s="57"/>
      <c r="D97" s="59"/>
      <c r="E97" s="59"/>
      <c r="F97" s="59"/>
      <c r="G97" s="59"/>
      <c r="H97" s="59"/>
    </row>
    <row r="98" spans="1:9" ht="24">
      <c r="A98" s="57"/>
      <c r="B98" s="58"/>
      <c r="C98" s="57"/>
      <c r="D98" s="60" t="s">
        <v>774</v>
      </c>
      <c r="E98" s="59"/>
      <c r="F98" s="59"/>
      <c r="G98" s="59"/>
      <c r="H98" s="59"/>
    </row>
    <row r="99" spans="1:9">
      <c r="A99" s="57"/>
      <c r="B99" s="58"/>
      <c r="C99" s="57"/>
      <c r="D99" s="60"/>
      <c r="E99" s="59"/>
      <c r="F99" s="59"/>
      <c r="G99" s="59"/>
      <c r="H99" s="59"/>
    </row>
    <row r="100" spans="1:9" s="65" customFormat="1" ht="12.75">
      <c r="A100" s="61"/>
      <c r="B100" s="62"/>
      <c r="C100" s="63"/>
      <c r="D100" s="64"/>
      <c r="F100" s="66"/>
      <c r="G100" s="66"/>
      <c r="H100" s="66"/>
      <c r="I100" s="1566"/>
    </row>
    <row r="101" spans="1:9" s="65" customFormat="1" ht="12.75">
      <c r="A101" s="61"/>
      <c r="B101" s="62"/>
      <c r="C101" s="61"/>
      <c r="D101" s="64"/>
      <c r="F101" s="66"/>
      <c r="G101" s="66"/>
      <c r="H101" s="66"/>
      <c r="I101" s="1566"/>
    </row>
    <row r="102" spans="1:9" s="65" customFormat="1" ht="12.75">
      <c r="A102" s="61"/>
      <c r="B102" s="2109" t="s">
        <v>771</v>
      </c>
      <c r="C102" s="2109"/>
      <c r="D102" s="2109"/>
      <c r="F102" s="66"/>
      <c r="G102" s="66"/>
      <c r="H102" s="66"/>
      <c r="I102" s="1566"/>
    </row>
    <row r="103" spans="1:9" s="65" customFormat="1" ht="12.75">
      <c r="A103" s="61"/>
      <c r="B103" s="62"/>
      <c r="C103" s="61"/>
      <c r="D103" s="64"/>
      <c r="F103" s="66"/>
      <c r="G103" s="66"/>
      <c r="H103" s="66"/>
      <c r="I103" s="1566"/>
    </row>
    <row r="104" spans="1:9" s="67" customFormat="1" ht="12.75">
      <c r="B104" s="68" t="s">
        <v>770</v>
      </c>
      <c r="D104" s="69"/>
      <c r="E104" s="70"/>
      <c r="F104" s="70"/>
      <c r="G104" s="69"/>
      <c r="H104" s="72"/>
    </row>
  </sheetData>
  <mergeCells count="8">
    <mergeCell ref="B2:C2"/>
    <mergeCell ref="H10:H11"/>
    <mergeCell ref="B12:C12"/>
    <mergeCell ref="B102:D102"/>
    <mergeCell ref="D6:E6"/>
    <mergeCell ref="A8:G8"/>
    <mergeCell ref="B10:C11"/>
    <mergeCell ref="B3:C3"/>
  </mergeCells>
  <printOptions horizontalCentered="1" gridLinesSet="0"/>
  <pageMargins left="0.5" right="0.5" top="0.5" bottom="0.5" header="0.25" footer="0.25"/>
  <pageSetup paperSize="9" scale="85" orientation="landscape" horizontalDpi="180" verticalDpi="180" r:id="rId1"/>
  <headerFooter alignWithMargins="0">
    <oddFooter>&amp;C&amp;P</oddFooter>
  </headerFooter>
  <rowBreaks count="1" manualBreakCount="1"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view="pageBreakPreview" zoomScaleSheetLayoutView="100" workbookViewId="0">
      <selection activeCell="H5" sqref="H5:I5"/>
    </sheetView>
  </sheetViews>
  <sheetFormatPr defaultRowHeight="12.75"/>
  <cols>
    <col min="1" max="1" width="5.140625" customWidth="1"/>
    <col min="2" max="2" width="17.5703125" customWidth="1"/>
    <col min="3" max="3" width="40.5703125" customWidth="1"/>
    <col min="4" max="4" width="11.5703125" customWidth="1"/>
    <col min="5" max="5" width="8" customWidth="1"/>
    <col min="6" max="6" width="9.7109375" bestFit="1" customWidth="1"/>
  </cols>
  <sheetData>
    <row r="1" spans="1:7" s="872" customFormat="1" ht="18" customHeight="1">
      <c r="A1" s="873" t="s">
        <v>768</v>
      </c>
      <c r="B1" s="870"/>
      <c r="C1" s="870"/>
      <c r="D1" s="870"/>
      <c r="E1" s="871"/>
      <c r="F1" s="871"/>
    </row>
    <row r="2" spans="1:7" s="872" customFormat="1" ht="18" customHeight="1">
      <c r="A2" s="873" t="s">
        <v>617</v>
      </c>
      <c r="B2" s="870"/>
      <c r="C2" s="870"/>
      <c r="D2" s="870"/>
      <c r="E2" s="871"/>
      <c r="F2" s="871"/>
    </row>
    <row r="3" spans="1:7" s="876" customFormat="1" ht="15.75" customHeight="1">
      <c r="A3" s="2118" t="s">
        <v>281</v>
      </c>
      <c r="B3" s="2120" t="s">
        <v>616</v>
      </c>
      <c r="C3" s="2118" t="s">
        <v>282</v>
      </c>
      <c r="D3" s="874" t="s">
        <v>279</v>
      </c>
      <c r="E3" s="875"/>
      <c r="F3" s="2116" t="s">
        <v>280</v>
      </c>
    </row>
    <row r="4" spans="1:7" s="876" customFormat="1" ht="96" customHeight="1">
      <c r="A4" s="2119"/>
      <c r="B4" s="2121"/>
      <c r="C4" s="2119"/>
      <c r="D4" s="877" t="s">
        <v>615</v>
      </c>
      <c r="E4" s="877" t="s">
        <v>283</v>
      </c>
      <c r="F4" s="2117"/>
      <c r="G4" s="878"/>
    </row>
    <row r="5" spans="1:7" s="876" customFormat="1" ht="12">
      <c r="A5" s="879">
        <v>1</v>
      </c>
      <c r="B5" s="879">
        <v>2</v>
      </c>
      <c r="C5" s="879">
        <v>3</v>
      </c>
      <c r="D5" s="879">
        <v>4</v>
      </c>
      <c r="E5" s="879">
        <v>5</v>
      </c>
      <c r="F5" s="879">
        <v>6</v>
      </c>
      <c r="G5" s="880"/>
    </row>
    <row r="6" spans="1:7" s="886" customFormat="1" ht="48.75" customHeight="1">
      <c r="A6" s="881">
        <v>1</v>
      </c>
      <c r="B6" s="882" t="str">
        <f>'A block'!A3</f>
        <v>î»Õ³ÛÇÝ Ý³Ë³Ñ³ßÇí 1</v>
      </c>
      <c r="C6" s="883" t="str">
        <f>'A block'!A2</f>
        <v>¸åñáóÇ "²" Ù³ëÝ³ß»ÝùÇ
áõÅ»Õ³óÙ³Ý, Ñ³Ù³ßÇÝ³ñ³ñ³Ï³Ý ¨ ßÇÝ. ÙáÝï³Å³ÛÇÝ ³ßË³ï³ÝùÝ»ñ</v>
      </c>
      <c r="D6" s="884">
        <f>'A block'!N4</f>
        <v>73309.225190346711</v>
      </c>
      <c r="E6" s="884"/>
      <c r="F6" s="884">
        <f t="shared" ref="F6:F10" si="0">SUM(D6:E6)</f>
        <v>73309.225190346711</v>
      </c>
      <c r="G6" s="885"/>
    </row>
    <row r="7" spans="1:7" s="886" customFormat="1" ht="48.75" customHeight="1">
      <c r="A7" s="881">
        <v>2</v>
      </c>
      <c r="B7" s="882" t="str">
        <f>'B block'!A3</f>
        <v>î»Õ³ÛÇÝ Ý³Ë³Ñ³ßÇí 2</v>
      </c>
      <c r="C7" s="883" t="str">
        <f>'B block'!A2</f>
        <v>¸åñáóÇ "´" Ù³ëÝ³ß»ÝùÇ
áõÅ»Õ³óÙ³Ý, Ñ³Ù³ßÇÝ³ñ³ñ³Ï³Ý ¨ ßÇÝ. ÙáÝï³Å³ÛÇÝ ³ßË³ï³ÝùÝ»ñ</v>
      </c>
      <c r="D7" s="884">
        <f>'B block'!N4</f>
        <v>81048.962053165524</v>
      </c>
      <c r="E7" s="884"/>
      <c r="F7" s="884">
        <f t="shared" si="0"/>
        <v>81048.962053165524</v>
      </c>
      <c r="G7" s="885"/>
    </row>
    <row r="8" spans="1:7" s="886" customFormat="1" ht="48.75" customHeight="1">
      <c r="A8" s="881">
        <v>3</v>
      </c>
      <c r="B8" s="882" t="str">
        <f>'G block'!A3</f>
        <v>î»Õ³ÛÇÝ Ý³Ë³Ñ³ßÇí 3</v>
      </c>
      <c r="C8" s="883" t="str">
        <f>'G block'!A2</f>
        <v>¸åñáóÇ "¶" Ù³ëÝ³ß»ÝùÇ
áõÅ»Õ³óÙ³Ý, Ñ³Ù³ßÇÝ³ñ³ñ³Ï³Ý ¨ ßÇÝ. ÙáÝï³Å³ÛÇÝ ³ßË³ï³ÝùÝ»ñ</v>
      </c>
      <c r="D8" s="884">
        <f>'G block'!N4</f>
        <v>87663.480551392422</v>
      </c>
      <c r="E8" s="884"/>
      <c r="F8" s="884">
        <f t="shared" si="0"/>
        <v>87663.480551392422</v>
      </c>
      <c r="G8" s="885"/>
    </row>
    <row r="9" spans="1:7" s="886" customFormat="1" ht="48.75" customHeight="1">
      <c r="A9" s="881">
        <v>4</v>
      </c>
      <c r="B9" s="882" t="str">
        <f>Jur.koy!A3</f>
        <v>î»Õ³ÛÇÝ Ý³Ë³Ñ³ßÇí 4</v>
      </c>
      <c r="C9" s="883" t="str">
        <f>Jur.koy!A2</f>
        <v>¸äðàòÆ "², ´, ¶"  Ø²êÜ²ÞÜøºðÆ æð²Ø²î²Î²ð²ðàôØ ¨ ÎàÚàôÔÆ</v>
      </c>
      <c r="D9" s="884">
        <f>Jur.koy!N4</f>
        <v>2962.9659967125449</v>
      </c>
      <c r="E9" s="884"/>
      <c r="F9" s="884">
        <f t="shared" si="0"/>
        <v>2962.9659967125449</v>
      </c>
      <c r="G9" s="885"/>
    </row>
    <row r="10" spans="1:7" s="886" customFormat="1" ht="48.75" customHeight="1">
      <c r="A10" s="881">
        <v>5</v>
      </c>
      <c r="B10" s="882" t="str">
        <f>Barekarg!A3</f>
        <v>î»Õ³ÛÇÝ Ý³Ë³Ñ³ßÇí 6</v>
      </c>
      <c r="C10" s="883" t="str">
        <f>Barekarg!A2</f>
        <v>²ñï³ùÇÝ µ³ñ»Ï³ñ·áõÙ</v>
      </c>
      <c r="D10" s="884">
        <f>Barekarg!N4</f>
        <v>5450.3881768302917</v>
      </c>
      <c r="E10" s="884"/>
      <c r="F10" s="884">
        <f t="shared" si="0"/>
        <v>5450.3881768302917</v>
      </c>
      <c r="G10" s="885"/>
    </row>
    <row r="11" spans="1:7">
      <c r="A11" s="1605"/>
      <c r="B11" s="1605"/>
      <c r="C11" s="883" t="s">
        <v>82</v>
      </c>
      <c r="D11" s="884">
        <f>SUM(D6:D10)</f>
        <v>250435.02196844749</v>
      </c>
      <c r="E11" s="884">
        <f>SUM(E6:E10)</f>
        <v>0</v>
      </c>
      <c r="F11" s="884">
        <f>SUM(D11:E11)</f>
        <v>250435.02196844749</v>
      </c>
    </row>
    <row r="15" spans="1:7">
      <c r="C15" s="1264"/>
    </row>
  </sheetData>
  <mergeCells count="4">
    <mergeCell ref="F3:F4"/>
    <mergeCell ref="A3:A4"/>
    <mergeCell ref="C3:C4"/>
    <mergeCell ref="B3:B4"/>
  </mergeCells>
  <pageMargins left="0.7" right="0.7" top="0.75" bottom="0.75" header="0.3" footer="0.3"/>
  <pageSetup scale="9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V925"/>
  <sheetViews>
    <sheetView showGridLines="0" view="pageBreakPreview" topLeftCell="A883" zoomScaleSheetLayoutView="100" workbookViewId="0">
      <selection activeCell="C908" sqref="C908"/>
    </sheetView>
  </sheetViews>
  <sheetFormatPr defaultRowHeight="12.75"/>
  <cols>
    <col min="1" max="1" width="4.7109375" style="1788" customWidth="1"/>
    <col min="2" max="2" width="8.5703125" style="1788" customWidth="1"/>
    <col min="3" max="3" width="32.85546875" style="1788" customWidth="1"/>
    <col min="4" max="4" width="5" style="2018" customWidth="1"/>
    <col min="5" max="5" width="9.140625" style="2006" customWidth="1"/>
    <col min="6" max="6" width="6" style="2006" customWidth="1"/>
    <col min="7" max="7" width="4.140625" style="2006" hidden="1" customWidth="1"/>
    <col min="8" max="8" width="5.42578125" style="2006" customWidth="1"/>
    <col min="9" max="9" width="8.140625" style="2006" customWidth="1"/>
    <col min="10" max="10" width="6.42578125" style="2019" hidden="1" customWidth="1"/>
    <col min="11" max="11" width="5.5703125" style="2019" customWidth="1"/>
    <col min="12" max="12" width="6.85546875" style="2006" customWidth="1"/>
    <col min="13" max="13" width="6.5703125" style="2006" customWidth="1"/>
    <col min="14" max="14" width="9.7109375" style="2006" customWidth="1"/>
    <col min="15" max="15" width="0.85546875" style="2020" hidden="1" customWidth="1"/>
    <col min="16" max="16" width="19.5703125" style="2006" customWidth="1"/>
    <col min="17" max="17" width="9.42578125" style="2018" customWidth="1"/>
    <col min="18" max="18" width="7.140625" style="1801" customWidth="1"/>
    <col min="19" max="19" width="8.140625" style="1788" customWidth="1"/>
    <col min="20" max="20" width="6.5703125" style="1802" customWidth="1"/>
    <col min="21" max="16384" width="9.140625" style="1788"/>
  </cols>
  <sheetData>
    <row r="1" spans="1:22" ht="32.25" customHeight="1">
      <c r="A1" s="1784" t="s">
        <v>768</v>
      </c>
      <c r="B1" s="1785"/>
      <c r="C1" s="1786"/>
      <c r="D1" s="1785"/>
      <c r="E1" s="1785"/>
      <c r="F1" s="1785"/>
      <c r="G1" s="1785"/>
      <c r="H1" s="1785"/>
      <c r="I1" s="1785"/>
      <c r="J1" s="1785"/>
      <c r="K1" s="1785"/>
      <c r="L1" s="1785"/>
      <c r="M1" s="1785"/>
      <c r="N1" s="1785"/>
      <c r="O1" s="1785"/>
      <c r="P1" s="1785"/>
      <c r="Q1" s="1785"/>
      <c r="R1" s="1785"/>
      <c r="S1" s="1785"/>
      <c r="T1" s="1787"/>
    </row>
    <row r="2" spans="1:22" ht="33.75" customHeight="1">
      <c r="A2" s="1789" t="s">
        <v>287</v>
      </c>
      <c r="B2" s="1790"/>
      <c r="C2" s="1790"/>
      <c r="D2" s="1791"/>
      <c r="E2" s="1791"/>
      <c r="F2" s="1791"/>
      <c r="G2" s="1791"/>
      <c r="H2" s="1791"/>
      <c r="I2" s="1791"/>
      <c r="J2" s="1792"/>
      <c r="K2" s="1792"/>
      <c r="L2" s="1791"/>
      <c r="M2" s="1791"/>
      <c r="N2" s="1791"/>
      <c r="O2" s="1793"/>
      <c r="P2" s="1791"/>
      <c r="Q2" s="1791"/>
      <c r="R2" s="1794"/>
      <c r="S2" s="1795"/>
      <c r="T2" s="1796"/>
    </row>
    <row r="3" spans="1:22" ht="22.5" customHeight="1">
      <c r="A3" s="1797" t="s">
        <v>83</v>
      </c>
      <c r="B3" s="1790"/>
      <c r="C3" s="1790"/>
      <c r="D3" s="1791"/>
      <c r="E3" s="1791"/>
      <c r="F3" s="1791"/>
      <c r="G3" s="1791"/>
      <c r="H3" s="1791"/>
      <c r="I3" s="1791"/>
      <c r="J3" s="1792"/>
      <c r="K3" s="1792"/>
      <c r="L3" s="1791"/>
      <c r="M3" s="1791"/>
      <c r="N3" s="1791"/>
      <c r="O3" s="1793"/>
      <c r="P3" s="1791"/>
      <c r="Q3" s="1791"/>
      <c r="R3" s="1794"/>
      <c r="S3" s="1795"/>
      <c r="T3" s="1796"/>
    </row>
    <row r="4" spans="1:22">
      <c r="A4" s="1791"/>
      <c r="B4" s="1790"/>
      <c r="C4" s="1790"/>
      <c r="D4" s="1791"/>
      <c r="E4" s="1791"/>
      <c r="F4" s="1791"/>
      <c r="G4" s="1791"/>
      <c r="H4" s="1791"/>
      <c r="I4" s="1791"/>
      <c r="J4" s="1792"/>
      <c r="K4" s="1792"/>
      <c r="L4" s="1791"/>
      <c r="M4" s="1791"/>
      <c r="N4" s="1798">
        <f>P902</f>
        <v>73309.225190346711</v>
      </c>
      <c r="O4" s="1793"/>
      <c r="P4" s="1799" t="s">
        <v>84</v>
      </c>
      <c r="Q4" s="1800"/>
    </row>
    <row r="5" spans="1:22" s="1813" customFormat="1" ht="15.75" customHeight="1">
      <c r="A5" s="1803"/>
      <c r="B5" s="1804"/>
      <c r="C5" s="1804"/>
      <c r="D5" s="1805"/>
      <c r="E5" s="1806"/>
      <c r="F5" s="1807" t="s">
        <v>85</v>
      </c>
      <c r="G5" s="1808"/>
      <c r="H5" s="1809"/>
      <c r="I5" s="1808"/>
      <c r="J5" s="1808"/>
      <c r="K5" s="1808"/>
      <c r="L5" s="1808"/>
      <c r="M5" s="1810"/>
      <c r="N5" s="1811"/>
      <c r="O5" s="1808"/>
      <c r="P5" s="1808"/>
      <c r="Q5" s="1808"/>
      <c r="R5" s="1808"/>
      <c r="S5" s="1808"/>
      <c r="T5" s="1812"/>
    </row>
    <row r="6" spans="1:22" s="1813" customFormat="1" ht="60.75" customHeight="1">
      <c r="A6" s="1814"/>
      <c r="B6" s="1815" t="s">
        <v>86</v>
      </c>
      <c r="C6" s="1816"/>
      <c r="D6" s="1817" t="s">
        <v>87</v>
      </c>
      <c r="E6" s="1817" t="s">
        <v>88</v>
      </c>
      <c r="F6" s="1818" t="s">
        <v>89</v>
      </c>
      <c r="G6" s="1819"/>
      <c r="H6" s="1818" t="s">
        <v>90</v>
      </c>
      <c r="I6" s="1820" t="s">
        <v>91</v>
      </c>
      <c r="J6" s="1821"/>
      <c r="K6" s="1822"/>
      <c r="L6" s="1823" t="s">
        <v>92</v>
      </c>
      <c r="M6" s="1823" t="s">
        <v>82</v>
      </c>
      <c r="N6" s="1817" t="s">
        <v>93</v>
      </c>
      <c r="O6" s="1824"/>
      <c r="P6" s="1825" t="s">
        <v>94</v>
      </c>
      <c r="Q6" s="1825"/>
      <c r="R6" s="1826"/>
      <c r="S6" s="1825"/>
      <c r="T6" s="1827"/>
    </row>
    <row r="7" spans="1:22" s="1835" customFormat="1" ht="48" customHeight="1">
      <c r="A7" s="1828" t="s">
        <v>32</v>
      </c>
      <c r="B7" s="1829" t="s">
        <v>95</v>
      </c>
      <c r="C7" s="1830" t="s">
        <v>96</v>
      </c>
      <c r="D7" s="1831" t="s">
        <v>97</v>
      </c>
      <c r="E7" s="1832"/>
      <c r="F7" s="1818" t="s">
        <v>98</v>
      </c>
      <c r="G7" s="1818" t="s">
        <v>99</v>
      </c>
      <c r="H7" s="1818" t="s">
        <v>84</v>
      </c>
      <c r="I7" s="1818" t="s">
        <v>100</v>
      </c>
      <c r="J7" s="1818" t="s">
        <v>101</v>
      </c>
      <c r="K7" s="1818" t="s">
        <v>84</v>
      </c>
      <c r="L7" s="1818" t="s">
        <v>84</v>
      </c>
      <c r="M7" s="1818" t="s">
        <v>84</v>
      </c>
      <c r="N7" s="1818" t="s">
        <v>84</v>
      </c>
      <c r="O7" s="1818" t="s">
        <v>102</v>
      </c>
      <c r="P7" s="1819" t="s">
        <v>103</v>
      </c>
      <c r="Q7" s="1818" t="s">
        <v>104</v>
      </c>
      <c r="R7" s="1833" t="s">
        <v>105</v>
      </c>
      <c r="S7" s="1818" t="s">
        <v>106</v>
      </c>
      <c r="T7" s="1834" t="s">
        <v>107</v>
      </c>
    </row>
    <row r="8" spans="1:22" s="1835" customFormat="1">
      <c r="A8" s="1836">
        <v>1</v>
      </c>
      <c r="B8" s="1837">
        <v>2</v>
      </c>
      <c r="C8" s="1836">
        <v>3</v>
      </c>
      <c r="D8" s="1836">
        <v>4</v>
      </c>
      <c r="E8" s="1836">
        <v>5</v>
      </c>
      <c r="F8" s="1836">
        <v>6</v>
      </c>
      <c r="G8" s="1836">
        <v>7</v>
      </c>
      <c r="H8" s="1838" t="s">
        <v>108</v>
      </c>
      <c r="I8" s="1836">
        <v>8</v>
      </c>
      <c r="J8" s="1836">
        <v>9</v>
      </c>
      <c r="K8" s="1836" t="s">
        <v>109</v>
      </c>
      <c r="L8" s="1836">
        <v>10</v>
      </c>
      <c r="M8" s="1839">
        <v>11</v>
      </c>
      <c r="N8" s="1839">
        <v>12</v>
      </c>
      <c r="O8" s="1836"/>
      <c r="P8" s="1836">
        <v>13</v>
      </c>
      <c r="Q8" s="1836">
        <v>14</v>
      </c>
      <c r="R8" s="1836">
        <v>15</v>
      </c>
      <c r="S8" s="1836">
        <v>16</v>
      </c>
      <c r="T8" s="1840">
        <v>17</v>
      </c>
    </row>
    <row r="9" spans="1:22" s="1852" customFormat="1" hidden="1">
      <c r="A9" s="1841"/>
      <c r="B9" s="1841"/>
      <c r="C9" s="1842"/>
      <c r="D9" s="1843"/>
      <c r="E9" s="1844"/>
      <c r="F9" s="1845"/>
      <c r="G9" s="140" t="e">
        <f>SUM(#REF!)/2</f>
        <v>#REF!</v>
      </c>
      <c r="H9" s="1846">
        <f>pz!G24</f>
        <v>1.3823223570190641</v>
      </c>
      <c r="I9" s="1847"/>
      <c r="J9" s="1847"/>
      <c r="K9" s="1846">
        <f>pz!I11</f>
        <v>2.8694999999999999</v>
      </c>
      <c r="L9" s="1846">
        <f>pz!E30*pz!E31*pz!E32</f>
        <v>1.1368665000000002</v>
      </c>
      <c r="M9" s="1848">
        <f>pz!A36</f>
        <v>0.13300000000000001</v>
      </c>
      <c r="N9" s="1848">
        <f>pz!A37</f>
        <v>0.11</v>
      </c>
      <c r="O9" s="1845"/>
      <c r="P9" s="1845"/>
      <c r="Q9" s="1849"/>
      <c r="R9" s="1850"/>
      <c r="S9" s="1851"/>
      <c r="T9" s="140"/>
    </row>
    <row r="10" spans="1:22" s="1516" customFormat="1" ht="24">
      <c r="A10" s="677">
        <v>1</v>
      </c>
      <c r="B10" s="1853" t="s">
        <v>351</v>
      </c>
      <c r="C10" s="1762" t="s">
        <v>524</v>
      </c>
      <c r="D10" s="677" t="s">
        <v>263</v>
      </c>
      <c r="E10" s="1044">
        <v>30.51</v>
      </c>
      <c r="F10" s="161">
        <v>0.65800000000000003</v>
      </c>
      <c r="G10" s="803">
        <f>F10*E10</f>
        <v>20.075580000000002</v>
      </c>
      <c r="H10" s="803">
        <f>F10*$H$9</f>
        <v>0.90956811091854428</v>
      </c>
      <c r="I10" s="1047">
        <v>0.05</v>
      </c>
      <c r="J10" s="803">
        <f>I10*E10</f>
        <v>1.5255000000000001</v>
      </c>
      <c r="K10" s="803">
        <f>$K$9*I10</f>
        <v>0.14347499999999999</v>
      </c>
      <c r="L10" s="804">
        <f>(R10*T10+R11*T11+R12*T12+R13*T13+R14*T14+R15*T15+R16*T16+R17*T17+R18*T18)*L$9</f>
        <v>0</v>
      </c>
      <c r="M10" s="805">
        <f>H10+K10+L10</f>
        <v>1.0530431109185443</v>
      </c>
      <c r="N10" s="806">
        <f>M10*E10</f>
        <v>32.128345314124786</v>
      </c>
      <c r="O10" s="803">
        <f>E10*L10</f>
        <v>0</v>
      </c>
      <c r="P10" s="161"/>
      <c r="Q10" s="1052"/>
      <c r="R10" s="1044"/>
      <c r="S10" s="161">
        <f>R10*E10</f>
        <v>0</v>
      </c>
      <c r="T10" s="161"/>
      <c r="U10" s="1854"/>
      <c r="V10" s="1854"/>
    </row>
    <row r="11" spans="1:22" s="1516" customFormat="1" ht="12" hidden="1">
      <c r="A11" s="685"/>
      <c r="B11" s="686"/>
      <c r="C11" s="1261"/>
      <c r="D11" s="1511"/>
      <c r="E11" s="1514"/>
      <c r="F11" s="1517"/>
      <c r="G11" s="668"/>
      <c r="H11" s="668"/>
      <c r="I11" s="1492"/>
      <c r="J11" s="402"/>
      <c r="K11" s="402"/>
      <c r="L11" s="403"/>
      <c r="M11" s="410"/>
      <c r="N11" s="411"/>
      <c r="O11" s="403"/>
      <c r="P11" s="1492"/>
      <c r="Q11" s="1772"/>
      <c r="R11" s="1514"/>
      <c r="S11" s="507">
        <f>R11*E10</f>
        <v>0</v>
      </c>
      <c r="T11" s="1492"/>
      <c r="U11" s="1854"/>
      <c r="V11" s="1854"/>
    </row>
    <row r="12" spans="1:22" s="1516" customFormat="1" ht="12" hidden="1">
      <c r="A12" s="685"/>
      <c r="B12" s="686"/>
      <c r="C12" s="1261"/>
      <c r="D12" s="1511"/>
      <c r="E12" s="1514"/>
      <c r="F12" s="1517"/>
      <c r="G12" s="668"/>
      <c r="H12" s="668"/>
      <c r="I12" s="1492"/>
      <c r="J12" s="402"/>
      <c r="K12" s="402"/>
      <c r="L12" s="403"/>
      <c r="M12" s="410"/>
      <c r="N12" s="411"/>
      <c r="O12" s="403"/>
      <c r="P12" s="1492"/>
      <c r="Q12" s="1772"/>
      <c r="R12" s="1514"/>
      <c r="S12" s="507">
        <f>R12*E10</f>
        <v>0</v>
      </c>
      <c r="T12" s="1492"/>
      <c r="U12" s="1854"/>
      <c r="V12" s="1854"/>
    </row>
    <row r="13" spans="1:22" s="1516" customFormat="1" ht="15.75" hidden="1" customHeight="1">
      <c r="A13" s="685"/>
      <c r="B13" s="686"/>
      <c r="C13" s="1261"/>
      <c r="D13" s="1511"/>
      <c r="E13" s="1514"/>
      <c r="F13" s="1517"/>
      <c r="G13" s="668"/>
      <c r="H13" s="668"/>
      <c r="I13" s="1492"/>
      <c r="J13" s="402"/>
      <c r="K13" s="402"/>
      <c r="L13" s="403"/>
      <c r="M13" s="410"/>
      <c r="N13" s="411"/>
      <c r="O13" s="403"/>
      <c r="P13" s="1492"/>
      <c r="Q13" s="1772"/>
      <c r="R13" s="1514"/>
      <c r="S13" s="507">
        <f>R13*E10</f>
        <v>0</v>
      </c>
      <c r="T13" s="1492"/>
      <c r="U13" s="1854"/>
      <c r="V13" s="1854"/>
    </row>
    <row r="14" spans="1:22" s="1516" customFormat="1" ht="12.75" hidden="1" customHeight="1">
      <c r="A14" s="685"/>
      <c r="B14" s="686"/>
      <c r="C14" s="1261"/>
      <c r="D14" s="1511"/>
      <c r="E14" s="1514"/>
      <c r="F14" s="1517"/>
      <c r="G14" s="668"/>
      <c r="H14" s="668"/>
      <c r="I14" s="1492"/>
      <c r="J14" s="402"/>
      <c r="K14" s="402"/>
      <c r="L14" s="403"/>
      <c r="M14" s="410"/>
      <c r="N14" s="411"/>
      <c r="O14" s="403"/>
      <c r="P14" s="1492"/>
      <c r="Q14" s="1772"/>
      <c r="R14" s="1514"/>
      <c r="S14" s="507">
        <f>R14*E10</f>
        <v>0</v>
      </c>
      <c r="T14" s="1492"/>
      <c r="U14" s="1854"/>
      <c r="V14" s="1854"/>
    </row>
    <row r="15" spans="1:22" s="1516" customFormat="1" ht="12" hidden="1" customHeight="1">
      <c r="A15" s="685"/>
      <c r="B15" s="686"/>
      <c r="C15" s="1261"/>
      <c r="D15" s="1511"/>
      <c r="E15" s="1514"/>
      <c r="F15" s="1517"/>
      <c r="G15" s="668"/>
      <c r="H15" s="668"/>
      <c r="I15" s="1492"/>
      <c r="J15" s="402"/>
      <c r="K15" s="402"/>
      <c r="L15" s="403"/>
      <c r="M15" s="410"/>
      <c r="N15" s="411"/>
      <c r="O15" s="403"/>
      <c r="P15" s="1492"/>
      <c r="Q15" s="1772"/>
      <c r="R15" s="1514"/>
      <c r="S15" s="507">
        <f>R15*E10</f>
        <v>0</v>
      </c>
      <c r="T15" s="1492"/>
      <c r="U15" s="1854"/>
      <c r="V15" s="1854"/>
    </row>
    <row r="16" spans="1:22" s="1516" customFormat="1" ht="10.5" hidden="1" customHeight="1">
      <c r="A16" s="685"/>
      <c r="B16" s="686"/>
      <c r="C16" s="1261"/>
      <c r="D16" s="1511"/>
      <c r="E16" s="1514"/>
      <c r="F16" s="1517"/>
      <c r="G16" s="668"/>
      <c r="H16" s="668"/>
      <c r="I16" s="1492"/>
      <c r="J16" s="402"/>
      <c r="K16" s="402"/>
      <c r="L16" s="403"/>
      <c r="M16" s="410"/>
      <c r="N16" s="411"/>
      <c r="O16" s="403"/>
      <c r="P16" s="1492"/>
      <c r="Q16" s="1772"/>
      <c r="R16" s="1514"/>
      <c r="S16" s="507">
        <f>R16*E10</f>
        <v>0</v>
      </c>
      <c r="T16" s="1492"/>
      <c r="U16" s="1854"/>
      <c r="V16" s="1854"/>
    </row>
    <row r="17" spans="1:22" s="1516" customFormat="1" ht="10.5" hidden="1" customHeight="1">
      <c r="A17" s="685"/>
      <c r="B17" s="686"/>
      <c r="C17" s="1261"/>
      <c r="D17" s="1511"/>
      <c r="E17" s="1514"/>
      <c r="F17" s="1517"/>
      <c r="G17" s="668"/>
      <c r="H17" s="668"/>
      <c r="I17" s="1492"/>
      <c r="J17" s="402"/>
      <c r="K17" s="402"/>
      <c r="L17" s="403"/>
      <c r="M17" s="410"/>
      <c r="N17" s="411"/>
      <c r="O17" s="403"/>
      <c r="P17" s="1492"/>
      <c r="Q17" s="1772"/>
      <c r="R17" s="1514"/>
      <c r="S17" s="507">
        <f>R17*E10</f>
        <v>0</v>
      </c>
      <c r="T17" s="1492"/>
      <c r="U17" s="1854"/>
      <c r="V17" s="1854"/>
    </row>
    <row r="18" spans="1:22" s="1516" customFormat="1" ht="12" hidden="1">
      <c r="A18" s="685"/>
      <c r="B18" s="686"/>
      <c r="C18" s="1261"/>
      <c r="D18" s="1511"/>
      <c r="E18" s="1514"/>
      <c r="F18" s="1517"/>
      <c r="G18" s="668"/>
      <c r="H18" s="668"/>
      <c r="I18" s="1492"/>
      <c r="J18" s="416"/>
      <c r="K18" s="416"/>
      <c r="L18" s="417"/>
      <c r="M18" s="418"/>
      <c r="N18" s="419"/>
      <c r="O18" s="417"/>
      <c r="P18" s="1492"/>
      <c r="Q18" s="1772"/>
      <c r="R18" s="1514"/>
      <c r="S18" s="498">
        <f>R18*E10</f>
        <v>0</v>
      </c>
      <c r="T18" s="1492"/>
      <c r="U18" s="1854"/>
      <c r="V18" s="1854"/>
    </row>
    <row r="19" spans="1:22" s="1516" customFormat="1" ht="24">
      <c r="A19" s="677">
        <v>2</v>
      </c>
      <c r="B19" s="678" t="s">
        <v>352</v>
      </c>
      <c r="C19" s="1188" t="s">
        <v>353</v>
      </c>
      <c r="D19" s="677" t="s">
        <v>263</v>
      </c>
      <c r="E19" s="1044">
        <v>46.52</v>
      </c>
      <c r="F19" s="161">
        <v>0.88700000000000001</v>
      </c>
      <c r="G19" s="803">
        <f>F19*E19</f>
        <v>41.263240000000003</v>
      </c>
      <c r="H19" s="803">
        <f>F19*$H$9</f>
        <v>1.2261199306759099</v>
      </c>
      <c r="I19" s="161">
        <v>9.8000000000000004E-2</v>
      </c>
      <c r="J19" s="803">
        <f>I19*E19</f>
        <v>4.5589600000000008</v>
      </c>
      <c r="K19" s="803">
        <f>$K$9*I19</f>
        <v>0.28121099999999999</v>
      </c>
      <c r="L19" s="804">
        <f>(R19*T19+R20*T20+R21*T21+R22*T22+R23*T23+R24*T24+R25*T25+R26*T26+R27*T27)*L$9</f>
        <v>0</v>
      </c>
      <c r="M19" s="805">
        <f>H19+K19+L19</f>
        <v>1.5073309306759097</v>
      </c>
      <c r="N19" s="806">
        <f>M19*E19</f>
        <v>70.121034895043323</v>
      </c>
      <c r="O19" s="803">
        <f>E19*L19</f>
        <v>0</v>
      </c>
      <c r="P19" s="1496"/>
      <c r="Q19" s="1650"/>
      <c r="R19" s="1044"/>
      <c r="S19" s="161">
        <f>R19*E19</f>
        <v>0</v>
      </c>
      <c r="T19" s="161"/>
      <c r="U19" s="1854"/>
      <c r="V19" s="1854"/>
    </row>
    <row r="20" spans="1:22" s="1516" customFormat="1" ht="12" hidden="1">
      <c r="A20" s="685"/>
      <c r="B20" s="1758"/>
      <c r="C20" s="1855"/>
      <c r="D20" s="685"/>
      <c r="E20" s="1663"/>
      <c r="F20" s="507"/>
      <c r="G20" s="668"/>
      <c r="H20" s="668"/>
      <c r="I20" s="507"/>
      <c r="J20" s="402"/>
      <c r="K20" s="402"/>
      <c r="L20" s="403"/>
      <c r="M20" s="410"/>
      <c r="N20" s="411"/>
      <c r="O20" s="403"/>
      <c r="P20" s="1512"/>
      <c r="Q20" s="1856"/>
      <c r="R20" s="1663"/>
      <c r="S20" s="507">
        <f>R20*E19</f>
        <v>0</v>
      </c>
      <c r="T20" s="1492"/>
      <c r="U20" s="1854"/>
      <c r="V20" s="1854"/>
    </row>
    <row r="21" spans="1:22" s="1516" customFormat="1" ht="12" hidden="1">
      <c r="A21" s="685"/>
      <c r="B21" s="1758"/>
      <c r="C21" s="1855"/>
      <c r="D21" s="685"/>
      <c r="E21" s="1663"/>
      <c r="F21" s="507"/>
      <c r="G21" s="668"/>
      <c r="H21" s="668"/>
      <c r="I21" s="507"/>
      <c r="J21" s="402"/>
      <c r="K21" s="402"/>
      <c r="L21" s="403"/>
      <c r="M21" s="410"/>
      <c r="N21" s="411"/>
      <c r="O21" s="403"/>
      <c r="P21" s="1512"/>
      <c r="Q21" s="1856"/>
      <c r="R21" s="1663"/>
      <c r="S21" s="507">
        <f>R21*E19</f>
        <v>0</v>
      </c>
      <c r="T21" s="1492"/>
      <c r="U21" s="1854"/>
      <c r="V21" s="1854"/>
    </row>
    <row r="22" spans="1:22" s="1516" customFormat="1" ht="12" hidden="1">
      <c r="A22" s="685"/>
      <c r="B22" s="1758"/>
      <c r="C22" s="1855"/>
      <c r="D22" s="685"/>
      <c r="E22" s="1663"/>
      <c r="F22" s="507"/>
      <c r="G22" s="668"/>
      <c r="H22" s="668"/>
      <c r="I22" s="507"/>
      <c r="J22" s="402"/>
      <c r="K22" s="402"/>
      <c r="L22" s="403"/>
      <c r="M22" s="410"/>
      <c r="N22" s="411"/>
      <c r="O22" s="403"/>
      <c r="P22" s="1492"/>
      <c r="Q22" s="1856"/>
      <c r="R22" s="1663"/>
      <c r="S22" s="507">
        <f>R22*E19</f>
        <v>0</v>
      </c>
      <c r="T22" s="1492"/>
      <c r="U22" s="1854"/>
      <c r="V22" s="1854"/>
    </row>
    <row r="23" spans="1:22" s="1516" customFormat="1" ht="12" hidden="1">
      <c r="A23" s="685"/>
      <c r="B23" s="1509"/>
      <c r="C23" s="1510"/>
      <c r="D23" s="1511"/>
      <c r="E23" s="1514"/>
      <c r="F23" s="1492"/>
      <c r="G23" s="668"/>
      <c r="H23" s="668"/>
      <c r="I23" s="1492"/>
      <c r="J23" s="402"/>
      <c r="K23" s="402"/>
      <c r="L23" s="403"/>
      <c r="M23" s="410"/>
      <c r="N23" s="411"/>
      <c r="O23" s="403"/>
      <c r="P23" s="1512"/>
      <c r="Q23" s="1856"/>
      <c r="R23" s="1514"/>
      <c r="S23" s="507">
        <f>R23*E19</f>
        <v>0</v>
      </c>
      <c r="T23" s="1492"/>
      <c r="U23" s="1854"/>
      <c r="V23" s="1854"/>
    </row>
    <row r="24" spans="1:22" s="1516" customFormat="1" ht="12" hidden="1">
      <c r="A24" s="685"/>
      <c r="B24" s="686"/>
      <c r="C24" s="1261"/>
      <c r="D24" s="1511"/>
      <c r="E24" s="1514"/>
      <c r="F24" s="1492"/>
      <c r="G24" s="668"/>
      <c r="H24" s="668"/>
      <c r="I24" s="1492"/>
      <c r="J24" s="402"/>
      <c r="K24" s="402"/>
      <c r="L24" s="403"/>
      <c r="M24" s="410"/>
      <c r="N24" s="411"/>
      <c r="O24" s="403"/>
      <c r="P24" s="1512"/>
      <c r="Q24" s="1856"/>
      <c r="R24" s="1514"/>
      <c r="S24" s="507">
        <f>R24*E19</f>
        <v>0</v>
      </c>
      <c r="T24" s="1492"/>
      <c r="U24" s="1854"/>
      <c r="V24" s="1854"/>
    </row>
    <row r="25" spans="1:22" s="1516" customFormat="1" ht="12" hidden="1">
      <c r="A25" s="685"/>
      <c r="B25" s="686"/>
      <c r="C25" s="1261"/>
      <c r="D25" s="1511"/>
      <c r="E25" s="1514"/>
      <c r="F25" s="1492"/>
      <c r="G25" s="668"/>
      <c r="H25" s="668"/>
      <c r="I25" s="1492"/>
      <c r="J25" s="402"/>
      <c r="K25" s="402"/>
      <c r="L25" s="403"/>
      <c r="M25" s="410"/>
      <c r="N25" s="411"/>
      <c r="O25" s="403"/>
      <c r="P25" s="1512"/>
      <c r="Q25" s="1856"/>
      <c r="R25" s="1514"/>
      <c r="S25" s="507">
        <f>R25*E19</f>
        <v>0</v>
      </c>
      <c r="T25" s="1492"/>
      <c r="U25" s="1854"/>
      <c r="V25" s="1854"/>
    </row>
    <row r="26" spans="1:22" s="1516" customFormat="1" ht="12" hidden="1">
      <c r="A26" s="685"/>
      <c r="B26" s="686"/>
      <c r="C26" s="1261"/>
      <c r="D26" s="1511"/>
      <c r="E26" s="1514"/>
      <c r="F26" s="1492"/>
      <c r="G26" s="668"/>
      <c r="H26" s="668"/>
      <c r="I26" s="1492"/>
      <c r="J26" s="402"/>
      <c r="K26" s="402"/>
      <c r="L26" s="403"/>
      <c r="M26" s="410"/>
      <c r="N26" s="411"/>
      <c r="O26" s="403"/>
      <c r="P26" s="1512"/>
      <c r="Q26" s="1856"/>
      <c r="R26" s="1514"/>
      <c r="S26" s="507">
        <f>R26*E19</f>
        <v>0</v>
      </c>
      <c r="T26" s="1492"/>
      <c r="U26" s="1854"/>
      <c r="V26" s="1854"/>
    </row>
    <row r="27" spans="1:22" s="1516" customFormat="1" ht="12" hidden="1">
      <c r="A27" s="685"/>
      <c r="B27" s="686"/>
      <c r="C27" s="1261"/>
      <c r="D27" s="1511"/>
      <c r="E27" s="1514"/>
      <c r="F27" s="1492"/>
      <c r="G27" s="668"/>
      <c r="H27" s="668"/>
      <c r="I27" s="1492"/>
      <c r="J27" s="416"/>
      <c r="K27" s="416"/>
      <c r="L27" s="417"/>
      <c r="M27" s="418"/>
      <c r="N27" s="419"/>
      <c r="O27" s="417"/>
      <c r="P27" s="1512"/>
      <c r="Q27" s="1856"/>
      <c r="R27" s="1514"/>
      <c r="S27" s="498">
        <f>R27*E19</f>
        <v>0</v>
      </c>
      <c r="T27" s="1492"/>
      <c r="U27" s="1854"/>
      <c r="V27" s="1854"/>
    </row>
    <row r="28" spans="1:22" s="1516" customFormat="1" ht="36">
      <c r="A28" s="677">
        <v>3</v>
      </c>
      <c r="B28" s="678" t="s">
        <v>354</v>
      </c>
      <c r="C28" s="1188" t="s">
        <v>355</v>
      </c>
      <c r="D28" s="677" t="s">
        <v>263</v>
      </c>
      <c r="E28" s="1044">
        <v>203.77</v>
      </c>
      <c r="F28" s="161">
        <v>1.7</v>
      </c>
      <c r="G28" s="803">
        <f>F28*E28</f>
        <v>346.40899999999999</v>
      </c>
      <c r="H28" s="803">
        <f>F28*$H$9</f>
        <v>2.3499480069324088</v>
      </c>
      <c r="I28" s="161">
        <v>9.8000000000000004E-2</v>
      </c>
      <c r="J28" s="803">
        <f>I28*E28</f>
        <v>19.969460000000002</v>
      </c>
      <c r="K28" s="803">
        <f>$K$9*I28</f>
        <v>0.28121099999999999</v>
      </c>
      <c r="L28" s="804">
        <f>(R28*T28+R29*T29+R30*T30+R31*T31+R32*T32+R33*T33+R34*T34+R35*T35+R36*T36)*L$9</f>
        <v>0</v>
      </c>
      <c r="M28" s="805">
        <f>H28+K28+L28</f>
        <v>2.6311590069324087</v>
      </c>
      <c r="N28" s="806">
        <f>M28*E28</f>
        <v>536.1512708426169</v>
      </c>
      <c r="O28" s="803">
        <f>E28*L28</f>
        <v>0</v>
      </c>
      <c r="P28" s="1496"/>
      <c r="Q28" s="1650"/>
      <c r="R28" s="1044"/>
      <c r="S28" s="161">
        <f>R28*E28</f>
        <v>0</v>
      </c>
      <c r="T28" s="161"/>
      <c r="U28" s="1854"/>
      <c r="V28" s="1854"/>
    </row>
    <row r="29" spans="1:22" s="1516" customFormat="1" ht="12" hidden="1">
      <c r="A29" s="685"/>
      <c r="B29" s="1758"/>
      <c r="C29" s="1855"/>
      <c r="D29" s="685"/>
      <c r="E29" s="1663"/>
      <c r="F29" s="507"/>
      <c r="G29" s="668"/>
      <c r="H29" s="668"/>
      <c r="I29" s="507"/>
      <c r="J29" s="402"/>
      <c r="K29" s="402"/>
      <c r="L29" s="403"/>
      <c r="M29" s="410"/>
      <c r="N29" s="411"/>
      <c r="O29" s="403"/>
      <c r="P29" s="1512"/>
      <c r="Q29" s="1856"/>
      <c r="R29" s="1663"/>
      <c r="S29" s="507">
        <f>R29*E28</f>
        <v>0</v>
      </c>
      <c r="T29" s="1492"/>
      <c r="U29" s="1854"/>
      <c r="V29" s="1854"/>
    </row>
    <row r="30" spans="1:22" s="1516" customFormat="1" ht="12" hidden="1">
      <c r="A30" s="685"/>
      <c r="B30" s="1758"/>
      <c r="C30" s="1855"/>
      <c r="D30" s="685"/>
      <c r="E30" s="1663"/>
      <c r="F30" s="507"/>
      <c r="G30" s="668"/>
      <c r="H30" s="668"/>
      <c r="I30" s="507"/>
      <c r="J30" s="402"/>
      <c r="K30" s="402"/>
      <c r="L30" s="403"/>
      <c r="M30" s="410"/>
      <c r="N30" s="411"/>
      <c r="O30" s="403"/>
      <c r="P30" s="1512"/>
      <c r="Q30" s="1856"/>
      <c r="R30" s="1663"/>
      <c r="S30" s="507">
        <f>R30*E28</f>
        <v>0</v>
      </c>
      <c r="T30" s="1492"/>
      <c r="U30" s="1854"/>
      <c r="V30" s="1854"/>
    </row>
    <row r="31" spans="1:22" s="1516" customFormat="1" ht="12" hidden="1">
      <c r="A31" s="685"/>
      <c r="B31" s="1758"/>
      <c r="C31" s="1855"/>
      <c r="D31" s="685"/>
      <c r="E31" s="1663"/>
      <c r="F31" s="507"/>
      <c r="G31" s="668"/>
      <c r="H31" s="668"/>
      <c r="I31" s="507"/>
      <c r="J31" s="402"/>
      <c r="K31" s="402"/>
      <c r="L31" s="403"/>
      <c r="M31" s="410"/>
      <c r="N31" s="411"/>
      <c r="O31" s="403"/>
      <c r="P31" s="1492"/>
      <c r="Q31" s="1856"/>
      <c r="R31" s="1663"/>
      <c r="S31" s="507">
        <f>R31*E28</f>
        <v>0</v>
      </c>
      <c r="T31" s="1492"/>
      <c r="U31" s="1854"/>
      <c r="V31" s="1854"/>
    </row>
    <row r="32" spans="1:22" s="1516" customFormat="1" ht="12" hidden="1">
      <c r="A32" s="685"/>
      <c r="B32" s="1509"/>
      <c r="C32" s="1510"/>
      <c r="D32" s="1511"/>
      <c r="E32" s="1514"/>
      <c r="F32" s="1492"/>
      <c r="G32" s="668"/>
      <c r="H32" s="668"/>
      <c r="I32" s="1492"/>
      <c r="J32" s="402"/>
      <c r="K32" s="402"/>
      <c r="L32" s="403"/>
      <c r="M32" s="410"/>
      <c r="N32" s="411"/>
      <c r="O32" s="403"/>
      <c r="P32" s="1512"/>
      <c r="Q32" s="1856"/>
      <c r="R32" s="1514"/>
      <c r="S32" s="507">
        <f>R32*E28</f>
        <v>0</v>
      </c>
      <c r="T32" s="1492"/>
      <c r="U32" s="1854"/>
      <c r="V32" s="1854"/>
    </row>
    <row r="33" spans="1:22" s="1516" customFormat="1" ht="12" hidden="1">
      <c r="A33" s="685"/>
      <c r="B33" s="686"/>
      <c r="C33" s="1261"/>
      <c r="D33" s="1511"/>
      <c r="E33" s="1514"/>
      <c r="F33" s="1492"/>
      <c r="G33" s="668"/>
      <c r="H33" s="668"/>
      <c r="I33" s="1492"/>
      <c r="J33" s="402"/>
      <c r="K33" s="402"/>
      <c r="L33" s="403"/>
      <c r="M33" s="410"/>
      <c r="N33" s="411"/>
      <c r="O33" s="403"/>
      <c r="P33" s="1512"/>
      <c r="Q33" s="1856"/>
      <c r="R33" s="1514"/>
      <c r="S33" s="507">
        <f>R33*E28</f>
        <v>0</v>
      </c>
      <c r="T33" s="1492"/>
      <c r="U33" s="1854"/>
      <c r="V33" s="1854"/>
    </row>
    <row r="34" spans="1:22" s="1516" customFormat="1" ht="12" hidden="1">
      <c r="A34" s="685"/>
      <c r="B34" s="686"/>
      <c r="C34" s="1261"/>
      <c r="D34" s="1511"/>
      <c r="E34" s="1514"/>
      <c r="F34" s="1492"/>
      <c r="G34" s="668"/>
      <c r="H34" s="668"/>
      <c r="I34" s="1492"/>
      <c r="J34" s="402"/>
      <c r="K34" s="402"/>
      <c r="L34" s="403"/>
      <c r="M34" s="410"/>
      <c r="N34" s="411"/>
      <c r="O34" s="403"/>
      <c r="P34" s="1512"/>
      <c r="Q34" s="1856"/>
      <c r="R34" s="1514"/>
      <c r="S34" s="507">
        <f>R34*E28</f>
        <v>0</v>
      </c>
      <c r="T34" s="1492"/>
      <c r="U34" s="1854"/>
      <c r="V34" s="1854"/>
    </row>
    <row r="35" spans="1:22" s="1516" customFormat="1" ht="12" hidden="1">
      <c r="A35" s="685"/>
      <c r="B35" s="686"/>
      <c r="C35" s="1261"/>
      <c r="D35" s="1511"/>
      <c r="E35" s="1514"/>
      <c r="F35" s="1492"/>
      <c r="G35" s="668"/>
      <c r="H35" s="668"/>
      <c r="I35" s="1492"/>
      <c r="J35" s="402"/>
      <c r="K35" s="402"/>
      <c r="L35" s="403"/>
      <c r="M35" s="410"/>
      <c r="N35" s="411"/>
      <c r="O35" s="403"/>
      <c r="P35" s="1512"/>
      <c r="Q35" s="1856"/>
      <c r="R35" s="1514"/>
      <c r="S35" s="507">
        <f>R35*E28</f>
        <v>0</v>
      </c>
      <c r="T35" s="1492"/>
      <c r="U35" s="1854"/>
      <c r="V35" s="1854"/>
    </row>
    <row r="36" spans="1:22" s="1516" customFormat="1" ht="12" hidden="1">
      <c r="A36" s="1640"/>
      <c r="B36" s="1857"/>
      <c r="C36" s="1858"/>
      <c r="D36" s="1767"/>
      <c r="E36" s="1860"/>
      <c r="F36" s="1485"/>
      <c r="G36" s="668"/>
      <c r="H36" s="668"/>
      <c r="I36" s="1485"/>
      <c r="J36" s="416"/>
      <c r="K36" s="416"/>
      <c r="L36" s="417"/>
      <c r="M36" s="418"/>
      <c r="N36" s="419"/>
      <c r="O36" s="417"/>
      <c r="P36" s="1769"/>
      <c r="Q36" s="1859"/>
      <c r="R36" s="1860"/>
      <c r="S36" s="498">
        <f>R36*E28</f>
        <v>0</v>
      </c>
      <c r="T36" s="1485"/>
      <c r="U36" s="1854"/>
      <c r="V36" s="1854"/>
    </row>
    <row r="37" spans="1:22" s="1516" customFormat="1" ht="24">
      <c r="A37" s="677">
        <v>4</v>
      </c>
      <c r="B37" s="678" t="s">
        <v>358</v>
      </c>
      <c r="C37" s="1188" t="s">
        <v>359</v>
      </c>
      <c r="D37" s="677" t="s">
        <v>263</v>
      </c>
      <c r="E37" s="1044">
        <v>497.86</v>
      </c>
      <c r="F37" s="161">
        <v>0.47199999999999998</v>
      </c>
      <c r="G37" s="803">
        <f>F37*E37</f>
        <v>234.98991999999998</v>
      </c>
      <c r="H37" s="803">
        <f>F37*$H$9</f>
        <v>0.65245615251299827</v>
      </c>
      <c r="I37" s="161">
        <v>0.03</v>
      </c>
      <c r="J37" s="803">
        <f>I37*E37</f>
        <v>14.9358</v>
      </c>
      <c r="K37" s="803">
        <f>$K$9*I37</f>
        <v>8.6084999999999995E-2</v>
      </c>
      <c r="L37" s="804">
        <f>(R37*T37+R38*T38+R39*T39+R40*T40+R41*T41+R42*T42+R43*T43+R44*T44+R45*T45)*L$9</f>
        <v>0</v>
      </c>
      <c r="M37" s="805">
        <f>H37+K37+L37</f>
        <v>0.73854115251299823</v>
      </c>
      <c r="N37" s="806">
        <f>M37*E37</f>
        <v>367.69009819012132</v>
      </c>
      <c r="O37" s="803">
        <f>E37*L37</f>
        <v>0</v>
      </c>
      <c r="P37" s="1496"/>
      <c r="Q37" s="1650"/>
      <c r="R37" s="1044"/>
      <c r="S37" s="161">
        <f>R37*E37</f>
        <v>0</v>
      </c>
      <c r="T37" s="161"/>
      <c r="U37" s="1854"/>
      <c r="V37" s="1854"/>
    </row>
    <row r="38" spans="1:22" s="1516" customFormat="1" ht="12" hidden="1">
      <c r="A38" s="685"/>
      <c r="B38" s="1758"/>
      <c r="C38" s="1855"/>
      <c r="D38" s="685"/>
      <c r="E38" s="1663"/>
      <c r="F38" s="507"/>
      <c r="G38" s="668"/>
      <c r="H38" s="668"/>
      <c r="I38" s="507"/>
      <c r="J38" s="402"/>
      <c r="K38" s="402"/>
      <c r="L38" s="403"/>
      <c r="M38" s="410"/>
      <c r="N38" s="411"/>
      <c r="O38" s="403"/>
      <c r="P38" s="1512"/>
      <c r="Q38" s="1856"/>
      <c r="R38" s="1663"/>
      <c r="S38" s="507">
        <f>R38*E37</f>
        <v>0</v>
      </c>
      <c r="T38" s="1492"/>
      <c r="U38" s="1854"/>
      <c r="V38" s="1854"/>
    </row>
    <row r="39" spans="1:22" s="1516" customFormat="1" ht="12" hidden="1">
      <c r="A39" s="685"/>
      <c r="B39" s="1758"/>
      <c r="C39" s="1855"/>
      <c r="D39" s="685"/>
      <c r="E39" s="1663"/>
      <c r="F39" s="507"/>
      <c r="G39" s="668"/>
      <c r="H39" s="668"/>
      <c r="I39" s="507"/>
      <c r="J39" s="402"/>
      <c r="K39" s="402"/>
      <c r="L39" s="403"/>
      <c r="M39" s="410"/>
      <c r="N39" s="411"/>
      <c r="O39" s="403"/>
      <c r="P39" s="1512"/>
      <c r="Q39" s="1856"/>
      <c r="R39" s="1663"/>
      <c r="S39" s="507">
        <f>R39*E37</f>
        <v>0</v>
      </c>
      <c r="T39" s="1492"/>
      <c r="U39" s="1854"/>
      <c r="V39" s="1854"/>
    </row>
    <row r="40" spans="1:22" s="1516" customFormat="1" ht="12" hidden="1">
      <c r="A40" s="685"/>
      <c r="B40" s="1758"/>
      <c r="C40" s="1855"/>
      <c r="D40" s="685"/>
      <c r="E40" s="1663"/>
      <c r="F40" s="507"/>
      <c r="G40" s="668"/>
      <c r="H40" s="668"/>
      <c r="I40" s="507"/>
      <c r="J40" s="402"/>
      <c r="K40" s="402"/>
      <c r="L40" s="403"/>
      <c r="M40" s="410"/>
      <c r="N40" s="411"/>
      <c r="O40" s="403"/>
      <c r="P40" s="1492"/>
      <c r="Q40" s="1856"/>
      <c r="R40" s="1663"/>
      <c r="S40" s="507">
        <f>R40*E37</f>
        <v>0</v>
      </c>
      <c r="T40" s="1492"/>
      <c r="U40" s="1854"/>
      <c r="V40" s="1854"/>
    </row>
    <row r="41" spans="1:22" s="1501" customFormat="1" ht="12" hidden="1">
      <c r="A41" s="685"/>
      <c r="B41" s="1701"/>
      <c r="C41" s="1702"/>
      <c r="D41" s="1703"/>
      <c r="E41" s="1704"/>
      <c r="F41" s="1648"/>
      <c r="G41" s="668"/>
      <c r="H41" s="668"/>
      <c r="I41" s="1648"/>
      <c r="J41" s="402"/>
      <c r="K41" s="402"/>
      <c r="L41" s="403"/>
      <c r="M41" s="410"/>
      <c r="N41" s="411"/>
      <c r="O41" s="403"/>
      <c r="P41" s="1704"/>
      <c r="Q41" s="1861"/>
      <c r="R41" s="1631"/>
      <c r="S41" s="507">
        <f>R41*E37</f>
        <v>0</v>
      </c>
      <c r="T41" s="1492"/>
      <c r="U41" s="1862"/>
      <c r="V41" s="1862"/>
    </row>
    <row r="42" spans="1:22" s="1501" customFormat="1" ht="12" hidden="1">
      <c r="A42" s="685"/>
      <c r="B42" s="1701"/>
      <c r="C42" s="1702"/>
      <c r="D42" s="1703"/>
      <c r="E42" s="1704"/>
      <c r="F42" s="1648"/>
      <c r="G42" s="668"/>
      <c r="H42" s="668"/>
      <c r="I42" s="1648"/>
      <c r="J42" s="402"/>
      <c r="K42" s="402"/>
      <c r="L42" s="403"/>
      <c r="M42" s="410"/>
      <c r="N42" s="411"/>
      <c r="O42" s="403"/>
      <c r="P42" s="1704"/>
      <c r="Q42" s="1861"/>
      <c r="R42" s="1631"/>
      <c r="S42" s="507">
        <f>R42*E37</f>
        <v>0</v>
      </c>
      <c r="T42" s="1492"/>
      <c r="U42" s="1862"/>
      <c r="V42" s="1862"/>
    </row>
    <row r="43" spans="1:22" s="1501" customFormat="1" ht="12" hidden="1">
      <c r="A43" s="685"/>
      <c r="B43" s="1701"/>
      <c r="C43" s="1702"/>
      <c r="D43" s="1703"/>
      <c r="E43" s="1704"/>
      <c r="F43" s="1648"/>
      <c r="G43" s="668"/>
      <c r="H43" s="668"/>
      <c r="I43" s="1648"/>
      <c r="J43" s="402"/>
      <c r="K43" s="402"/>
      <c r="L43" s="403"/>
      <c r="M43" s="410"/>
      <c r="N43" s="411"/>
      <c r="O43" s="403"/>
      <c r="P43" s="1704"/>
      <c r="Q43" s="1861"/>
      <c r="R43" s="1631"/>
      <c r="S43" s="507">
        <f>R43*E37</f>
        <v>0</v>
      </c>
      <c r="T43" s="1492"/>
      <c r="U43" s="1862"/>
      <c r="V43" s="1862"/>
    </row>
    <row r="44" spans="1:22" s="1501" customFormat="1" ht="12" hidden="1">
      <c r="A44" s="685"/>
      <c r="B44" s="1701"/>
      <c r="C44" s="1702"/>
      <c r="D44" s="1703"/>
      <c r="E44" s="1704"/>
      <c r="F44" s="1648"/>
      <c r="G44" s="668"/>
      <c r="H44" s="668"/>
      <c r="I44" s="1648"/>
      <c r="J44" s="402"/>
      <c r="K44" s="402"/>
      <c r="L44" s="403"/>
      <c r="M44" s="410"/>
      <c r="N44" s="411"/>
      <c r="O44" s="403"/>
      <c r="P44" s="1704"/>
      <c r="Q44" s="1861"/>
      <c r="R44" s="1631"/>
      <c r="S44" s="507">
        <f>R44*E37</f>
        <v>0</v>
      </c>
      <c r="T44" s="1492"/>
      <c r="U44" s="1862"/>
      <c r="V44" s="1862"/>
    </row>
    <row r="45" spans="1:22" s="1501" customFormat="1" ht="12" hidden="1">
      <c r="A45" s="685"/>
      <c r="B45" s="1701"/>
      <c r="C45" s="1702"/>
      <c r="D45" s="1703"/>
      <c r="E45" s="1704"/>
      <c r="F45" s="1648"/>
      <c r="G45" s="668"/>
      <c r="H45" s="668"/>
      <c r="I45" s="1648"/>
      <c r="J45" s="416"/>
      <c r="K45" s="416"/>
      <c r="L45" s="417"/>
      <c r="M45" s="418"/>
      <c r="N45" s="419"/>
      <c r="O45" s="417"/>
      <c r="P45" s="1704"/>
      <c r="Q45" s="1861"/>
      <c r="R45" s="1631"/>
      <c r="S45" s="498">
        <f>R45*E37</f>
        <v>0</v>
      </c>
      <c r="T45" s="1492"/>
      <c r="U45" s="1862"/>
      <c r="V45" s="1862"/>
    </row>
    <row r="46" spans="1:22" s="1516" customFormat="1" ht="24">
      <c r="A46" s="1863">
        <v>5</v>
      </c>
      <c r="B46" s="1864" t="str">
        <f>IF(B54&lt;&gt;0,"46-119                                              31-11        "&amp;"46-120                                                                  31-12                  ·="&amp;B54+0,"46-119    31-11")</f>
        <v>46-119    31-11</v>
      </c>
      <c r="C46" s="1762" t="s">
        <v>360</v>
      </c>
      <c r="D46" s="1864" t="s">
        <v>263</v>
      </c>
      <c r="E46" s="1044">
        <v>249.15</v>
      </c>
      <c r="F46" s="1865">
        <f>IF(B54&lt;&gt;0,0.238+B54*0.0284,0.238)</f>
        <v>0.23799999999999999</v>
      </c>
      <c r="G46" s="803">
        <f>F46*E46</f>
        <v>59.297699999999999</v>
      </c>
      <c r="H46" s="803">
        <f>F46*$H$9</f>
        <v>0.32899272097053728</v>
      </c>
      <c r="I46" s="1865">
        <f>IF(B54&lt;&gt;0,0.039+0.0078*B54,0.039)</f>
        <v>3.9E-2</v>
      </c>
      <c r="J46" s="803">
        <f>I46*E46</f>
        <v>9.7168500000000009</v>
      </c>
      <c r="K46" s="803">
        <f>$K$9*I46</f>
        <v>0.1119105</v>
      </c>
      <c r="L46" s="804">
        <f>(R46*T46+R47*T47+R48*T48+R49*T49+R50*T50+R51*T51+R52*T52+R53*T53+R54*T54)*L$9</f>
        <v>0</v>
      </c>
      <c r="M46" s="805">
        <f>H46+K46+L46</f>
        <v>0.44090322097053725</v>
      </c>
      <c r="N46" s="806">
        <f>M46*E46</f>
        <v>109.85103750480936</v>
      </c>
      <c r="O46" s="803">
        <f>E46*L46</f>
        <v>0</v>
      </c>
      <c r="P46" s="1423"/>
      <c r="Q46" s="1475"/>
      <c r="R46" s="1865"/>
      <c r="S46" s="1477">
        <f>R46*E46</f>
        <v>0</v>
      </c>
      <c r="T46" s="1047"/>
    </row>
    <row r="47" spans="1:22" s="1516" customFormat="1" ht="12" hidden="1">
      <c r="A47" s="685"/>
      <c r="B47" s="1866"/>
      <c r="C47" s="1510"/>
      <c r="D47" s="1856"/>
      <c r="E47" s="1514"/>
      <c r="F47" s="1517"/>
      <c r="G47" s="668"/>
      <c r="H47" s="668"/>
      <c r="I47" s="1492"/>
      <c r="J47" s="402"/>
      <c r="K47" s="402"/>
      <c r="L47" s="403"/>
      <c r="M47" s="410"/>
      <c r="N47" s="411"/>
      <c r="O47" s="403"/>
      <c r="P47" s="507"/>
      <c r="Q47" s="1662"/>
      <c r="R47" s="1663"/>
      <c r="S47" s="1492">
        <f>R47*E46</f>
        <v>0</v>
      </c>
      <c r="T47" s="1639"/>
    </row>
    <row r="48" spans="1:22" s="1516" customFormat="1" ht="12" hidden="1">
      <c r="A48" s="685"/>
      <c r="B48" s="1866"/>
      <c r="C48" s="1510"/>
      <c r="D48" s="1856"/>
      <c r="E48" s="1514"/>
      <c r="F48" s="1517"/>
      <c r="G48" s="668"/>
      <c r="H48" s="668"/>
      <c r="I48" s="1492"/>
      <c r="J48" s="402"/>
      <c r="K48" s="402"/>
      <c r="L48" s="403"/>
      <c r="M48" s="410"/>
      <c r="N48" s="411"/>
      <c r="O48" s="403"/>
      <c r="P48" s="1492"/>
      <c r="Q48" s="1772"/>
      <c r="R48" s="1514"/>
      <c r="S48" s="1492">
        <f>R48*E46</f>
        <v>0</v>
      </c>
      <c r="T48" s="1517"/>
    </row>
    <row r="49" spans="1:22" s="1516" customFormat="1" ht="12" hidden="1">
      <c r="A49" s="685"/>
      <c r="B49" s="1866"/>
      <c r="C49" s="1510"/>
      <c r="D49" s="1856"/>
      <c r="E49" s="1514"/>
      <c r="F49" s="1517"/>
      <c r="G49" s="668"/>
      <c r="H49" s="668"/>
      <c r="I49" s="1492"/>
      <c r="J49" s="402"/>
      <c r="K49" s="402"/>
      <c r="L49" s="403"/>
      <c r="M49" s="410"/>
      <c r="N49" s="411"/>
      <c r="O49" s="403"/>
      <c r="P49" s="1492"/>
      <c r="Q49" s="1772"/>
      <c r="R49" s="1772"/>
      <c r="S49" s="1492">
        <f>R49*E46</f>
        <v>0</v>
      </c>
      <c r="T49" s="1517"/>
    </row>
    <row r="50" spans="1:22" s="1516" customFormat="1" ht="12" hidden="1">
      <c r="A50" s="685"/>
      <c r="B50" s="1866"/>
      <c r="C50" s="1510"/>
      <c r="D50" s="1856"/>
      <c r="E50" s="1514"/>
      <c r="F50" s="1517"/>
      <c r="G50" s="668"/>
      <c r="H50" s="668"/>
      <c r="I50" s="1492"/>
      <c r="J50" s="402"/>
      <c r="K50" s="402"/>
      <c r="L50" s="403"/>
      <c r="M50" s="410"/>
      <c r="N50" s="411"/>
      <c r="O50" s="403"/>
      <c r="P50" s="1492"/>
      <c r="Q50" s="1772"/>
      <c r="R50" s="1514"/>
      <c r="S50" s="1492">
        <f>R50*E46</f>
        <v>0</v>
      </c>
      <c r="T50" s="1517"/>
    </row>
    <row r="51" spans="1:22" s="1516" customFormat="1" ht="12" hidden="1">
      <c r="A51" s="685"/>
      <c r="B51" s="1866"/>
      <c r="C51" s="1510"/>
      <c r="D51" s="1856"/>
      <c r="E51" s="1514"/>
      <c r="F51" s="1517"/>
      <c r="G51" s="668"/>
      <c r="H51" s="668"/>
      <c r="I51" s="1492"/>
      <c r="J51" s="402"/>
      <c r="K51" s="402"/>
      <c r="L51" s="403"/>
      <c r="M51" s="410"/>
      <c r="N51" s="411"/>
      <c r="O51" s="403"/>
      <c r="P51" s="1492"/>
      <c r="Q51" s="1772"/>
      <c r="R51" s="1514"/>
      <c r="S51" s="1492">
        <f>R51*E46</f>
        <v>0</v>
      </c>
      <c r="T51" s="1517"/>
    </row>
    <row r="52" spans="1:22" s="1516" customFormat="1" ht="12" hidden="1">
      <c r="A52" s="685"/>
      <c r="B52" s="1866"/>
      <c r="C52" s="1510"/>
      <c r="D52" s="1856"/>
      <c r="E52" s="1514"/>
      <c r="F52" s="1517"/>
      <c r="G52" s="668"/>
      <c r="H52" s="668"/>
      <c r="I52" s="1492"/>
      <c r="J52" s="402"/>
      <c r="K52" s="402"/>
      <c r="L52" s="403"/>
      <c r="M52" s="410"/>
      <c r="N52" s="411"/>
      <c r="O52" s="403"/>
      <c r="P52" s="1492"/>
      <c r="Q52" s="1772"/>
      <c r="R52" s="1514"/>
      <c r="S52" s="1492">
        <f>R52*E46</f>
        <v>0</v>
      </c>
      <c r="T52" s="1517"/>
    </row>
    <row r="53" spans="1:22" s="1516" customFormat="1" ht="12" hidden="1">
      <c r="A53" s="685"/>
      <c r="B53" s="1866"/>
      <c r="C53" s="1510"/>
      <c r="D53" s="1856"/>
      <c r="E53" s="1514"/>
      <c r="F53" s="1517"/>
      <c r="G53" s="668"/>
      <c r="H53" s="668"/>
      <c r="I53" s="1492"/>
      <c r="J53" s="402"/>
      <c r="K53" s="402"/>
      <c r="L53" s="403"/>
      <c r="M53" s="410"/>
      <c r="N53" s="411"/>
      <c r="O53" s="403"/>
      <c r="P53" s="1492"/>
      <c r="Q53" s="1772"/>
      <c r="R53" s="1514"/>
      <c r="S53" s="1492">
        <f>R53*E46</f>
        <v>0</v>
      </c>
      <c r="T53" s="1517"/>
    </row>
    <row r="54" spans="1:22" s="1516" customFormat="1" ht="12" hidden="1">
      <c r="A54" s="685"/>
      <c r="B54" s="1511"/>
      <c r="C54" s="1261"/>
      <c r="D54" s="1856"/>
      <c r="E54" s="1514"/>
      <c r="F54" s="1517"/>
      <c r="G54" s="668"/>
      <c r="H54" s="668"/>
      <c r="I54" s="1492"/>
      <c r="J54" s="416"/>
      <c r="K54" s="416"/>
      <c r="L54" s="403"/>
      <c r="M54" s="410"/>
      <c r="N54" s="411"/>
      <c r="O54" s="403"/>
      <c r="P54" s="1492"/>
      <c r="Q54" s="1772"/>
      <c r="R54" s="1514"/>
      <c r="S54" s="1492">
        <f>R54*E46</f>
        <v>0</v>
      </c>
      <c r="T54" s="1517"/>
    </row>
    <row r="55" spans="1:22" s="1516" customFormat="1" ht="24">
      <c r="A55" s="677">
        <v>6</v>
      </c>
      <c r="B55" s="678" t="s">
        <v>361</v>
      </c>
      <c r="C55" s="1188" t="s">
        <v>362</v>
      </c>
      <c r="D55" s="677" t="s">
        <v>263</v>
      </c>
      <c r="E55" s="1044">
        <v>111.92</v>
      </c>
      <c r="F55" s="161">
        <v>0.32300000000000001</v>
      </c>
      <c r="G55" s="803">
        <f>F55*E55</f>
        <v>36.15016</v>
      </c>
      <c r="H55" s="803">
        <f>F55*$H$9</f>
        <v>0.44649012131715771</v>
      </c>
      <c r="I55" s="161">
        <v>2.1999999999999999E-2</v>
      </c>
      <c r="J55" s="803">
        <f>I55*E55</f>
        <v>2.46224</v>
      </c>
      <c r="K55" s="803">
        <f>$K$9*I55</f>
        <v>6.3128999999999991E-2</v>
      </c>
      <c r="L55" s="804">
        <f>(R55*T55+R56*T56+R57*T57+R58*T58+R59*T59+R60*T60+R61*T61+R62*T62+R63*T63)*L$9</f>
        <v>0</v>
      </c>
      <c r="M55" s="805">
        <f>H55+K55+L55</f>
        <v>0.5096191213171577</v>
      </c>
      <c r="N55" s="806">
        <f>M55*E55</f>
        <v>57.036572057816294</v>
      </c>
      <c r="O55" s="803">
        <f>E55*L55</f>
        <v>0</v>
      </c>
      <c r="P55" s="1496"/>
      <c r="Q55" s="1650"/>
      <c r="R55" s="1044"/>
      <c r="S55" s="161">
        <f>R55*E55</f>
        <v>0</v>
      </c>
      <c r="T55" s="161"/>
      <c r="U55" s="1854"/>
      <c r="V55" s="1854"/>
    </row>
    <row r="56" spans="1:22" s="1516" customFormat="1" ht="12" hidden="1">
      <c r="A56" s="685"/>
      <c r="B56" s="1758"/>
      <c r="C56" s="1855"/>
      <c r="D56" s="685"/>
      <c r="E56" s="1663"/>
      <c r="F56" s="507"/>
      <c r="G56" s="668"/>
      <c r="H56" s="668"/>
      <c r="I56" s="507"/>
      <c r="J56" s="402"/>
      <c r="K56" s="402"/>
      <c r="L56" s="403"/>
      <c r="M56" s="410"/>
      <c r="N56" s="411"/>
      <c r="O56" s="403"/>
      <c r="P56" s="1512"/>
      <c r="Q56" s="1856"/>
      <c r="R56" s="1663"/>
      <c r="S56" s="507">
        <f>R56*E55</f>
        <v>0</v>
      </c>
      <c r="T56" s="1492"/>
      <c r="U56" s="1854"/>
      <c r="V56" s="1854"/>
    </row>
    <row r="57" spans="1:22" s="1516" customFormat="1" ht="12" hidden="1">
      <c r="A57" s="685"/>
      <c r="B57" s="1758"/>
      <c r="C57" s="1855"/>
      <c r="D57" s="685"/>
      <c r="E57" s="1663"/>
      <c r="F57" s="507"/>
      <c r="G57" s="668"/>
      <c r="H57" s="668"/>
      <c r="I57" s="507"/>
      <c r="J57" s="402"/>
      <c r="K57" s="402"/>
      <c r="L57" s="403"/>
      <c r="M57" s="410"/>
      <c r="N57" s="411"/>
      <c r="O57" s="403"/>
      <c r="P57" s="1512"/>
      <c r="Q57" s="1856"/>
      <c r="R57" s="1663"/>
      <c r="S57" s="507">
        <f>R57*E55</f>
        <v>0</v>
      </c>
      <c r="T57" s="1492"/>
      <c r="U57" s="1854"/>
      <c r="V57" s="1854"/>
    </row>
    <row r="58" spans="1:22" s="1516" customFormat="1" ht="12" hidden="1">
      <c r="A58" s="685"/>
      <c r="B58" s="1758"/>
      <c r="C58" s="1855"/>
      <c r="D58" s="685"/>
      <c r="E58" s="1663"/>
      <c r="F58" s="507"/>
      <c r="G58" s="668"/>
      <c r="H58" s="668"/>
      <c r="I58" s="507"/>
      <c r="J58" s="402"/>
      <c r="K58" s="402"/>
      <c r="L58" s="403"/>
      <c r="M58" s="410"/>
      <c r="N58" s="411"/>
      <c r="O58" s="403"/>
      <c r="P58" s="1492"/>
      <c r="Q58" s="1856"/>
      <c r="R58" s="1663"/>
      <c r="S58" s="507">
        <f>R58*E55</f>
        <v>0</v>
      </c>
      <c r="T58" s="1492"/>
      <c r="U58" s="1854"/>
      <c r="V58" s="1854"/>
    </row>
    <row r="59" spans="1:22" s="1516" customFormat="1" ht="12" hidden="1">
      <c r="A59" s="685"/>
      <c r="B59" s="1758"/>
      <c r="C59" s="1855"/>
      <c r="D59" s="685"/>
      <c r="E59" s="1663"/>
      <c r="F59" s="507"/>
      <c r="G59" s="668"/>
      <c r="H59" s="668"/>
      <c r="I59" s="507"/>
      <c r="J59" s="402"/>
      <c r="K59" s="402"/>
      <c r="L59" s="403"/>
      <c r="M59" s="410"/>
      <c r="N59" s="411"/>
      <c r="O59" s="403"/>
      <c r="P59" s="507"/>
      <c r="Q59" s="1662"/>
      <c r="R59" s="1663"/>
      <c r="S59" s="507">
        <f>R59*E55</f>
        <v>0</v>
      </c>
      <c r="T59" s="1492"/>
      <c r="U59" s="1854"/>
      <c r="V59" s="1854"/>
    </row>
    <row r="60" spans="1:22" s="1516" customFormat="1" ht="12" hidden="1">
      <c r="A60" s="685"/>
      <c r="B60" s="1758"/>
      <c r="C60" s="1855"/>
      <c r="D60" s="685"/>
      <c r="E60" s="1663"/>
      <c r="F60" s="507"/>
      <c r="G60" s="668"/>
      <c r="H60" s="668"/>
      <c r="I60" s="507"/>
      <c r="J60" s="402"/>
      <c r="K60" s="402"/>
      <c r="L60" s="403"/>
      <c r="M60" s="410"/>
      <c r="N60" s="411"/>
      <c r="O60" s="403"/>
      <c r="P60" s="507"/>
      <c r="Q60" s="1662"/>
      <c r="R60" s="1663"/>
      <c r="S60" s="507">
        <f>R60*E55</f>
        <v>0</v>
      </c>
      <c r="T60" s="1492"/>
      <c r="U60" s="1854"/>
      <c r="V60" s="1854"/>
    </row>
    <row r="61" spans="1:22" s="1516" customFormat="1" ht="12" hidden="1">
      <c r="A61" s="685"/>
      <c r="B61" s="1758"/>
      <c r="C61" s="1855"/>
      <c r="D61" s="685"/>
      <c r="E61" s="1663"/>
      <c r="F61" s="507"/>
      <c r="G61" s="668"/>
      <c r="H61" s="668"/>
      <c r="I61" s="507"/>
      <c r="J61" s="402"/>
      <c r="K61" s="402"/>
      <c r="L61" s="403"/>
      <c r="M61" s="410"/>
      <c r="N61" s="411"/>
      <c r="O61" s="403"/>
      <c r="P61" s="507"/>
      <c r="Q61" s="1662"/>
      <c r="R61" s="1663"/>
      <c r="S61" s="507">
        <f>R61*E55</f>
        <v>0</v>
      </c>
      <c r="T61" s="1492"/>
      <c r="U61" s="1854"/>
      <c r="V61" s="1854"/>
    </row>
    <row r="62" spans="1:22" s="1516" customFormat="1" ht="12" hidden="1">
      <c r="A62" s="685"/>
      <c r="B62" s="1758"/>
      <c r="C62" s="1855"/>
      <c r="D62" s="685"/>
      <c r="E62" s="1663"/>
      <c r="F62" s="507"/>
      <c r="G62" s="668"/>
      <c r="H62" s="668"/>
      <c r="I62" s="507"/>
      <c r="J62" s="402"/>
      <c r="K62" s="402"/>
      <c r="L62" s="403"/>
      <c r="M62" s="410"/>
      <c r="N62" s="411"/>
      <c r="O62" s="403"/>
      <c r="P62" s="507"/>
      <c r="Q62" s="1662"/>
      <c r="R62" s="1663"/>
      <c r="S62" s="507">
        <f>R62*E55</f>
        <v>0</v>
      </c>
      <c r="T62" s="1492"/>
      <c r="U62" s="1854"/>
      <c r="V62" s="1854"/>
    </row>
    <row r="63" spans="1:22" s="1516" customFormat="1" ht="12" hidden="1">
      <c r="A63" s="685"/>
      <c r="B63" s="1867"/>
      <c r="C63" s="1868"/>
      <c r="D63" s="1640"/>
      <c r="E63" s="1661"/>
      <c r="F63" s="498"/>
      <c r="G63" s="668"/>
      <c r="H63" s="668"/>
      <c r="I63" s="498"/>
      <c r="J63" s="416"/>
      <c r="K63" s="416"/>
      <c r="L63" s="417"/>
      <c r="M63" s="418"/>
      <c r="N63" s="419"/>
      <c r="O63" s="417"/>
      <c r="P63" s="498"/>
      <c r="Q63" s="1660"/>
      <c r="R63" s="1661"/>
      <c r="S63" s="498">
        <f>R63*E55</f>
        <v>0</v>
      </c>
      <c r="T63" s="1492"/>
      <c r="U63" s="1854"/>
      <c r="V63" s="1854"/>
    </row>
    <row r="64" spans="1:22" s="1516" customFormat="1" ht="60">
      <c r="A64" s="1863">
        <v>7</v>
      </c>
      <c r="B64" s="1864" t="str">
        <f>IF(B72&lt;&gt;0,"46-119                                              31-11        "&amp;"46-120                                                                  31-12                  ·="&amp;B72+0,"46-119    31-11")</f>
        <v>46-119                                              31-11        46-120                                                                  31-12                  ·=3</v>
      </c>
      <c r="C64" s="1762" t="s">
        <v>363</v>
      </c>
      <c r="D64" s="1864" t="s">
        <v>263</v>
      </c>
      <c r="E64" s="1044">
        <v>34.729999999999997</v>
      </c>
      <c r="F64" s="1865">
        <f>IF(B72&lt;&gt;0,0.238+B72*0.0284,0.238)</f>
        <v>0.32319999999999999</v>
      </c>
      <c r="G64" s="803">
        <f>F64*E64</f>
        <v>11.224735999999998</v>
      </c>
      <c r="H64" s="803">
        <f>F64*$H$9</f>
        <v>0.44676658578856149</v>
      </c>
      <c r="I64" s="1865">
        <f>IF(B72&lt;&gt;0,0.039+0.0078*B72,0.039)</f>
        <v>6.2399999999999997E-2</v>
      </c>
      <c r="J64" s="803">
        <f>I64*E64</f>
        <v>2.1671519999999997</v>
      </c>
      <c r="K64" s="803">
        <f>$K$9*I64</f>
        <v>0.17905679999999999</v>
      </c>
      <c r="L64" s="804">
        <f>(R64*T64+R65*T65+R66*T66+R67*T67+R68*T68+R69*T69+R70*T70+R71*T71+R72*T72)*L$9</f>
        <v>0</v>
      </c>
      <c r="M64" s="805">
        <f>H64+K64+L64</f>
        <v>0.62582338578856145</v>
      </c>
      <c r="N64" s="806">
        <f>M64*E64</f>
        <v>21.734846188436737</v>
      </c>
      <c r="O64" s="803">
        <f>E64*L64</f>
        <v>0</v>
      </c>
      <c r="P64" s="1423"/>
      <c r="Q64" s="1475"/>
      <c r="R64" s="1865"/>
      <c r="S64" s="1477">
        <f>R64*E64</f>
        <v>0</v>
      </c>
      <c r="T64" s="1047"/>
    </row>
    <row r="65" spans="1:20" s="1516" customFormat="1" ht="12" hidden="1">
      <c r="A65" s="685"/>
      <c r="B65" s="1866"/>
      <c r="C65" s="1510"/>
      <c r="D65" s="1856"/>
      <c r="E65" s="1514"/>
      <c r="F65" s="1517"/>
      <c r="G65" s="668"/>
      <c r="H65" s="668"/>
      <c r="I65" s="1492"/>
      <c r="J65" s="402"/>
      <c r="K65" s="402"/>
      <c r="L65" s="403"/>
      <c r="M65" s="410"/>
      <c r="N65" s="411"/>
      <c r="O65" s="403"/>
      <c r="P65" s="507"/>
      <c r="Q65" s="1662"/>
      <c r="R65" s="1663"/>
      <c r="S65" s="1492">
        <f>R65*E64</f>
        <v>0</v>
      </c>
      <c r="T65" s="1639"/>
    </row>
    <row r="66" spans="1:20" s="1516" customFormat="1" ht="12" hidden="1">
      <c r="A66" s="685"/>
      <c r="B66" s="1866"/>
      <c r="C66" s="1510"/>
      <c r="D66" s="1856"/>
      <c r="E66" s="1514"/>
      <c r="F66" s="1517"/>
      <c r="G66" s="668"/>
      <c r="H66" s="668"/>
      <c r="I66" s="1492"/>
      <c r="J66" s="402"/>
      <c r="K66" s="402"/>
      <c r="L66" s="403"/>
      <c r="M66" s="410"/>
      <c r="N66" s="411"/>
      <c r="O66" s="403"/>
      <c r="P66" s="1492"/>
      <c r="Q66" s="1772"/>
      <c r="R66" s="1514"/>
      <c r="S66" s="1492">
        <f>R66*E64</f>
        <v>0</v>
      </c>
      <c r="T66" s="1517"/>
    </row>
    <row r="67" spans="1:20" s="1516" customFormat="1" ht="12" hidden="1">
      <c r="A67" s="685"/>
      <c r="B67" s="1866"/>
      <c r="C67" s="1510"/>
      <c r="D67" s="1856"/>
      <c r="E67" s="1514"/>
      <c r="F67" s="1517"/>
      <c r="G67" s="668"/>
      <c r="H67" s="668"/>
      <c r="I67" s="1492"/>
      <c r="J67" s="402"/>
      <c r="K67" s="402"/>
      <c r="L67" s="403"/>
      <c r="M67" s="410"/>
      <c r="N67" s="411"/>
      <c r="O67" s="403"/>
      <c r="P67" s="1492"/>
      <c r="Q67" s="1772"/>
      <c r="R67" s="1772"/>
      <c r="S67" s="1492">
        <f>R67*E64</f>
        <v>0</v>
      </c>
      <c r="T67" s="1517"/>
    </row>
    <row r="68" spans="1:20" s="1516" customFormat="1" ht="12" hidden="1">
      <c r="A68" s="685"/>
      <c r="B68" s="1866"/>
      <c r="C68" s="1510"/>
      <c r="D68" s="1856"/>
      <c r="E68" s="1514"/>
      <c r="F68" s="1517"/>
      <c r="G68" s="668"/>
      <c r="H68" s="668"/>
      <c r="I68" s="1492"/>
      <c r="J68" s="402"/>
      <c r="K68" s="402"/>
      <c r="L68" s="403"/>
      <c r="M68" s="410"/>
      <c r="N68" s="411"/>
      <c r="O68" s="403"/>
      <c r="P68" s="1492"/>
      <c r="Q68" s="1772"/>
      <c r="R68" s="1514"/>
      <c r="S68" s="1492">
        <f>R68*E64</f>
        <v>0</v>
      </c>
      <c r="T68" s="1517"/>
    </row>
    <row r="69" spans="1:20" s="1516" customFormat="1" ht="12" hidden="1">
      <c r="A69" s="685"/>
      <c r="B69" s="1866"/>
      <c r="C69" s="1510"/>
      <c r="D69" s="1856"/>
      <c r="E69" s="1514"/>
      <c r="F69" s="1517"/>
      <c r="G69" s="668"/>
      <c r="H69" s="668"/>
      <c r="I69" s="1492"/>
      <c r="J69" s="402"/>
      <c r="K69" s="402"/>
      <c r="L69" s="403"/>
      <c r="M69" s="410"/>
      <c r="N69" s="411"/>
      <c r="O69" s="403"/>
      <c r="P69" s="1492"/>
      <c r="Q69" s="1772"/>
      <c r="R69" s="1514"/>
      <c r="S69" s="1492">
        <f>R69*E64</f>
        <v>0</v>
      </c>
      <c r="T69" s="1517"/>
    </row>
    <row r="70" spans="1:20" s="1516" customFormat="1" ht="12" hidden="1">
      <c r="A70" s="685"/>
      <c r="B70" s="1866"/>
      <c r="C70" s="1510"/>
      <c r="D70" s="1856"/>
      <c r="E70" s="1514"/>
      <c r="F70" s="1517"/>
      <c r="G70" s="668"/>
      <c r="H70" s="668"/>
      <c r="I70" s="1492"/>
      <c r="J70" s="402"/>
      <c r="K70" s="402"/>
      <c r="L70" s="403"/>
      <c r="M70" s="410"/>
      <c r="N70" s="411"/>
      <c r="O70" s="403"/>
      <c r="P70" s="1492"/>
      <c r="Q70" s="1772"/>
      <c r="R70" s="1514"/>
      <c r="S70" s="1492">
        <f>R70*E64</f>
        <v>0</v>
      </c>
      <c r="T70" s="1517"/>
    </row>
    <row r="71" spans="1:20" s="1516" customFormat="1" ht="12" hidden="1">
      <c r="A71" s="685"/>
      <c r="B71" s="1866"/>
      <c r="C71" s="1510"/>
      <c r="D71" s="1856"/>
      <c r="E71" s="1514"/>
      <c r="F71" s="1517"/>
      <c r="G71" s="668"/>
      <c r="H71" s="668"/>
      <c r="I71" s="1492"/>
      <c r="J71" s="402"/>
      <c r="K71" s="402"/>
      <c r="L71" s="403"/>
      <c r="M71" s="410"/>
      <c r="N71" s="411"/>
      <c r="O71" s="403"/>
      <c r="P71" s="1492"/>
      <c r="Q71" s="1772"/>
      <c r="R71" s="1514"/>
      <c r="S71" s="1492">
        <f>R71*E64</f>
        <v>0</v>
      </c>
      <c r="T71" s="1517"/>
    </row>
    <row r="72" spans="1:20" s="1516" customFormat="1" ht="12" hidden="1">
      <c r="A72" s="685"/>
      <c r="B72" s="1511">
        <v>3</v>
      </c>
      <c r="C72" s="1261"/>
      <c r="D72" s="1856"/>
      <c r="E72" s="1514"/>
      <c r="F72" s="1517"/>
      <c r="G72" s="668"/>
      <c r="H72" s="668"/>
      <c r="I72" s="1492"/>
      <c r="J72" s="416"/>
      <c r="K72" s="416"/>
      <c r="L72" s="403"/>
      <c r="M72" s="410"/>
      <c r="N72" s="411"/>
      <c r="O72" s="403"/>
      <c r="P72" s="1492"/>
      <c r="Q72" s="1772"/>
      <c r="R72" s="1514"/>
      <c r="S72" s="1492">
        <f>R72*E64</f>
        <v>0</v>
      </c>
      <c r="T72" s="1517"/>
    </row>
    <row r="73" spans="1:20" s="1217" customFormat="1" ht="24">
      <c r="A73" s="1246">
        <v>8</v>
      </c>
      <c r="B73" s="1211" t="s">
        <v>732</v>
      </c>
      <c r="C73" s="1192" t="s">
        <v>733</v>
      </c>
      <c r="D73" s="1212" t="s">
        <v>263</v>
      </c>
      <c r="E73" s="2088">
        <v>1528.1</v>
      </c>
      <c r="F73" s="1214">
        <f>0.236*1.6</f>
        <v>0.37759999999999999</v>
      </c>
      <c r="G73" s="143">
        <f>F73*E73</f>
        <v>577.01055999999994</v>
      </c>
      <c r="H73" s="143">
        <f>F73*$H$9</f>
        <v>0.52196492201039857</v>
      </c>
      <c r="I73" s="1214">
        <v>0.15</v>
      </c>
      <c r="J73" s="143">
        <f>I73*E73</f>
        <v>229.21499999999997</v>
      </c>
      <c r="K73" s="143">
        <f>$K$9*I73</f>
        <v>0.430425</v>
      </c>
      <c r="L73" s="144">
        <f>(R73*T73+R74*T74+R75*T75+R76*T76+R77*T77+R78*T78+R79*T79+R80*T80+R81*T81)*L$9</f>
        <v>0</v>
      </c>
      <c r="M73" s="145">
        <f>H73+K73+L73</f>
        <v>0.95238992201039863</v>
      </c>
      <c r="N73" s="2021">
        <f>M73*E73</f>
        <v>1455.34703982409</v>
      </c>
      <c r="O73" s="143">
        <f>E73*L73</f>
        <v>0</v>
      </c>
      <c r="P73" s="1214"/>
      <c r="Q73" s="1215"/>
      <c r="R73" s="1213"/>
      <c r="S73" s="1216">
        <f>R73*E73</f>
        <v>0</v>
      </c>
      <c r="T73" s="1214"/>
    </row>
    <row r="74" spans="1:20" s="1217" customFormat="1" ht="12" hidden="1">
      <c r="A74" s="1251"/>
      <c r="B74" s="1218"/>
      <c r="C74" s="1219"/>
      <c r="D74" s="1220"/>
      <c r="E74" s="931"/>
      <c r="F74" s="154"/>
      <c r="G74" s="154"/>
      <c r="H74" s="152"/>
      <c r="I74" s="154"/>
      <c r="J74" s="153"/>
      <c r="K74" s="153"/>
      <c r="L74" s="154"/>
      <c r="M74" s="155"/>
      <c r="N74" s="1027"/>
      <c r="O74" s="154"/>
      <c r="P74" s="154"/>
      <c r="Q74" s="155"/>
      <c r="R74" s="1027"/>
      <c r="S74" s="1222">
        <f>R74*E73</f>
        <v>0</v>
      </c>
      <c r="T74" s="154"/>
    </row>
    <row r="75" spans="1:20" s="1217" customFormat="1" ht="12" hidden="1">
      <c r="A75" s="1251"/>
      <c r="B75" s="1218"/>
      <c r="C75" s="1219"/>
      <c r="D75" s="1220"/>
      <c r="E75" s="931"/>
      <c r="F75" s="154"/>
      <c r="G75" s="154"/>
      <c r="H75" s="152"/>
      <c r="I75" s="154"/>
      <c r="J75" s="153"/>
      <c r="K75" s="153"/>
      <c r="L75" s="154"/>
      <c r="M75" s="155"/>
      <c r="N75" s="1027"/>
      <c r="O75" s="154"/>
      <c r="P75" s="154"/>
      <c r="Q75" s="155"/>
      <c r="R75" s="1027"/>
      <c r="S75" s="1222">
        <f>R75*E73</f>
        <v>0</v>
      </c>
      <c r="T75" s="154"/>
    </row>
    <row r="76" spans="1:20" s="1217" customFormat="1" ht="12" hidden="1">
      <c r="A76" s="1251"/>
      <c r="B76" s="1218"/>
      <c r="C76" s="1219"/>
      <c r="D76" s="1220"/>
      <c r="E76" s="931"/>
      <c r="F76" s="154"/>
      <c r="G76" s="154"/>
      <c r="H76" s="152"/>
      <c r="I76" s="154"/>
      <c r="J76" s="153"/>
      <c r="K76" s="153"/>
      <c r="L76" s="154"/>
      <c r="M76" s="155"/>
      <c r="N76" s="1027"/>
      <c r="O76" s="154"/>
      <c r="P76" s="154"/>
      <c r="Q76" s="155"/>
      <c r="R76" s="1027"/>
      <c r="S76" s="1222">
        <f>R76*E73</f>
        <v>0</v>
      </c>
      <c r="T76" s="154"/>
    </row>
    <row r="77" spans="1:20" s="1217" customFormat="1" ht="12" hidden="1">
      <c r="A77" s="1251"/>
      <c r="B77" s="1218"/>
      <c r="C77" s="1219"/>
      <c r="D77" s="1220"/>
      <c r="E77" s="931"/>
      <c r="F77" s="154"/>
      <c r="G77" s="154"/>
      <c r="H77" s="152"/>
      <c r="I77" s="154"/>
      <c r="J77" s="153"/>
      <c r="K77" s="153"/>
      <c r="L77" s="154"/>
      <c r="M77" s="155"/>
      <c r="N77" s="1027"/>
      <c r="O77" s="154"/>
      <c r="P77" s="154"/>
      <c r="Q77" s="155"/>
      <c r="R77" s="1027"/>
      <c r="S77" s="1222">
        <f>R77*E73</f>
        <v>0</v>
      </c>
      <c r="T77" s="154"/>
    </row>
    <row r="78" spans="1:20" s="1217" customFormat="1" ht="12" hidden="1">
      <c r="A78" s="1251"/>
      <c r="B78" s="1218"/>
      <c r="C78" s="1219"/>
      <c r="D78" s="1220"/>
      <c r="E78" s="931"/>
      <c r="F78" s="154"/>
      <c r="G78" s="154"/>
      <c r="H78" s="152"/>
      <c r="I78" s="154"/>
      <c r="J78" s="153"/>
      <c r="K78" s="153"/>
      <c r="L78" s="154"/>
      <c r="M78" s="155"/>
      <c r="N78" s="1027"/>
      <c r="O78" s="154"/>
      <c r="P78" s="154"/>
      <c r="Q78" s="155"/>
      <c r="R78" s="1027"/>
      <c r="S78" s="1222">
        <f>R78*E73</f>
        <v>0</v>
      </c>
      <c r="T78" s="154"/>
    </row>
    <row r="79" spans="1:20" s="1217" customFormat="1" ht="12" hidden="1">
      <c r="A79" s="1251"/>
      <c r="B79" s="1218"/>
      <c r="C79" s="1219"/>
      <c r="D79" s="1220"/>
      <c r="E79" s="931"/>
      <c r="F79" s="154"/>
      <c r="G79" s="154"/>
      <c r="H79" s="152"/>
      <c r="I79" s="154"/>
      <c r="J79" s="153"/>
      <c r="K79" s="153"/>
      <c r="L79" s="154"/>
      <c r="M79" s="155"/>
      <c r="N79" s="1027"/>
      <c r="O79" s="154"/>
      <c r="P79" s="154"/>
      <c r="Q79" s="155"/>
      <c r="R79" s="1027"/>
      <c r="S79" s="1222">
        <f>R79*E73</f>
        <v>0</v>
      </c>
      <c r="T79" s="154"/>
    </row>
    <row r="80" spans="1:20" s="1217" customFormat="1" ht="12" hidden="1">
      <c r="A80" s="1251"/>
      <c r="B80" s="1218"/>
      <c r="C80" s="1219"/>
      <c r="D80" s="1220"/>
      <c r="E80" s="931"/>
      <c r="F80" s="154"/>
      <c r="G80" s="154"/>
      <c r="H80" s="152"/>
      <c r="I80" s="154"/>
      <c r="J80" s="153"/>
      <c r="K80" s="153"/>
      <c r="L80" s="154"/>
      <c r="M80" s="155"/>
      <c r="N80" s="1027"/>
      <c r="O80" s="154"/>
      <c r="P80" s="154"/>
      <c r="Q80" s="155"/>
      <c r="R80" s="1027"/>
      <c r="S80" s="1222">
        <f>R80*E73</f>
        <v>0</v>
      </c>
      <c r="T80" s="154"/>
    </row>
    <row r="81" spans="1:22" s="1217" customFormat="1" ht="12" hidden="1">
      <c r="A81" s="1255"/>
      <c r="B81" s="1223"/>
      <c r="C81" s="1224"/>
      <c r="D81" s="1225"/>
      <c r="E81" s="1891"/>
      <c r="F81" s="158"/>
      <c r="G81" s="158"/>
      <c r="H81" s="152"/>
      <c r="I81" s="158"/>
      <c r="J81" s="157"/>
      <c r="K81" s="157"/>
      <c r="L81" s="158"/>
      <c r="M81" s="159"/>
      <c r="N81" s="1040"/>
      <c r="O81" s="158"/>
      <c r="P81" s="154"/>
      <c r="Q81" s="155"/>
      <c r="R81" s="1027"/>
      <c r="S81" s="1227">
        <f>R81*E73</f>
        <v>0</v>
      </c>
      <c r="T81" s="154"/>
    </row>
    <row r="82" spans="1:22" s="1516" customFormat="1" ht="39.75" customHeight="1">
      <c r="A82" s="677">
        <v>9</v>
      </c>
      <c r="B82" s="1869" t="s">
        <v>371</v>
      </c>
      <c r="C82" s="1188" t="s">
        <v>372</v>
      </c>
      <c r="D82" s="677" t="s">
        <v>263</v>
      </c>
      <c r="E82" s="1870">
        <v>860.31999999999994</v>
      </c>
      <c r="F82" s="161">
        <f>0.098*1.6</f>
        <v>0.15680000000000002</v>
      </c>
      <c r="G82" s="803">
        <f>F82*E82</f>
        <v>134.89817600000001</v>
      </c>
      <c r="H82" s="803">
        <f>F82*$H$9</f>
        <v>0.2167481455805893</v>
      </c>
      <c r="I82" s="161">
        <v>0</v>
      </c>
      <c r="J82" s="803">
        <f>I82*E82</f>
        <v>0</v>
      </c>
      <c r="K82" s="803">
        <f>$K$9*I82</f>
        <v>0</v>
      </c>
      <c r="L82" s="804">
        <f>(R82*T82+R83*T83+R84*T84+R85*T85+R86*T86+R87*T87+R88*T88+R89*T89+R90*T90)*L$9</f>
        <v>0</v>
      </c>
      <c r="M82" s="805">
        <f>H82+K82+L82</f>
        <v>0.2167481455805893</v>
      </c>
      <c r="N82" s="1871">
        <f>M82*E82</f>
        <v>186.47276460589256</v>
      </c>
      <c r="O82" s="803">
        <f>E82*L82</f>
        <v>0</v>
      </c>
      <c r="P82" s="1870"/>
      <c r="Q82" s="1872"/>
      <c r="R82" s="1651"/>
      <c r="S82" s="1621">
        <f>R82*E82</f>
        <v>0</v>
      </c>
      <c r="T82" s="1047"/>
    </row>
    <row r="83" spans="1:22" s="1516" customFormat="1" ht="12" hidden="1" customHeight="1">
      <c r="A83" s="685"/>
      <c r="B83" s="686"/>
      <c r="C83" s="1261"/>
      <c r="D83" s="1511"/>
      <c r="E83" s="1514"/>
      <c r="F83" s="1517"/>
      <c r="G83" s="668"/>
      <c r="H83" s="668"/>
      <c r="I83" s="1492"/>
      <c r="J83" s="402"/>
      <c r="K83" s="402"/>
      <c r="L83" s="403"/>
      <c r="M83" s="410"/>
      <c r="N83" s="411"/>
      <c r="O83" s="403"/>
      <c r="P83" s="507"/>
      <c r="Q83" s="1772"/>
      <c r="R83" s="1514"/>
      <c r="S83" s="507">
        <f>R83*E82</f>
        <v>0</v>
      </c>
      <c r="T83" s="1492"/>
      <c r="U83" s="1854"/>
    </row>
    <row r="84" spans="1:22" s="1516" customFormat="1" ht="12" hidden="1" customHeight="1">
      <c r="A84" s="685"/>
      <c r="B84" s="686"/>
      <c r="C84" s="1261"/>
      <c r="D84" s="1511"/>
      <c r="E84" s="1514"/>
      <c r="F84" s="1517"/>
      <c r="G84" s="668"/>
      <c r="H84" s="668"/>
      <c r="I84" s="1492"/>
      <c r="J84" s="402"/>
      <c r="K84" s="402"/>
      <c r="L84" s="403"/>
      <c r="M84" s="410"/>
      <c r="N84" s="411"/>
      <c r="O84" s="403"/>
      <c r="P84" s="507"/>
      <c r="Q84" s="1772"/>
      <c r="R84" s="1514"/>
      <c r="S84" s="507">
        <f>R84*E82</f>
        <v>0</v>
      </c>
      <c r="T84" s="1492"/>
      <c r="U84" s="1854"/>
    </row>
    <row r="85" spans="1:22" s="1516" customFormat="1" ht="12" hidden="1" customHeight="1">
      <c r="A85" s="685"/>
      <c r="B85" s="686"/>
      <c r="C85" s="1261"/>
      <c r="D85" s="1511"/>
      <c r="E85" s="1514"/>
      <c r="F85" s="1517"/>
      <c r="G85" s="668"/>
      <c r="H85" s="668"/>
      <c r="I85" s="1492"/>
      <c r="J85" s="402"/>
      <c r="K85" s="402"/>
      <c r="L85" s="403"/>
      <c r="M85" s="410"/>
      <c r="N85" s="411"/>
      <c r="O85" s="403"/>
      <c r="P85" s="507"/>
      <c r="Q85" s="1772"/>
      <c r="R85" s="1514"/>
      <c r="S85" s="507">
        <f>R85*E82</f>
        <v>0</v>
      </c>
      <c r="T85" s="1492"/>
      <c r="U85" s="1854"/>
    </row>
    <row r="86" spans="1:22" s="1516" customFormat="1" ht="12" hidden="1" customHeight="1">
      <c r="A86" s="685"/>
      <c r="B86" s="686"/>
      <c r="C86" s="1261"/>
      <c r="D86" s="1511"/>
      <c r="E86" s="1514"/>
      <c r="F86" s="1517"/>
      <c r="G86" s="668"/>
      <c r="H86" s="668"/>
      <c r="I86" s="1492"/>
      <c r="J86" s="402"/>
      <c r="K86" s="402"/>
      <c r="L86" s="403"/>
      <c r="M86" s="410"/>
      <c r="N86" s="411"/>
      <c r="O86" s="403"/>
      <c r="P86" s="507"/>
      <c r="Q86" s="1772"/>
      <c r="R86" s="1514"/>
      <c r="S86" s="507">
        <f>R86*E82</f>
        <v>0</v>
      </c>
      <c r="T86" s="1492"/>
      <c r="U86" s="1854"/>
    </row>
    <row r="87" spans="1:22" s="1516" customFormat="1" ht="12" hidden="1" customHeight="1">
      <c r="A87" s="685"/>
      <c r="B87" s="686"/>
      <c r="C87" s="1261"/>
      <c r="D87" s="1511"/>
      <c r="E87" s="1514"/>
      <c r="F87" s="1517"/>
      <c r="G87" s="668"/>
      <c r="H87" s="668"/>
      <c r="I87" s="1492"/>
      <c r="J87" s="402"/>
      <c r="K87" s="402"/>
      <c r="L87" s="403"/>
      <c r="M87" s="410"/>
      <c r="N87" s="411"/>
      <c r="O87" s="403"/>
      <c r="P87" s="507"/>
      <c r="Q87" s="1772"/>
      <c r="R87" s="1514"/>
      <c r="S87" s="507">
        <f>R87*E82</f>
        <v>0</v>
      </c>
      <c r="T87" s="1492"/>
      <c r="U87" s="1854"/>
    </row>
    <row r="88" spans="1:22" s="1516" customFormat="1" ht="12" hidden="1" customHeight="1">
      <c r="A88" s="685"/>
      <c r="B88" s="686"/>
      <c r="C88" s="1261"/>
      <c r="D88" s="1511"/>
      <c r="E88" s="1514"/>
      <c r="F88" s="1517"/>
      <c r="G88" s="668"/>
      <c r="H88" s="668"/>
      <c r="I88" s="1492"/>
      <c r="J88" s="402"/>
      <c r="K88" s="402"/>
      <c r="L88" s="403"/>
      <c r="M88" s="410"/>
      <c r="N88" s="411"/>
      <c r="O88" s="403"/>
      <c r="P88" s="507"/>
      <c r="Q88" s="1772"/>
      <c r="R88" s="1514"/>
      <c r="S88" s="507">
        <f>R88*E82</f>
        <v>0</v>
      </c>
      <c r="T88" s="1492"/>
      <c r="U88" s="1854"/>
    </row>
    <row r="89" spans="1:22" s="1516" customFormat="1" ht="12" hidden="1" customHeight="1">
      <c r="A89" s="685"/>
      <c r="B89" s="686"/>
      <c r="C89" s="1261"/>
      <c r="D89" s="1511"/>
      <c r="E89" s="1514"/>
      <c r="F89" s="1517"/>
      <c r="G89" s="668"/>
      <c r="H89" s="668"/>
      <c r="I89" s="1492"/>
      <c r="J89" s="402"/>
      <c r="K89" s="402"/>
      <c r="L89" s="403"/>
      <c r="M89" s="410"/>
      <c r="N89" s="411"/>
      <c r="O89" s="403"/>
      <c r="P89" s="507"/>
      <c r="Q89" s="1772"/>
      <c r="R89" s="1514"/>
      <c r="S89" s="507">
        <f>R89*E82</f>
        <v>0</v>
      </c>
      <c r="T89" s="1492"/>
      <c r="U89" s="1854"/>
    </row>
    <row r="90" spans="1:22" s="1516" customFormat="1" ht="12" hidden="1">
      <c r="A90" s="685"/>
      <c r="B90" s="686"/>
      <c r="C90" s="1261"/>
      <c r="D90" s="1511"/>
      <c r="E90" s="1514"/>
      <c r="F90" s="1517"/>
      <c r="G90" s="668">
        <f>F90*E90</f>
        <v>0</v>
      </c>
      <c r="H90" s="668"/>
      <c r="I90" s="1492"/>
      <c r="J90" s="416">
        <f>I90*E90</f>
        <v>0</v>
      </c>
      <c r="K90" s="416"/>
      <c r="L90" s="417"/>
      <c r="M90" s="418"/>
      <c r="N90" s="419"/>
      <c r="O90" s="417">
        <f>E90*L90</f>
        <v>0</v>
      </c>
      <c r="P90" s="498"/>
      <c r="Q90" s="1873"/>
      <c r="R90" s="1860"/>
      <c r="S90" s="498">
        <f>R90*E82</f>
        <v>0</v>
      </c>
      <c r="T90" s="1485"/>
      <c r="U90" s="1854"/>
    </row>
    <row r="91" spans="1:22" s="1516" customFormat="1" ht="24">
      <c r="A91" s="677">
        <v>10</v>
      </c>
      <c r="B91" s="678" t="s">
        <v>373</v>
      </c>
      <c r="C91" s="1188" t="s">
        <v>374</v>
      </c>
      <c r="D91" s="677" t="s">
        <v>263</v>
      </c>
      <c r="E91" s="1044">
        <v>512.44000000000005</v>
      </c>
      <c r="F91" s="161">
        <v>0.159</v>
      </c>
      <c r="G91" s="803">
        <f>F91*E91</f>
        <v>81.47796000000001</v>
      </c>
      <c r="H91" s="803">
        <f>F91*$H$9</f>
        <v>0.2197892547660312</v>
      </c>
      <c r="I91" s="161">
        <v>1.7000000000000001E-2</v>
      </c>
      <c r="J91" s="803">
        <f>I91*E91</f>
        <v>8.7114800000000017</v>
      </c>
      <c r="K91" s="803">
        <f>$K$9*I91</f>
        <v>4.8781500000000005E-2</v>
      </c>
      <c r="L91" s="804">
        <f>(R91*T91+R92*T92+R93*T93+R94*T94+R95*T95+R96*T96+R97*T97+R98*T98+R99*T99)*L$9</f>
        <v>0</v>
      </c>
      <c r="M91" s="805">
        <f>H91+K91+L91</f>
        <v>0.26857075476603121</v>
      </c>
      <c r="N91" s="806">
        <f>M91*E91</f>
        <v>137.62639757230505</v>
      </c>
      <c r="O91" s="803">
        <f>E91*L91</f>
        <v>0</v>
      </c>
      <c r="P91" s="1874"/>
      <c r="Q91" s="1655"/>
      <c r="R91" s="1663"/>
      <c r="S91" s="507">
        <f>R91*E91</f>
        <v>0</v>
      </c>
      <c r="T91" s="507"/>
      <c r="U91" s="1854"/>
      <c r="V91" s="1854"/>
    </row>
    <row r="92" spans="1:22" s="1516" customFormat="1" ht="12" hidden="1">
      <c r="A92" s="685"/>
      <c r="B92" s="1758"/>
      <c r="C92" s="1855"/>
      <c r="D92" s="685"/>
      <c r="E92" s="1663"/>
      <c r="F92" s="507"/>
      <c r="G92" s="668"/>
      <c r="H92" s="668"/>
      <c r="I92" s="507"/>
      <c r="J92" s="402"/>
      <c r="K92" s="402"/>
      <c r="L92" s="403"/>
      <c r="M92" s="410"/>
      <c r="N92" s="411"/>
      <c r="O92" s="403"/>
      <c r="P92" s="1512"/>
      <c r="Q92" s="1856"/>
      <c r="R92" s="1663"/>
      <c r="S92" s="507">
        <f>R92*E91</f>
        <v>0</v>
      </c>
      <c r="T92" s="1492"/>
      <c r="U92" s="1854"/>
      <c r="V92" s="1854"/>
    </row>
    <row r="93" spans="1:22" s="1516" customFormat="1" ht="12" hidden="1">
      <c r="A93" s="685"/>
      <c r="B93" s="1758"/>
      <c r="C93" s="1855"/>
      <c r="D93" s="685"/>
      <c r="E93" s="1663"/>
      <c r="F93" s="507"/>
      <c r="G93" s="668"/>
      <c r="H93" s="668"/>
      <c r="I93" s="507"/>
      <c r="J93" s="402"/>
      <c r="K93" s="402"/>
      <c r="L93" s="403"/>
      <c r="M93" s="410"/>
      <c r="N93" s="411"/>
      <c r="O93" s="403"/>
      <c r="P93" s="1512"/>
      <c r="Q93" s="1856"/>
      <c r="R93" s="1663"/>
      <c r="S93" s="507">
        <f>R93*E91</f>
        <v>0</v>
      </c>
      <c r="T93" s="1492"/>
      <c r="U93" s="1854"/>
      <c r="V93" s="1854"/>
    </row>
    <row r="94" spans="1:22" s="1516" customFormat="1" ht="12" hidden="1">
      <c r="A94" s="685"/>
      <c r="B94" s="1758"/>
      <c r="C94" s="1855"/>
      <c r="D94" s="685"/>
      <c r="E94" s="1663"/>
      <c r="F94" s="507"/>
      <c r="G94" s="668"/>
      <c r="H94" s="668"/>
      <c r="I94" s="507"/>
      <c r="J94" s="402"/>
      <c r="K94" s="402"/>
      <c r="L94" s="403"/>
      <c r="M94" s="410"/>
      <c r="N94" s="411"/>
      <c r="O94" s="403"/>
      <c r="P94" s="1492"/>
      <c r="Q94" s="1856"/>
      <c r="R94" s="1663"/>
      <c r="S94" s="507">
        <f>R94*E91</f>
        <v>0</v>
      </c>
      <c r="T94" s="1492"/>
      <c r="U94" s="1854"/>
      <c r="V94" s="1854"/>
    </row>
    <row r="95" spans="1:22" s="1501" customFormat="1" ht="12" hidden="1">
      <c r="A95" s="685"/>
      <c r="B95" s="1701"/>
      <c r="C95" s="1702"/>
      <c r="D95" s="1703"/>
      <c r="E95" s="1631"/>
      <c r="F95" s="1648"/>
      <c r="G95" s="668"/>
      <c r="H95" s="668"/>
      <c r="I95" s="1648"/>
      <c r="J95" s="402"/>
      <c r="K95" s="402"/>
      <c r="L95" s="403"/>
      <c r="M95" s="410"/>
      <c r="N95" s="411"/>
      <c r="O95" s="403"/>
      <c r="P95" s="1704"/>
      <c r="Q95" s="1861"/>
      <c r="R95" s="1631"/>
      <c r="S95" s="507">
        <f>R95*E91</f>
        <v>0</v>
      </c>
      <c r="T95" s="1492"/>
      <c r="U95" s="1862"/>
      <c r="V95" s="1862"/>
    </row>
    <row r="96" spans="1:22" s="1501" customFormat="1" ht="12" hidden="1">
      <c r="A96" s="685"/>
      <c r="B96" s="1701"/>
      <c r="C96" s="1702"/>
      <c r="D96" s="1703"/>
      <c r="E96" s="1631"/>
      <c r="F96" s="1648"/>
      <c r="G96" s="668"/>
      <c r="H96" s="668"/>
      <c r="I96" s="1648"/>
      <c r="J96" s="402"/>
      <c r="K96" s="402"/>
      <c r="L96" s="403"/>
      <c r="M96" s="410"/>
      <c r="N96" s="411"/>
      <c r="O96" s="403"/>
      <c r="P96" s="1704"/>
      <c r="Q96" s="1861"/>
      <c r="R96" s="1631"/>
      <c r="S96" s="507">
        <f>R96*E91</f>
        <v>0</v>
      </c>
      <c r="T96" s="1492"/>
      <c r="U96" s="1862"/>
      <c r="V96" s="1862"/>
    </row>
    <row r="97" spans="1:22" s="1501" customFormat="1" ht="12" hidden="1">
      <c r="A97" s="685"/>
      <c r="B97" s="1701"/>
      <c r="C97" s="1702"/>
      <c r="D97" s="1703"/>
      <c r="E97" s="1631"/>
      <c r="F97" s="1648"/>
      <c r="G97" s="668"/>
      <c r="H97" s="668"/>
      <c r="I97" s="1648"/>
      <c r="J97" s="402"/>
      <c r="K97" s="402"/>
      <c r="L97" s="403"/>
      <c r="M97" s="410"/>
      <c r="N97" s="411"/>
      <c r="O97" s="403"/>
      <c r="P97" s="1704"/>
      <c r="Q97" s="1861"/>
      <c r="R97" s="1631"/>
      <c r="S97" s="507">
        <f>R97*E91</f>
        <v>0</v>
      </c>
      <c r="T97" s="1492"/>
      <c r="U97" s="1862"/>
      <c r="V97" s="1862"/>
    </row>
    <row r="98" spans="1:22" s="1501" customFormat="1" ht="12" hidden="1">
      <c r="A98" s="685"/>
      <c r="B98" s="1701"/>
      <c r="C98" s="1702"/>
      <c r="D98" s="1703"/>
      <c r="E98" s="1631"/>
      <c r="F98" s="1648"/>
      <c r="G98" s="668"/>
      <c r="H98" s="668"/>
      <c r="I98" s="1648"/>
      <c r="J98" s="402"/>
      <c r="K98" s="402"/>
      <c r="L98" s="403"/>
      <c r="M98" s="410"/>
      <c r="N98" s="411"/>
      <c r="O98" s="403"/>
      <c r="P98" s="1704"/>
      <c r="Q98" s="1861"/>
      <c r="R98" s="1631"/>
      <c r="S98" s="507">
        <f>R98*E91</f>
        <v>0</v>
      </c>
      <c r="T98" s="1492"/>
      <c r="U98" s="1862"/>
      <c r="V98" s="1862"/>
    </row>
    <row r="99" spans="1:22" s="1501" customFormat="1" ht="12" hidden="1">
      <c r="A99" s="685"/>
      <c r="B99" s="1701"/>
      <c r="C99" s="1702"/>
      <c r="D99" s="1703"/>
      <c r="E99" s="1631"/>
      <c r="F99" s="1648"/>
      <c r="G99" s="668"/>
      <c r="H99" s="668"/>
      <c r="I99" s="1648"/>
      <c r="J99" s="416"/>
      <c r="K99" s="416"/>
      <c r="L99" s="417"/>
      <c r="M99" s="418"/>
      <c r="N99" s="419"/>
      <c r="O99" s="417"/>
      <c r="P99" s="1704"/>
      <c r="Q99" s="1861"/>
      <c r="R99" s="1631"/>
      <c r="S99" s="498">
        <f>R99*E91</f>
        <v>0</v>
      </c>
      <c r="T99" s="1492"/>
      <c r="U99" s="1862"/>
      <c r="V99" s="1862"/>
    </row>
    <row r="100" spans="1:22" s="1516" customFormat="1" ht="36">
      <c r="A100" s="677">
        <v>11</v>
      </c>
      <c r="B100" s="677" t="s">
        <v>367</v>
      </c>
      <c r="C100" s="1762" t="s">
        <v>614</v>
      </c>
      <c r="D100" s="677" t="s">
        <v>168</v>
      </c>
      <c r="E100" s="1870">
        <v>21.24</v>
      </c>
      <c r="F100" s="161">
        <f>0.8*23.8</f>
        <v>19.040000000000003</v>
      </c>
      <c r="G100" s="803">
        <f>F100*E100</f>
        <v>404.40960000000001</v>
      </c>
      <c r="H100" s="803">
        <f>F100*$H$9</f>
        <v>26.319417677642985</v>
      </c>
      <c r="I100" s="161"/>
      <c r="J100" s="803">
        <f>I100*E100</f>
        <v>0</v>
      </c>
      <c r="K100" s="803">
        <f>$K$9*I100</f>
        <v>0</v>
      </c>
      <c r="L100" s="804">
        <f>(R100*T100+R101*T101+R102*T102+R103*T103+R104*T104+R105*T105+R106*T106+R107*T107+R108*T108)*L$9</f>
        <v>0</v>
      </c>
      <c r="M100" s="805">
        <f>H100+K100+L100</f>
        <v>26.319417677642985</v>
      </c>
      <c r="N100" s="806">
        <f>M100*E100</f>
        <v>559.02443147313693</v>
      </c>
      <c r="O100" s="803">
        <f>E100*L100</f>
        <v>0</v>
      </c>
      <c r="P100" s="1188"/>
      <c r="Q100" s="1764"/>
      <c r="R100" s="1472"/>
      <c r="S100" s="1477">
        <f>R100*E100</f>
        <v>0</v>
      </c>
      <c r="T100" s="161"/>
    </row>
    <row r="101" spans="1:22" s="1516" customFormat="1" ht="12" hidden="1">
      <c r="A101" s="685"/>
      <c r="B101" s="1511"/>
      <c r="C101" s="1510"/>
      <c r="D101" s="1511"/>
      <c r="E101" s="1512"/>
      <c r="F101" s="1492"/>
      <c r="G101" s="668"/>
      <c r="H101" s="668"/>
      <c r="I101" s="1492"/>
      <c r="J101" s="402"/>
      <c r="K101" s="402"/>
      <c r="L101" s="403"/>
      <c r="M101" s="410"/>
      <c r="N101" s="411"/>
      <c r="O101" s="403"/>
      <c r="P101" s="1704"/>
      <c r="Q101" s="1765"/>
      <c r="R101" s="1631"/>
      <c r="S101" s="1492">
        <f>R101*E100</f>
        <v>0</v>
      </c>
      <c r="T101" s="1492"/>
    </row>
    <row r="102" spans="1:22" s="1516" customFormat="1" ht="12" hidden="1">
      <c r="A102" s="685"/>
      <c r="B102" s="1511"/>
      <c r="C102" s="1510"/>
      <c r="D102" s="1511"/>
      <c r="E102" s="1512"/>
      <c r="F102" s="1492"/>
      <c r="G102" s="668"/>
      <c r="H102" s="668"/>
      <c r="I102" s="1492"/>
      <c r="J102" s="402"/>
      <c r="K102" s="402"/>
      <c r="L102" s="403"/>
      <c r="M102" s="410"/>
      <c r="N102" s="411"/>
      <c r="O102" s="403"/>
      <c r="P102" s="1704"/>
      <c r="Q102" s="1765"/>
      <c r="R102" s="1631"/>
      <c r="S102" s="1492">
        <f>R102*E100</f>
        <v>0</v>
      </c>
      <c r="T102" s="1492"/>
    </row>
    <row r="103" spans="1:22" s="1516" customFormat="1" ht="12" hidden="1">
      <c r="A103" s="685"/>
      <c r="B103" s="1511"/>
      <c r="C103" s="1510"/>
      <c r="D103" s="1511"/>
      <c r="E103" s="1512"/>
      <c r="F103" s="1492"/>
      <c r="G103" s="668"/>
      <c r="H103" s="668"/>
      <c r="I103" s="1492"/>
      <c r="J103" s="402"/>
      <c r="K103" s="402"/>
      <c r="L103" s="403"/>
      <c r="M103" s="410"/>
      <c r="N103" s="411"/>
      <c r="O103" s="403"/>
      <c r="P103" s="1704"/>
      <c r="Q103" s="1765"/>
      <c r="R103" s="1631"/>
      <c r="S103" s="1492">
        <f>R103*E100</f>
        <v>0</v>
      </c>
      <c r="T103" s="1492"/>
    </row>
    <row r="104" spans="1:22" s="1516" customFormat="1" ht="12" hidden="1">
      <c r="A104" s="685"/>
      <c r="B104" s="1511"/>
      <c r="C104" s="1510"/>
      <c r="D104" s="1511"/>
      <c r="E104" s="1512"/>
      <c r="F104" s="1492"/>
      <c r="G104" s="668"/>
      <c r="H104" s="668"/>
      <c r="I104" s="1492"/>
      <c r="J104" s="402"/>
      <c r="K104" s="402"/>
      <c r="L104" s="403"/>
      <c r="M104" s="410"/>
      <c r="N104" s="411"/>
      <c r="O104" s="403"/>
      <c r="P104" s="1704"/>
      <c r="Q104" s="1765"/>
      <c r="R104" s="1631"/>
      <c r="S104" s="1492">
        <f>R104*E100</f>
        <v>0</v>
      </c>
      <c r="T104" s="1492"/>
    </row>
    <row r="105" spans="1:22" s="1516" customFormat="1" ht="12" hidden="1">
      <c r="A105" s="685"/>
      <c r="B105" s="1511"/>
      <c r="C105" s="1261"/>
      <c r="D105" s="1511"/>
      <c r="E105" s="1512"/>
      <c r="F105" s="1492"/>
      <c r="G105" s="668"/>
      <c r="H105" s="668"/>
      <c r="I105" s="1492"/>
      <c r="J105" s="402"/>
      <c r="K105" s="402"/>
      <c r="L105" s="403"/>
      <c r="M105" s="410"/>
      <c r="N105" s="411"/>
      <c r="O105" s="403"/>
      <c r="P105" s="1512"/>
      <c r="Q105" s="1772"/>
      <c r="R105" s="1514"/>
      <c r="S105" s="1492">
        <f>R105*E100</f>
        <v>0</v>
      </c>
      <c r="T105" s="1492"/>
    </row>
    <row r="106" spans="1:22" s="1516" customFormat="1" ht="12" hidden="1">
      <c r="A106" s="685"/>
      <c r="B106" s="1511"/>
      <c r="C106" s="1261"/>
      <c r="D106" s="1511"/>
      <c r="E106" s="1512"/>
      <c r="F106" s="1492"/>
      <c r="G106" s="668"/>
      <c r="H106" s="668"/>
      <c r="I106" s="1492"/>
      <c r="J106" s="402"/>
      <c r="K106" s="402"/>
      <c r="L106" s="403"/>
      <c r="M106" s="410"/>
      <c r="N106" s="411"/>
      <c r="O106" s="403"/>
      <c r="P106" s="1512"/>
      <c r="Q106" s="1772"/>
      <c r="R106" s="1514"/>
      <c r="S106" s="1492">
        <f>R106*E100</f>
        <v>0</v>
      </c>
      <c r="T106" s="1492"/>
    </row>
    <row r="107" spans="1:22" s="1516" customFormat="1" ht="12" hidden="1">
      <c r="A107" s="685"/>
      <c r="B107" s="1511"/>
      <c r="C107" s="1261"/>
      <c r="D107" s="1511"/>
      <c r="E107" s="1512"/>
      <c r="F107" s="1492"/>
      <c r="G107" s="668"/>
      <c r="H107" s="668"/>
      <c r="I107" s="1492"/>
      <c r="J107" s="402"/>
      <c r="K107" s="402"/>
      <c r="L107" s="403"/>
      <c r="M107" s="410"/>
      <c r="N107" s="411"/>
      <c r="O107" s="403"/>
      <c r="P107" s="1512"/>
      <c r="Q107" s="1772"/>
      <c r="R107" s="1514"/>
      <c r="S107" s="1492">
        <f>R107*E100</f>
        <v>0</v>
      </c>
      <c r="T107" s="1492"/>
    </row>
    <row r="108" spans="1:22" s="1516" customFormat="1" ht="12" hidden="1">
      <c r="A108" s="685"/>
      <c r="B108" s="1511"/>
      <c r="C108" s="1261"/>
      <c r="D108" s="1511"/>
      <c r="E108" s="1512"/>
      <c r="F108" s="1492"/>
      <c r="G108" s="668"/>
      <c r="H108" s="668"/>
      <c r="I108" s="1492"/>
      <c r="J108" s="402"/>
      <c r="K108" s="416"/>
      <c r="L108" s="403"/>
      <c r="M108" s="410"/>
      <c r="N108" s="411"/>
      <c r="O108" s="403"/>
      <c r="P108" s="1512"/>
      <c r="Q108" s="1772"/>
      <c r="R108" s="1514"/>
      <c r="S108" s="1492">
        <f>R108*E100</f>
        <v>0</v>
      </c>
      <c r="T108" s="1492"/>
    </row>
    <row r="109" spans="1:22" s="1516" customFormat="1" ht="60">
      <c r="A109" s="677">
        <v>12</v>
      </c>
      <c r="B109" s="1494" t="s">
        <v>377</v>
      </c>
      <c r="C109" s="1762" t="s">
        <v>563</v>
      </c>
      <c r="D109" s="677" t="s">
        <v>149</v>
      </c>
      <c r="E109" s="1496">
        <v>12.2</v>
      </c>
      <c r="F109" s="1498">
        <f>0.6*1.83</f>
        <v>1.0980000000000001</v>
      </c>
      <c r="G109" s="803">
        <f>F109*E109</f>
        <v>13.3956</v>
      </c>
      <c r="H109" s="803">
        <f>F109*$H$9</f>
        <v>1.5177899480069326</v>
      </c>
      <c r="I109" s="1498">
        <f>0.7*0.036</f>
        <v>2.5199999999999997E-2</v>
      </c>
      <c r="J109" s="803">
        <f>I109*E109</f>
        <v>0.30743999999999994</v>
      </c>
      <c r="K109" s="803">
        <f>$K$9*I109</f>
        <v>7.2311399999999984E-2</v>
      </c>
      <c r="L109" s="804">
        <f>(R109*T109+R110*T110+R111*T111+R112*T112+R113*T113+R114*T114+R115*T115+R116*T116+R117*T117)*L$9</f>
        <v>0.31974370312500006</v>
      </c>
      <c r="M109" s="805">
        <f>H109+K109+L109</f>
        <v>1.9098450511319327</v>
      </c>
      <c r="N109" s="806">
        <f>M109*E109</f>
        <v>23.300109623809579</v>
      </c>
      <c r="O109" s="803">
        <f>E109*L109</f>
        <v>3.9008731781250003</v>
      </c>
      <c r="P109" s="161"/>
      <c r="Q109" s="1052"/>
      <c r="R109" s="1044"/>
      <c r="S109" s="1477">
        <f>R109*E109</f>
        <v>0</v>
      </c>
      <c r="T109" s="1498"/>
    </row>
    <row r="110" spans="1:22" s="1516" customFormat="1" ht="12" hidden="1">
      <c r="A110" s="685"/>
      <c r="B110" s="1876"/>
      <c r="C110" s="1877"/>
      <c r="D110" s="1487"/>
      <c r="E110" s="1874"/>
      <c r="F110" s="1626"/>
      <c r="G110" s="668"/>
      <c r="H110" s="668"/>
      <c r="I110" s="1626"/>
      <c r="J110" s="402"/>
      <c r="K110" s="402"/>
      <c r="L110" s="403"/>
      <c r="M110" s="410"/>
      <c r="N110" s="411"/>
      <c r="O110" s="403"/>
      <c r="P110" s="1492" t="s">
        <v>375</v>
      </c>
      <c r="Q110" s="1772" t="s">
        <v>149</v>
      </c>
      <c r="R110" s="1514">
        <v>1.02</v>
      </c>
      <c r="S110" s="1492">
        <f>R110*E109</f>
        <v>12.443999999999999</v>
      </c>
      <c r="T110" s="1492">
        <v>0.25</v>
      </c>
    </row>
    <row r="111" spans="1:22" s="1516" customFormat="1" ht="12" hidden="1">
      <c r="A111" s="1640"/>
      <c r="B111" s="1878"/>
      <c r="C111" s="1879"/>
      <c r="D111" s="1479"/>
      <c r="E111" s="2025"/>
      <c r="F111" s="1642"/>
      <c r="G111" s="807"/>
      <c r="H111" s="807"/>
      <c r="I111" s="1642"/>
      <c r="J111" s="416"/>
      <c r="K111" s="416"/>
      <c r="L111" s="417"/>
      <c r="M111" s="418"/>
      <c r="N111" s="419"/>
      <c r="O111" s="417"/>
      <c r="P111" s="1485" t="s">
        <v>376</v>
      </c>
      <c r="Q111" s="1873" t="s">
        <v>269</v>
      </c>
      <c r="R111" s="1860">
        <v>1.5E-3</v>
      </c>
      <c r="S111" s="1485">
        <f>R111*E109</f>
        <v>1.83E-2</v>
      </c>
      <c r="T111" s="1485">
        <v>17.5</v>
      </c>
    </row>
    <row r="112" spans="1:22" s="1516" customFormat="1" ht="12" hidden="1">
      <c r="A112" s="685"/>
      <c r="B112" s="686"/>
      <c r="C112" s="1261"/>
      <c r="D112" s="1511"/>
      <c r="E112" s="1514"/>
      <c r="F112" s="1517"/>
      <c r="G112" s="668"/>
      <c r="H112" s="668"/>
      <c r="I112" s="1492"/>
      <c r="J112" s="402"/>
      <c r="K112" s="402"/>
      <c r="L112" s="403"/>
      <c r="M112" s="410"/>
      <c r="N112" s="411"/>
      <c r="O112" s="403"/>
      <c r="P112" s="1492"/>
      <c r="Q112" s="1772"/>
      <c r="R112" s="1514"/>
      <c r="S112" s="1492">
        <f>R112*E109</f>
        <v>0</v>
      </c>
      <c r="T112" s="1772"/>
    </row>
    <row r="113" spans="1:22" s="1516" customFormat="1" ht="12" hidden="1">
      <c r="A113" s="685"/>
      <c r="B113" s="686"/>
      <c r="C113" s="1261"/>
      <c r="D113" s="1511"/>
      <c r="E113" s="1514"/>
      <c r="F113" s="1517"/>
      <c r="G113" s="668"/>
      <c r="H113" s="668"/>
      <c r="I113" s="1492"/>
      <c r="J113" s="402"/>
      <c r="K113" s="402"/>
      <c r="L113" s="403"/>
      <c r="M113" s="410"/>
      <c r="N113" s="411"/>
      <c r="O113" s="403"/>
      <c r="P113" s="1492"/>
      <c r="Q113" s="1772"/>
      <c r="R113" s="1514"/>
      <c r="S113" s="1492">
        <f>R113*E109</f>
        <v>0</v>
      </c>
      <c r="T113" s="1772"/>
    </row>
    <row r="114" spans="1:22" s="1516" customFormat="1" ht="12" hidden="1">
      <c r="A114" s="685"/>
      <c r="B114" s="686"/>
      <c r="C114" s="1261"/>
      <c r="D114" s="1511"/>
      <c r="E114" s="1514"/>
      <c r="F114" s="1517"/>
      <c r="G114" s="668"/>
      <c r="H114" s="668"/>
      <c r="I114" s="1492"/>
      <c r="J114" s="402"/>
      <c r="K114" s="402"/>
      <c r="L114" s="403"/>
      <c r="M114" s="410"/>
      <c r="N114" s="411"/>
      <c r="O114" s="403"/>
      <c r="P114" s="1492"/>
      <c r="Q114" s="1772"/>
      <c r="R114" s="1514"/>
      <c r="S114" s="1492">
        <f>R114*E109</f>
        <v>0</v>
      </c>
      <c r="T114" s="1772"/>
    </row>
    <row r="115" spans="1:22" s="1516" customFormat="1" ht="12" hidden="1">
      <c r="A115" s="685"/>
      <c r="B115" s="686"/>
      <c r="C115" s="1261"/>
      <c r="D115" s="1511"/>
      <c r="E115" s="1514"/>
      <c r="F115" s="1517"/>
      <c r="G115" s="668"/>
      <c r="H115" s="668"/>
      <c r="I115" s="1492"/>
      <c r="J115" s="402"/>
      <c r="K115" s="402"/>
      <c r="L115" s="403"/>
      <c r="M115" s="410"/>
      <c r="N115" s="411"/>
      <c r="O115" s="403"/>
      <c r="P115" s="1492"/>
      <c r="Q115" s="1772"/>
      <c r="R115" s="1514"/>
      <c r="S115" s="1492">
        <f>R115*E109</f>
        <v>0</v>
      </c>
      <c r="T115" s="1772"/>
    </row>
    <row r="116" spans="1:22" s="1516" customFormat="1" ht="12" hidden="1">
      <c r="A116" s="685"/>
      <c r="B116" s="686"/>
      <c r="C116" s="1261"/>
      <c r="D116" s="1511"/>
      <c r="E116" s="1514"/>
      <c r="F116" s="1517"/>
      <c r="G116" s="668"/>
      <c r="H116" s="668"/>
      <c r="I116" s="1492"/>
      <c r="J116" s="402"/>
      <c r="K116" s="402"/>
      <c r="L116" s="403"/>
      <c r="M116" s="410"/>
      <c r="N116" s="411"/>
      <c r="O116" s="403"/>
      <c r="P116" s="1492"/>
      <c r="Q116" s="1772"/>
      <c r="R116" s="1514"/>
      <c r="S116" s="1492">
        <f>R116*E109</f>
        <v>0</v>
      </c>
      <c r="T116" s="1772"/>
    </row>
    <row r="117" spans="1:22" s="1516" customFormat="1" ht="12" hidden="1">
      <c r="A117" s="685"/>
      <c r="B117" s="686"/>
      <c r="C117" s="1261"/>
      <c r="D117" s="1511"/>
      <c r="E117" s="1514"/>
      <c r="F117" s="1517"/>
      <c r="G117" s="668"/>
      <c r="H117" s="668"/>
      <c r="I117" s="1492"/>
      <c r="J117" s="416"/>
      <c r="K117" s="416"/>
      <c r="L117" s="403"/>
      <c r="M117" s="410"/>
      <c r="N117" s="411"/>
      <c r="O117" s="403"/>
      <c r="P117" s="1492"/>
      <c r="Q117" s="1772"/>
      <c r="R117" s="1514"/>
      <c r="S117" s="1492">
        <f>R117*E109</f>
        <v>0</v>
      </c>
      <c r="T117" s="1772"/>
    </row>
    <row r="118" spans="1:22" s="1516" customFormat="1" ht="36">
      <c r="A118" s="677">
        <v>13</v>
      </c>
      <c r="B118" s="678" t="s">
        <v>380</v>
      </c>
      <c r="C118" s="1880" t="s">
        <v>381</v>
      </c>
      <c r="D118" s="677" t="s">
        <v>168</v>
      </c>
      <c r="E118" s="1044">
        <v>1.1299999999999999</v>
      </c>
      <c r="F118" s="161">
        <v>22</v>
      </c>
      <c r="G118" s="803">
        <f>F118*E118</f>
        <v>24.86</v>
      </c>
      <c r="H118" s="803">
        <f>F118*$H$9</f>
        <v>30.411091854419411</v>
      </c>
      <c r="I118" s="161">
        <v>16.8</v>
      </c>
      <c r="J118" s="803">
        <f>I118*E118</f>
        <v>18.983999999999998</v>
      </c>
      <c r="K118" s="803">
        <f>$K$9*I118</f>
        <v>48.207599999999999</v>
      </c>
      <c r="L118" s="804">
        <f>(R118*T118+R119*T119+R120*T120+R121*T121+R122*T122+R123*T123+R124*T124+R125*T125+R126*T126)*L$9</f>
        <v>0</v>
      </c>
      <c r="M118" s="805">
        <f>H118+K118+L118</f>
        <v>78.61869185441941</v>
      </c>
      <c r="N118" s="806">
        <f>M118*E118</f>
        <v>88.839121795493924</v>
      </c>
      <c r="O118" s="803">
        <f>E118*L118</f>
        <v>0</v>
      </c>
      <c r="P118" s="1870"/>
      <c r="Q118" s="1650"/>
      <c r="R118" s="1472"/>
      <c r="S118" s="161">
        <f>R118*E118</f>
        <v>0</v>
      </c>
      <c r="T118" s="161"/>
      <c r="U118" s="1854"/>
      <c r="V118" s="1854"/>
    </row>
    <row r="119" spans="1:22" s="1516" customFormat="1" ht="12" hidden="1">
      <c r="A119" s="685"/>
      <c r="B119" s="686"/>
      <c r="C119" s="1261"/>
      <c r="D119" s="1511"/>
      <c r="E119" s="1514"/>
      <c r="F119" s="1492"/>
      <c r="G119" s="668"/>
      <c r="H119" s="668"/>
      <c r="I119" s="1492"/>
      <c r="J119" s="402"/>
      <c r="K119" s="402"/>
      <c r="L119" s="403"/>
      <c r="M119" s="410"/>
      <c r="N119" s="411"/>
      <c r="O119" s="403"/>
      <c r="P119" s="1492"/>
      <c r="Q119" s="1772"/>
      <c r="R119" s="1514"/>
      <c r="S119" s="507">
        <f>R119*E118</f>
        <v>0</v>
      </c>
      <c r="T119" s="1492"/>
      <c r="U119" s="1854"/>
      <c r="V119" s="1854"/>
    </row>
    <row r="120" spans="1:22" s="1516" customFormat="1" ht="12" hidden="1">
      <c r="A120" s="685"/>
      <c r="B120" s="686"/>
      <c r="C120" s="1261"/>
      <c r="D120" s="1511"/>
      <c r="E120" s="1514"/>
      <c r="F120" s="1492"/>
      <c r="G120" s="668"/>
      <c r="H120" s="668"/>
      <c r="I120" s="1492"/>
      <c r="J120" s="402"/>
      <c r="K120" s="402"/>
      <c r="L120" s="403"/>
      <c r="M120" s="410"/>
      <c r="N120" s="411"/>
      <c r="O120" s="403"/>
      <c r="P120" s="1492"/>
      <c r="Q120" s="1772"/>
      <c r="R120" s="1514"/>
      <c r="S120" s="507">
        <f>R120*E118</f>
        <v>0</v>
      </c>
      <c r="T120" s="1492"/>
      <c r="U120" s="1854"/>
      <c r="V120" s="1854"/>
    </row>
    <row r="121" spans="1:22" s="1516" customFormat="1" ht="12" hidden="1">
      <c r="A121" s="685"/>
      <c r="B121" s="686"/>
      <c r="C121" s="1261"/>
      <c r="D121" s="1511"/>
      <c r="E121" s="1514"/>
      <c r="F121" s="1492"/>
      <c r="G121" s="668"/>
      <c r="H121" s="668"/>
      <c r="I121" s="1492"/>
      <c r="J121" s="402"/>
      <c r="K121" s="402"/>
      <c r="L121" s="403"/>
      <c r="M121" s="410"/>
      <c r="N121" s="411"/>
      <c r="O121" s="403"/>
      <c r="P121" s="1492"/>
      <c r="Q121" s="1772"/>
      <c r="R121" s="1514"/>
      <c r="S121" s="507">
        <f>R121*E118</f>
        <v>0</v>
      </c>
      <c r="T121" s="1492"/>
      <c r="U121" s="1854"/>
      <c r="V121" s="1854"/>
    </row>
    <row r="122" spans="1:22" s="1516" customFormat="1" ht="12" hidden="1">
      <c r="A122" s="685"/>
      <c r="B122" s="686"/>
      <c r="C122" s="1261"/>
      <c r="D122" s="1511"/>
      <c r="E122" s="1514"/>
      <c r="F122" s="1492"/>
      <c r="G122" s="668"/>
      <c r="H122" s="668"/>
      <c r="I122" s="1492"/>
      <c r="J122" s="402"/>
      <c r="K122" s="402"/>
      <c r="L122" s="403"/>
      <c r="M122" s="410"/>
      <c r="N122" s="411"/>
      <c r="O122" s="403"/>
      <c r="P122" s="1492"/>
      <c r="Q122" s="1772"/>
      <c r="R122" s="1514"/>
      <c r="S122" s="507">
        <f>R122*E118</f>
        <v>0</v>
      </c>
      <c r="T122" s="1492"/>
      <c r="U122" s="1854"/>
      <c r="V122" s="1854"/>
    </row>
    <row r="123" spans="1:22" s="1516" customFormat="1" ht="12" hidden="1">
      <c r="A123" s="685"/>
      <c r="B123" s="686"/>
      <c r="C123" s="1261"/>
      <c r="D123" s="1511"/>
      <c r="E123" s="1514"/>
      <c r="F123" s="1492"/>
      <c r="G123" s="668"/>
      <c r="H123" s="668"/>
      <c r="I123" s="1492"/>
      <c r="J123" s="402"/>
      <c r="K123" s="402"/>
      <c r="L123" s="403"/>
      <c r="M123" s="410"/>
      <c r="N123" s="411"/>
      <c r="O123" s="403"/>
      <c r="P123" s="1492"/>
      <c r="Q123" s="1772"/>
      <c r="R123" s="1514"/>
      <c r="S123" s="507">
        <f>R123*E118</f>
        <v>0</v>
      </c>
      <c r="T123" s="1492"/>
      <c r="U123" s="1854"/>
      <c r="V123" s="1854"/>
    </row>
    <row r="124" spans="1:22" s="1516" customFormat="1" ht="12" hidden="1">
      <c r="A124" s="685"/>
      <c r="B124" s="686"/>
      <c r="C124" s="1261"/>
      <c r="D124" s="1511"/>
      <c r="E124" s="1514"/>
      <c r="F124" s="1492"/>
      <c r="G124" s="668"/>
      <c r="H124" s="668"/>
      <c r="I124" s="1492"/>
      <c r="J124" s="402"/>
      <c r="K124" s="402"/>
      <c r="L124" s="403"/>
      <c r="M124" s="410"/>
      <c r="N124" s="411"/>
      <c r="O124" s="403"/>
      <c r="P124" s="1492"/>
      <c r="Q124" s="1772"/>
      <c r="R124" s="1514"/>
      <c r="S124" s="507">
        <f>R124*E118</f>
        <v>0</v>
      </c>
      <c r="T124" s="1492"/>
      <c r="U124" s="1854"/>
      <c r="V124" s="1854"/>
    </row>
    <row r="125" spans="1:22" s="1516" customFormat="1" ht="12" hidden="1">
      <c r="A125" s="685"/>
      <c r="B125" s="686"/>
      <c r="C125" s="1261"/>
      <c r="D125" s="1511"/>
      <c r="E125" s="1514"/>
      <c r="F125" s="1492"/>
      <c r="G125" s="668"/>
      <c r="H125" s="668"/>
      <c r="I125" s="1492"/>
      <c r="J125" s="402"/>
      <c r="K125" s="402"/>
      <c r="L125" s="403"/>
      <c r="M125" s="410"/>
      <c r="N125" s="411"/>
      <c r="O125" s="403"/>
      <c r="P125" s="1492"/>
      <c r="Q125" s="1772"/>
      <c r="R125" s="1514"/>
      <c r="S125" s="507">
        <f>R125*E118</f>
        <v>0</v>
      </c>
      <c r="T125" s="1492"/>
      <c r="U125" s="1854"/>
      <c r="V125" s="1854"/>
    </row>
    <row r="126" spans="1:22" s="1516" customFormat="1" ht="12" hidden="1">
      <c r="A126" s="685"/>
      <c r="B126" s="686"/>
      <c r="C126" s="1261"/>
      <c r="D126" s="1511"/>
      <c r="E126" s="1514"/>
      <c r="F126" s="1492"/>
      <c r="G126" s="668"/>
      <c r="H126" s="668"/>
      <c r="I126" s="1492"/>
      <c r="J126" s="416"/>
      <c r="K126" s="416"/>
      <c r="L126" s="417"/>
      <c r="M126" s="418"/>
      <c r="N126" s="419"/>
      <c r="O126" s="417"/>
      <c r="P126" s="1492"/>
      <c r="Q126" s="1772"/>
      <c r="R126" s="1514"/>
      <c r="S126" s="498">
        <f>R126*E118</f>
        <v>0</v>
      </c>
      <c r="T126" s="1492"/>
      <c r="U126" s="1854"/>
      <c r="V126" s="1854"/>
    </row>
    <row r="127" spans="1:22" s="1516" customFormat="1" ht="48">
      <c r="A127" s="1881">
        <v>14</v>
      </c>
      <c r="B127" s="1882" t="s">
        <v>672</v>
      </c>
      <c r="C127" s="1762" t="s">
        <v>675</v>
      </c>
      <c r="D127" s="1864" t="s">
        <v>673</v>
      </c>
      <c r="E127" s="1044">
        <v>16.27</v>
      </c>
      <c r="F127" s="161">
        <f>3.1*1.6</f>
        <v>4.9600000000000009</v>
      </c>
      <c r="G127" s="803">
        <f>F127*E127</f>
        <v>80.699200000000005</v>
      </c>
      <c r="H127" s="803">
        <f>F127*$H$9</f>
        <v>6.8563188908145589</v>
      </c>
      <c r="I127" s="1047">
        <v>0</v>
      </c>
      <c r="J127" s="803">
        <f>I127*E127</f>
        <v>0</v>
      </c>
      <c r="K127" s="803">
        <f>$K$9*I127</f>
        <v>0</v>
      </c>
      <c r="L127" s="804">
        <f>(R127*T127+R128*T128+R129*T129+R130*T130+R131*T131+R132*T132+R133*T133+R134*T134+R135*T135)*L$9</f>
        <v>3.0976519848120003</v>
      </c>
      <c r="M127" s="805">
        <f>H127+K127+L127</f>
        <v>9.9539708756265597</v>
      </c>
      <c r="N127" s="1620">
        <f>M127*E127</f>
        <v>161.95110614644412</v>
      </c>
      <c r="O127" s="803">
        <f>E127*L127</f>
        <v>50.398797792891244</v>
      </c>
      <c r="P127" s="161" t="s">
        <v>674</v>
      </c>
      <c r="Q127" s="1052" t="s">
        <v>168</v>
      </c>
      <c r="R127" s="1044">
        <v>0.01</v>
      </c>
      <c r="S127" s="1477">
        <f>R127*E127</f>
        <v>0.16270000000000001</v>
      </c>
      <c r="T127" s="1047">
        <v>35</v>
      </c>
    </row>
    <row r="128" spans="1:22" s="1516" customFormat="1" ht="12">
      <c r="A128" s="685"/>
      <c r="B128" s="1511"/>
      <c r="C128" s="1261"/>
      <c r="D128" s="1856"/>
      <c r="E128" s="1514"/>
      <c r="F128" s="1517"/>
      <c r="G128" s="668"/>
      <c r="H128" s="668"/>
      <c r="I128" s="1492"/>
      <c r="J128" s="402"/>
      <c r="K128" s="402"/>
      <c r="L128" s="403"/>
      <c r="M128" s="410"/>
      <c r="N128" s="1883"/>
      <c r="O128" s="403"/>
      <c r="P128" s="1492" t="s">
        <v>264</v>
      </c>
      <c r="Q128" s="1772" t="s">
        <v>168</v>
      </c>
      <c r="R128" s="1514">
        <v>1.7299999999999999E-2</v>
      </c>
      <c r="S128" s="1492">
        <f>R128*E127</f>
        <v>0.28147099999999997</v>
      </c>
      <c r="T128" s="1633">
        <v>136.4</v>
      </c>
    </row>
    <row r="129" spans="1:20" s="1516" customFormat="1" ht="12">
      <c r="A129" s="1640"/>
      <c r="B129" s="1767"/>
      <c r="C129" s="1858"/>
      <c r="D129" s="1859"/>
      <c r="E129" s="1860"/>
      <c r="F129" s="1884"/>
      <c r="G129" s="807"/>
      <c r="H129" s="807"/>
      <c r="I129" s="1485"/>
      <c r="J129" s="416"/>
      <c r="K129" s="416"/>
      <c r="L129" s="417"/>
      <c r="M129" s="418"/>
      <c r="N129" s="1885"/>
      <c r="O129" s="417"/>
      <c r="P129" s="1485" t="s">
        <v>316</v>
      </c>
      <c r="Q129" s="1873" t="s">
        <v>266</v>
      </c>
      <c r="R129" s="1860">
        <v>2.24E-2</v>
      </c>
      <c r="S129" s="1485">
        <f>R129*E127</f>
        <v>0.36444799999999999</v>
      </c>
      <c r="T129" s="1884">
        <v>0.67</v>
      </c>
    </row>
    <row r="130" spans="1:20" s="1516" customFormat="1" ht="12" hidden="1">
      <c r="A130" s="685"/>
      <c r="B130" s="1511"/>
      <c r="C130" s="1261"/>
      <c r="D130" s="1856"/>
      <c r="E130" s="1514"/>
      <c r="F130" s="1517"/>
      <c r="G130" s="668"/>
      <c r="H130" s="668"/>
      <c r="I130" s="1492"/>
      <c r="J130" s="402"/>
      <c r="K130" s="402"/>
      <c r="L130" s="403"/>
      <c r="M130" s="410"/>
      <c r="N130" s="1883"/>
      <c r="O130" s="403"/>
      <c r="P130" s="1492"/>
      <c r="Q130" s="1772"/>
      <c r="R130" s="1514"/>
      <c r="S130" s="1492">
        <f>R130*E127</f>
        <v>0</v>
      </c>
      <c r="T130" s="1517"/>
    </row>
    <row r="131" spans="1:20" s="1516" customFormat="1" ht="12" hidden="1">
      <c r="A131" s="685"/>
      <c r="B131" s="1511"/>
      <c r="C131" s="1261"/>
      <c r="D131" s="1856"/>
      <c r="E131" s="1514"/>
      <c r="F131" s="1517"/>
      <c r="G131" s="668"/>
      <c r="H131" s="668"/>
      <c r="I131" s="1492"/>
      <c r="J131" s="402"/>
      <c r="K131" s="402"/>
      <c r="L131" s="403"/>
      <c r="M131" s="410"/>
      <c r="N131" s="1883"/>
      <c r="O131" s="403"/>
      <c r="P131" s="1492"/>
      <c r="Q131" s="1772"/>
      <c r="R131" s="1514"/>
      <c r="S131" s="1492">
        <f>R131*E127</f>
        <v>0</v>
      </c>
      <c r="T131" s="1517"/>
    </row>
    <row r="132" spans="1:20" s="1516" customFormat="1" ht="12" hidden="1">
      <c r="A132" s="685"/>
      <c r="B132" s="1511"/>
      <c r="C132" s="1261"/>
      <c r="D132" s="1856"/>
      <c r="E132" s="1514"/>
      <c r="F132" s="1517"/>
      <c r="G132" s="668"/>
      <c r="H132" s="668"/>
      <c r="I132" s="1492"/>
      <c r="J132" s="402"/>
      <c r="K132" s="402"/>
      <c r="L132" s="403"/>
      <c r="M132" s="410"/>
      <c r="N132" s="1883"/>
      <c r="O132" s="403"/>
      <c r="P132" s="1492"/>
      <c r="Q132" s="1772"/>
      <c r="R132" s="1514"/>
      <c r="S132" s="1492">
        <f>R132*E127</f>
        <v>0</v>
      </c>
      <c r="T132" s="1517"/>
    </row>
    <row r="133" spans="1:20" s="1516" customFormat="1" ht="12" hidden="1">
      <c r="A133" s="685"/>
      <c r="B133" s="1511"/>
      <c r="C133" s="1261"/>
      <c r="D133" s="1856"/>
      <c r="E133" s="1514"/>
      <c r="F133" s="1517"/>
      <c r="G133" s="668"/>
      <c r="H133" s="668"/>
      <c r="I133" s="1492"/>
      <c r="J133" s="402"/>
      <c r="K133" s="402"/>
      <c r="L133" s="403"/>
      <c r="M133" s="410"/>
      <c r="N133" s="1883"/>
      <c r="O133" s="403"/>
      <c r="P133" s="1492"/>
      <c r="Q133" s="1772"/>
      <c r="R133" s="1514"/>
      <c r="S133" s="1492">
        <f>R133*E127</f>
        <v>0</v>
      </c>
      <c r="T133" s="1517"/>
    </row>
    <row r="134" spans="1:20" s="1516" customFormat="1" ht="12" hidden="1">
      <c r="A134" s="685"/>
      <c r="B134" s="1511"/>
      <c r="C134" s="1261"/>
      <c r="D134" s="1856"/>
      <c r="E134" s="1514"/>
      <c r="F134" s="1517"/>
      <c r="G134" s="668"/>
      <c r="H134" s="668"/>
      <c r="I134" s="1492"/>
      <c r="J134" s="402"/>
      <c r="K134" s="402"/>
      <c r="L134" s="403"/>
      <c r="M134" s="410"/>
      <c r="N134" s="1883"/>
      <c r="O134" s="403"/>
      <c r="P134" s="1492"/>
      <c r="Q134" s="1772"/>
      <c r="R134" s="1514"/>
      <c r="S134" s="1492">
        <f>R134*E127</f>
        <v>0</v>
      </c>
      <c r="T134" s="1517"/>
    </row>
    <row r="135" spans="1:20" s="1516" customFormat="1" ht="12" hidden="1">
      <c r="A135" s="685"/>
      <c r="B135" s="1511"/>
      <c r="C135" s="1261"/>
      <c r="D135" s="1856"/>
      <c r="E135" s="1514"/>
      <c r="F135" s="1517"/>
      <c r="G135" s="668"/>
      <c r="H135" s="668"/>
      <c r="I135" s="1492"/>
      <c r="J135" s="416"/>
      <c r="K135" s="416"/>
      <c r="L135" s="403"/>
      <c r="M135" s="410"/>
      <c r="N135" s="1885"/>
      <c r="O135" s="403"/>
      <c r="P135" s="1492"/>
      <c r="Q135" s="1772"/>
      <c r="R135" s="1514"/>
      <c r="S135" s="1492">
        <f>R135*E127</f>
        <v>0</v>
      </c>
      <c r="T135" s="1517"/>
    </row>
    <row r="136" spans="1:20" s="1516" customFormat="1" ht="48">
      <c r="A136" s="677">
        <v>15</v>
      </c>
      <c r="B136" s="1853" t="s">
        <v>566</v>
      </c>
      <c r="C136" s="1886" t="s">
        <v>565</v>
      </c>
      <c r="D136" s="677" t="s">
        <v>149</v>
      </c>
      <c r="E136" s="1044">
        <v>99.4</v>
      </c>
      <c r="F136" s="1865">
        <f>0.6*0.286</f>
        <v>0.17159999999999997</v>
      </c>
      <c r="G136" s="803">
        <f>F136*E136</f>
        <v>17.057039999999997</v>
      </c>
      <c r="H136" s="803">
        <f>F136*$H$9</f>
        <v>0.23720651646447138</v>
      </c>
      <c r="I136" s="1865">
        <f>0.7*0.0041</f>
        <v>2.8700000000000002E-3</v>
      </c>
      <c r="J136" s="803">
        <f>I136*E136</f>
        <v>0.28527800000000003</v>
      </c>
      <c r="K136" s="803">
        <f>$K$9*I136</f>
        <v>8.2354650000000008E-3</v>
      </c>
      <c r="L136" s="804">
        <f>(R136*T136+R137*T137+R138*T138+R139*T139+R140*T140+R141*T141+R142*T142+R143*T143+R144*T144)*L$9</f>
        <v>0</v>
      </c>
      <c r="M136" s="805">
        <f>H136+K136+L136</f>
        <v>0.24544198146447138</v>
      </c>
      <c r="N136" s="806">
        <f>M136*E136</f>
        <v>24.396932957568456</v>
      </c>
      <c r="O136" s="803">
        <f>E136*L136</f>
        <v>0</v>
      </c>
      <c r="P136" s="1865"/>
      <c r="Q136" s="1764"/>
      <c r="R136" s="1887"/>
      <c r="S136" s="1477">
        <f>R136*E136</f>
        <v>0</v>
      </c>
      <c r="T136" s="1887"/>
    </row>
    <row r="137" spans="1:20" s="1516" customFormat="1" ht="12" hidden="1">
      <c r="A137" s="685"/>
      <c r="B137" s="686"/>
      <c r="C137" s="1261"/>
      <c r="D137" s="1511"/>
      <c r="E137" s="1514"/>
      <c r="F137" s="1888"/>
      <c r="G137" s="668"/>
      <c r="H137" s="668"/>
      <c r="I137" s="1009"/>
      <c r="J137" s="402"/>
      <c r="K137" s="402"/>
      <c r="L137" s="403"/>
      <c r="M137" s="410"/>
      <c r="N137" s="411"/>
      <c r="O137" s="403"/>
      <c r="P137" s="1261"/>
      <c r="Q137" s="1513"/>
      <c r="R137" s="1888"/>
      <c r="S137" s="1492">
        <f>R137*E136</f>
        <v>0</v>
      </c>
      <c r="T137" s="1888"/>
    </row>
    <row r="138" spans="1:20" s="1516" customFormat="1" ht="12" hidden="1">
      <c r="A138" s="685"/>
      <c r="B138" s="686"/>
      <c r="C138" s="1261"/>
      <c r="D138" s="1511"/>
      <c r="E138" s="1514"/>
      <c r="F138" s="1888"/>
      <c r="G138" s="668"/>
      <c r="H138" s="668"/>
      <c r="I138" s="1009"/>
      <c r="J138" s="402"/>
      <c r="K138" s="402"/>
      <c r="L138" s="403"/>
      <c r="M138" s="410"/>
      <c r="N138" s="411"/>
      <c r="O138" s="403"/>
      <c r="P138" s="1009"/>
      <c r="Q138" s="1513"/>
      <c r="R138" s="1888"/>
      <c r="S138" s="1492">
        <f>R138*E136</f>
        <v>0</v>
      </c>
      <c r="T138" s="1888"/>
    </row>
    <row r="139" spans="1:20" s="1516" customFormat="1" ht="12" hidden="1">
      <c r="A139" s="685"/>
      <c r="B139" s="686"/>
      <c r="C139" s="1261"/>
      <c r="D139" s="1511"/>
      <c r="E139" s="1514"/>
      <c r="F139" s="1888"/>
      <c r="G139" s="668"/>
      <c r="H139" s="668"/>
      <c r="I139" s="1009"/>
      <c r="J139" s="402"/>
      <c r="K139" s="402"/>
      <c r="L139" s="403"/>
      <c r="M139" s="410"/>
      <c r="N139" s="411"/>
      <c r="O139" s="403"/>
      <c r="P139" s="1009"/>
      <c r="Q139" s="1513"/>
      <c r="R139" s="1888"/>
      <c r="S139" s="1492">
        <f>R139*E136</f>
        <v>0</v>
      </c>
      <c r="T139" s="1888"/>
    </row>
    <row r="140" spans="1:20" s="1516" customFormat="1" ht="12" hidden="1">
      <c r="A140" s="685"/>
      <c r="B140" s="686"/>
      <c r="C140" s="1261"/>
      <c r="D140" s="1511"/>
      <c r="E140" s="1514"/>
      <c r="F140" s="1888"/>
      <c r="G140" s="668"/>
      <c r="H140" s="668"/>
      <c r="I140" s="1009"/>
      <c r="J140" s="402"/>
      <c r="K140" s="402"/>
      <c r="L140" s="403"/>
      <c r="M140" s="410"/>
      <c r="N140" s="411"/>
      <c r="O140" s="403"/>
      <c r="P140" s="1009"/>
      <c r="Q140" s="1513"/>
      <c r="R140" s="1888"/>
      <c r="S140" s="1492">
        <f>R140*E136</f>
        <v>0</v>
      </c>
      <c r="T140" s="1888"/>
    </row>
    <row r="141" spans="1:20" s="1516" customFormat="1" ht="12" hidden="1">
      <c r="A141" s="685"/>
      <c r="B141" s="686"/>
      <c r="C141" s="1261"/>
      <c r="D141" s="1511"/>
      <c r="E141" s="1514"/>
      <c r="F141" s="1888"/>
      <c r="G141" s="668"/>
      <c r="H141" s="668"/>
      <c r="I141" s="1009"/>
      <c r="J141" s="402"/>
      <c r="K141" s="402"/>
      <c r="L141" s="403"/>
      <c r="M141" s="410"/>
      <c r="N141" s="411"/>
      <c r="O141" s="403"/>
      <c r="P141" s="1009"/>
      <c r="Q141" s="1513"/>
      <c r="R141" s="1888"/>
      <c r="S141" s="1492">
        <f>R141*E136</f>
        <v>0</v>
      </c>
      <c r="T141" s="1888"/>
    </row>
    <row r="142" spans="1:20" s="1516" customFormat="1" ht="12" hidden="1">
      <c r="A142" s="685"/>
      <c r="B142" s="686"/>
      <c r="C142" s="1261"/>
      <c r="D142" s="1511"/>
      <c r="E142" s="1514"/>
      <c r="F142" s="1888"/>
      <c r="G142" s="668"/>
      <c r="H142" s="668"/>
      <c r="I142" s="1009"/>
      <c r="J142" s="402"/>
      <c r="K142" s="402"/>
      <c r="L142" s="403"/>
      <c r="M142" s="410"/>
      <c r="N142" s="411"/>
      <c r="O142" s="403"/>
      <c r="P142" s="1009"/>
      <c r="Q142" s="1513"/>
      <c r="R142" s="1888"/>
      <c r="S142" s="1492">
        <f>R142*E136</f>
        <v>0</v>
      </c>
      <c r="T142" s="1888"/>
    </row>
    <row r="143" spans="1:20" s="1516" customFormat="1" ht="12" hidden="1">
      <c r="A143" s="685"/>
      <c r="B143" s="686"/>
      <c r="C143" s="1261"/>
      <c r="D143" s="1511"/>
      <c r="E143" s="1514"/>
      <c r="F143" s="1888"/>
      <c r="G143" s="668"/>
      <c r="H143" s="668"/>
      <c r="I143" s="1009"/>
      <c r="J143" s="402"/>
      <c r="K143" s="402"/>
      <c r="L143" s="403"/>
      <c r="M143" s="410"/>
      <c r="N143" s="411"/>
      <c r="O143" s="403"/>
      <c r="P143" s="1009"/>
      <c r="Q143" s="1513"/>
      <c r="R143" s="1888"/>
      <c r="S143" s="1492">
        <f>R143*E136</f>
        <v>0</v>
      </c>
      <c r="T143" s="1888"/>
    </row>
    <row r="144" spans="1:20" s="1516" customFormat="1" ht="12" hidden="1">
      <c r="A144" s="685"/>
      <c r="B144" s="686"/>
      <c r="C144" s="1261"/>
      <c r="D144" s="1511"/>
      <c r="E144" s="1514"/>
      <c r="F144" s="1888"/>
      <c r="G144" s="668"/>
      <c r="H144" s="668"/>
      <c r="I144" s="1009"/>
      <c r="J144" s="416"/>
      <c r="K144" s="416"/>
      <c r="L144" s="403"/>
      <c r="M144" s="410"/>
      <c r="N144" s="411"/>
      <c r="O144" s="403"/>
      <c r="P144" s="1009"/>
      <c r="Q144" s="1513"/>
      <c r="R144" s="1888"/>
      <c r="S144" s="1492">
        <f>R144*E136</f>
        <v>0</v>
      </c>
      <c r="T144" s="1888"/>
    </row>
    <row r="145" spans="1:20" s="1516" customFormat="1" ht="36">
      <c r="A145" s="677">
        <v>16</v>
      </c>
      <c r="B145" s="1882" t="s">
        <v>568</v>
      </c>
      <c r="C145" s="1886" t="s">
        <v>569</v>
      </c>
      <c r="D145" s="677" t="s">
        <v>149</v>
      </c>
      <c r="E145" s="1044">
        <v>6</v>
      </c>
      <c r="F145" s="161">
        <f>0.18*1.6</f>
        <v>0.28799999999999998</v>
      </c>
      <c r="G145" s="803">
        <f>F145*E145</f>
        <v>1.7279999999999998</v>
      </c>
      <c r="H145" s="803">
        <f>F145*$H$9</f>
        <v>0.39810883882149045</v>
      </c>
      <c r="I145" s="1047">
        <v>0</v>
      </c>
      <c r="J145" s="803">
        <f>I145*E145</f>
        <v>0</v>
      </c>
      <c r="K145" s="803">
        <f>$K$9*I145</f>
        <v>0</v>
      </c>
      <c r="L145" s="804">
        <f>(R145*T145+R146*T146+R147*T147+R148*T148+R149*T149+R150*T150+R151*T151+R152*T152+R153*T153)*L$9</f>
        <v>0</v>
      </c>
      <c r="M145" s="805">
        <f>H145+K145+L145</f>
        <v>0.39810883882149045</v>
      </c>
      <c r="N145" s="806">
        <f>M145*E145</f>
        <v>2.3886530329289428</v>
      </c>
      <c r="O145" s="803">
        <f>E145*L145</f>
        <v>0</v>
      </c>
      <c r="P145" s="1423"/>
      <c r="Q145" s="1499"/>
      <c r="R145" s="1890"/>
      <c r="S145" s="1865">
        <f>R145*E145</f>
        <v>0</v>
      </c>
      <c r="T145" s="1478"/>
    </row>
    <row r="146" spans="1:20" s="1516" customFormat="1" ht="12" hidden="1">
      <c r="A146" s="1640"/>
      <c r="B146" s="1767"/>
      <c r="C146" s="1858"/>
      <c r="D146" s="1767"/>
      <c r="E146" s="1860"/>
      <c r="F146" s="1884"/>
      <c r="G146" s="807"/>
      <c r="H146" s="807"/>
      <c r="I146" s="1485"/>
      <c r="J146" s="416"/>
      <c r="K146" s="416"/>
      <c r="L146" s="417"/>
      <c r="M146" s="418"/>
      <c r="N146" s="1891"/>
      <c r="O146" s="417"/>
      <c r="P146" s="1482"/>
      <c r="Q146" s="1892"/>
      <c r="R146" s="1893"/>
      <c r="S146" s="1894">
        <f>R146*E145</f>
        <v>0</v>
      </c>
      <c r="T146" s="1486"/>
    </row>
    <row r="147" spans="1:20" s="1516" customFormat="1" ht="12" hidden="1">
      <c r="A147" s="685"/>
      <c r="B147" s="1511"/>
      <c r="C147" s="1261"/>
      <c r="D147" s="1511"/>
      <c r="E147" s="1514"/>
      <c r="F147" s="1517"/>
      <c r="G147" s="668"/>
      <c r="H147" s="668"/>
      <c r="I147" s="1492"/>
      <c r="J147" s="402"/>
      <c r="K147" s="402"/>
      <c r="L147" s="403"/>
      <c r="M147" s="410"/>
      <c r="N147" s="931"/>
      <c r="O147" s="403"/>
      <c r="P147" s="1488"/>
      <c r="Q147" s="1490"/>
      <c r="R147" s="1895"/>
      <c r="S147" s="1009">
        <f>R147*E145</f>
        <v>0</v>
      </c>
      <c r="T147" s="1493"/>
    </row>
    <row r="148" spans="1:20" s="1516" customFormat="1" ht="12" hidden="1">
      <c r="A148" s="685"/>
      <c r="B148" s="1511"/>
      <c r="C148" s="1261"/>
      <c r="D148" s="1511"/>
      <c r="E148" s="1514"/>
      <c r="F148" s="1517"/>
      <c r="G148" s="668"/>
      <c r="H148" s="668"/>
      <c r="I148" s="1492"/>
      <c r="J148" s="402"/>
      <c r="K148" s="402"/>
      <c r="L148" s="403"/>
      <c r="M148" s="410"/>
      <c r="N148" s="931"/>
      <c r="O148" s="403"/>
      <c r="P148" s="1488"/>
      <c r="Q148" s="1490"/>
      <c r="R148" s="1491"/>
      <c r="S148" s="1009">
        <f>R148*E145</f>
        <v>0</v>
      </c>
      <c r="T148" s="1493"/>
    </row>
    <row r="149" spans="1:20" s="1516" customFormat="1" ht="12" hidden="1">
      <c r="A149" s="685"/>
      <c r="B149" s="1511"/>
      <c r="C149" s="1261"/>
      <c r="D149" s="1511"/>
      <c r="E149" s="1514"/>
      <c r="F149" s="1517"/>
      <c r="G149" s="668"/>
      <c r="H149" s="668"/>
      <c r="I149" s="1492"/>
      <c r="J149" s="402"/>
      <c r="K149" s="402"/>
      <c r="L149" s="403"/>
      <c r="M149" s="410"/>
      <c r="N149" s="931"/>
      <c r="O149" s="403"/>
      <c r="P149" s="1488"/>
      <c r="Q149" s="1490"/>
      <c r="R149" s="1491"/>
      <c r="S149" s="1009">
        <f>R149*E145</f>
        <v>0</v>
      </c>
      <c r="T149" s="1493"/>
    </row>
    <row r="150" spans="1:20" s="1516" customFormat="1" ht="12" hidden="1">
      <c r="A150" s="685"/>
      <c r="B150" s="1511"/>
      <c r="C150" s="1261"/>
      <c r="D150" s="1511"/>
      <c r="E150" s="1514"/>
      <c r="F150" s="1517"/>
      <c r="G150" s="668"/>
      <c r="H150" s="668"/>
      <c r="I150" s="1492"/>
      <c r="J150" s="402"/>
      <c r="K150" s="402"/>
      <c r="L150" s="403"/>
      <c r="M150" s="410"/>
      <c r="N150" s="931"/>
      <c r="O150" s="403"/>
      <c r="P150" s="1488"/>
      <c r="Q150" s="1490"/>
      <c r="R150" s="1895"/>
      <c r="S150" s="1009">
        <f>R150*E145</f>
        <v>0</v>
      </c>
      <c r="T150" s="1493"/>
    </row>
    <row r="151" spans="1:20" s="1516" customFormat="1" ht="12" hidden="1">
      <c r="A151" s="685"/>
      <c r="B151" s="1511"/>
      <c r="C151" s="1261"/>
      <c r="D151" s="1511"/>
      <c r="E151" s="1514"/>
      <c r="F151" s="1517"/>
      <c r="G151" s="668"/>
      <c r="H151" s="668"/>
      <c r="I151" s="1492"/>
      <c r="J151" s="402"/>
      <c r="K151" s="402"/>
      <c r="L151" s="403"/>
      <c r="M151" s="410"/>
      <c r="N151" s="931"/>
      <c r="O151" s="403"/>
      <c r="P151" s="1488"/>
      <c r="Q151" s="1490"/>
      <c r="R151" s="1491"/>
      <c r="S151" s="1009">
        <f>R151*E145</f>
        <v>0</v>
      </c>
      <c r="T151" s="1493"/>
    </row>
    <row r="152" spans="1:20" s="1516" customFormat="1" ht="12" hidden="1">
      <c r="A152" s="685"/>
      <c r="B152" s="1511"/>
      <c r="C152" s="1261"/>
      <c r="D152" s="1511"/>
      <c r="E152" s="1514"/>
      <c r="F152" s="1517"/>
      <c r="G152" s="668"/>
      <c r="H152" s="668"/>
      <c r="I152" s="1492"/>
      <c r="J152" s="402"/>
      <c r="K152" s="402"/>
      <c r="L152" s="403"/>
      <c r="M152" s="410"/>
      <c r="N152" s="931"/>
      <c r="O152" s="403"/>
      <c r="P152" s="1488"/>
      <c r="Q152" s="1490"/>
      <c r="R152" s="1491"/>
      <c r="S152" s="1009">
        <f>R152*E145</f>
        <v>0</v>
      </c>
      <c r="T152" s="1493"/>
    </row>
    <row r="153" spans="1:20" s="1516" customFormat="1" ht="12" hidden="1">
      <c r="A153" s="685"/>
      <c r="B153" s="1511"/>
      <c r="C153" s="1261"/>
      <c r="D153" s="1511"/>
      <c r="E153" s="1514"/>
      <c r="F153" s="1517"/>
      <c r="G153" s="668"/>
      <c r="H153" s="668"/>
      <c r="I153" s="1492"/>
      <c r="J153" s="402"/>
      <c r="K153" s="402"/>
      <c r="L153" s="403"/>
      <c r="M153" s="410"/>
      <c r="N153" s="1891"/>
      <c r="O153" s="403"/>
      <c r="P153" s="1488"/>
      <c r="Q153" s="1490"/>
      <c r="R153" s="1896"/>
      <c r="S153" s="1894">
        <f>R153*E145</f>
        <v>0</v>
      </c>
      <c r="T153" s="1486"/>
    </row>
    <row r="154" spans="1:20" s="1516" customFormat="1" ht="36">
      <c r="A154" s="677">
        <v>17</v>
      </c>
      <c r="B154" s="1853" t="s">
        <v>571</v>
      </c>
      <c r="C154" s="1188" t="s">
        <v>570</v>
      </c>
      <c r="D154" s="677" t="s">
        <v>168</v>
      </c>
      <c r="E154" s="1044">
        <v>45.7</v>
      </c>
      <c r="F154" s="1865">
        <f>2.32*0.8</f>
        <v>1.8559999999999999</v>
      </c>
      <c r="G154" s="803">
        <f>F154*E154</f>
        <v>84.819199999999995</v>
      </c>
      <c r="H154" s="803">
        <f>F154*$H$9</f>
        <v>2.5655902946273828</v>
      </c>
      <c r="I154" s="1887">
        <f>0.8*1.08</f>
        <v>0.8640000000000001</v>
      </c>
      <c r="J154" s="803">
        <f>I154*E154</f>
        <v>39.484800000000007</v>
      </c>
      <c r="K154" s="803">
        <f>$K$9*I154</f>
        <v>2.4792480000000001</v>
      </c>
      <c r="L154" s="804">
        <f>(R154*T154+R155*T155+R156*T156+R157*T157+R158*T158+R159*T159+R160*T160+R161*T161+R162*T162)*L$9</f>
        <v>0</v>
      </c>
      <c r="M154" s="805">
        <f>H154+K154+L154</f>
        <v>5.0448382946273824</v>
      </c>
      <c r="N154" s="806">
        <f>M154*E154</f>
        <v>230.54911006447139</v>
      </c>
      <c r="O154" s="803">
        <f>E154*L154</f>
        <v>0</v>
      </c>
      <c r="P154" s="1865"/>
      <c r="Q154" s="1764"/>
      <c r="R154" s="1887"/>
      <c r="S154" s="1477">
        <f>R154*E154</f>
        <v>0</v>
      </c>
      <c r="T154" s="1887"/>
    </row>
    <row r="155" spans="1:20" s="1516" customFormat="1" ht="12" hidden="1">
      <c r="A155" s="685"/>
      <c r="B155" s="686"/>
      <c r="C155" s="1261"/>
      <c r="D155" s="1511"/>
      <c r="E155" s="1514"/>
      <c r="F155" s="1888"/>
      <c r="G155" s="668"/>
      <c r="H155" s="668"/>
      <c r="I155" s="1009"/>
      <c r="J155" s="402"/>
      <c r="K155" s="402"/>
      <c r="L155" s="403"/>
      <c r="M155" s="410"/>
      <c r="N155" s="411"/>
      <c r="O155" s="403"/>
      <c r="P155" s="1009"/>
      <c r="Q155" s="1513"/>
      <c r="R155" s="1888"/>
      <c r="S155" s="1492">
        <f>R155*E154</f>
        <v>0</v>
      </c>
      <c r="T155" s="1888"/>
    </row>
    <row r="156" spans="1:20" s="1516" customFormat="1" ht="12" hidden="1">
      <c r="A156" s="685"/>
      <c r="B156" s="686"/>
      <c r="C156" s="1261"/>
      <c r="D156" s="1511"/>
      <c r="E156" s="1514"/>
      <c r="F156" s="1888"/>
      <c r="G156" s="668"/>
      <c r="H156" s="668"/>
      <c r="I156" s="1009"/>
      <c r="J156" s="402"/>
      <c r="K156" s="402"/>
      <c r="L156" s="403"/>
      <c r="M156" s="410"/>
      <c r="N156" s="411"/>
      <c r="O156" s="403"/>
      <c r="P156" s="1009"/>
      <c r="Q156" s="1513"/>
      <c r="R156" s="1888"/>
      <c r="S156" s="1492">
        <f>R156*E154</f>
        <v>0</v>
      </c>
      <c r="T156" s="1888"/>
    </row>
    <row r="157" spans="1:20" s="1516" customFormat="1" ht="12" hidden="1">
      <c r="A157" s="685"/>
      <c r="B157" s="686"/>
      <c r="C157" s="1261"/>
      <c r="D157" s="1511"/>
      <c r="E157" s="1514"/>
      <c r="F157" s="1888"/>
      <c r="G157" s="668"/>
      <c r="H157" s="668"/>
      <c r="I157" s="1009"/>
      <c r="J157" s="402"/>
      <c r="K157" s="402"/>
      <c r="L157" s="403"/>
      <c r="M157" s="410"/>
      <c r="N157" s="411"/>
      <c r="O157" s="403"/>
      <c r="P157" s="1009"/>
      <c r="Q157" s="1513"/>
      <c r="R157" s="1888"/>
      <c r="S157" s="1492">
        <f>R157*E154</f>
        <v>0</v>
      </c>
      <c r="T157" s="1888"/>
    </row>
    <row r="158" spans="1:20" s="1516" customFormat="1" ht="12" hidden="1">
      <c r="A158" s="685"/>
      <c r="B158" s="686"/>
      <c r="C158" s="1261"/>
      <c r="D158" s="1511"/>
      <c r="E158" s="1514"/>
      <c r="F158" s="1888"/>
      <c r="G158" s="668"/>
      <c r="H158" s="668"/>
      <c r="I158" s="1009"/>
      <c r="J158" s="402"/>
      <c r="K158" s="402"/>
      <c r="L158" s="403"/>
      <c r="M158" s="410"/>
      <c r="N158" s="411"/>
      <c r="O158" s="403"/>
      <c r="P158" s="1009"/>
      <c r="Q158" s="1513"/>
      <c r="R158" s="1888"/>
      <c r="S158" s="1492">
        <f>R158*E154</f>
        <v>0</v>
      </c>
      <c r="T158" s="1888"/>
    </row>
    <row r="159" spans="1:20" s="1516" customFormat="1" ht="12" hidden="1">
      <c r="A159" s="685"/>
      <c r="B159" s="686"/>
      <c r="C159" s="1261"/>
      <c r="D159" s="1511"/>
      <c r="E159" s="1514"/>
      <c r="F159" s="1888"/>
      <c r="G159" s="668"/>
      <c r="H159" s="668"/>
      <c r="I159" s="1009"/>
      <c r="J159" s="402"/>
      <c r="K159" s="402"/>
      <c r="L159" s="403"/>
      <c r="M159" s="410"/>
      <c r="N159" s="411"/>
      <c r="O159" s="403"/>
      <c r="P159" s="1009"/>
      <c r="Q159" s="1513"/>
      <c r="R159" s="1888"/>
      <c r="S159" s="1492">
        <f>R159*E154</f>
        <v>0</v>
      </c>
      <c r="T159" s="1888"/>
    </row>
    <row r="160" spans="1:20" s="1516" customFormat="1" ht="12" hidden="1">
      <c r="A160" s="685"/>
      <c r="B160" s="686"/>
      <c r="C160" s="1261"/>
      <c r="D160" s="1511"/>
      <c r="E160" s="1514"/>
      <c r="F160" s="1888"/>
      <c r="G160" s="668"/>
      <c r="H160" s="668"/>
      <c r="I160" s="1009"/>
      <c r="J160" s="402"/>
      <c r="K160" s="402"/>
      <c r="L160" s="403"/>
      <c r="M160" s="410"/>
      <c r="N160" s="411"/>
      <c r="O160" s="403"/>
      <c r="P160" s="1009"/>
      <c r="Q160" s="1513"/>
      <c r="R160" s="1888"/>
      <c r="S160" s="1492">
        <f>R160*E154</f>
        <v>0</v>
      </c>
      <c r="T160" s="1888"/>
    </row>
    <row r="161" spans="1:22" s="1516" customFormat="1" ht="12" hidden="1">
      <c r="A161" s="685"/>
      <c r="B161" s="686"/>
      <c r="C161" s="1261"/>
      <c r="D161" s="1511"/>
      <c r="E161" s="1514"/>
      <c r="F161" s="1888"/>
      <c r="G161" s="668"/>
      <c r="H161" s="668"/>
      <c r="I161" s="1009"/>
      <c r="J161" s="402"/>
      <c r="K161" s="402"/>
      <c r="L161" s="403"/>
      <c r="M161" s="410"/>
      <c r="N161" s="411"/>
      <c r="O161" s="403"/>
      <c r="P161" s="1009"/>
      <c r="Q161" s="1513"/>
      <c r="R161" s="1888"/>
      <c r="S161" s="1492">
        <f>R161*E154</f>
        <v>0</v>
      </c>
      <c r="T161" s="1888"/>
    </row>
    <row r="162" spans="1:22" s="1516" customFormat="1" ht="12" hidden="1">
      <c r="A162" s="685"/>
      <c r="B162" s="686"/>
      <c r="C162" s="1261"/>
      <c r="D162" s="1511"/>
      <c r="E162" s="1514"/>
      <c r="F162" s="1888"/>
      <c r="G162" s="668"/>
      <c r="H162" s="668"/>
      <c r="I162" s="1009"/>
      <c r="J162" s="416"/>
      <c r="K162" s="416"/>
      <c r="L162" s="403"/>
      <c r="M162" s="410"/>
      <c r="N162" s="411"/>
      <c r="O162" s="403"/>
      <c r="P162" s="1009"/>
      <c r="Q162" s="1513"/>
      <c r="R162" s="1888"/>
      <c r="S162" s="1492">
        <f>R162*E154</f>
        <v>0</v>
      </c>
      <c r="T162" s="1888"/>
    </row>
    <row r="163" spans="1:22" s="1501" customFormat="1" ht="60">
      <c r="A163" s="677">
        <v>18</v>
      </c>
      <c r="B163" s="1864" t="str">
        <f>IF(B171&lt;&gt;0,"8-190           22-2            "&amp;"    8-192                22-4             ·="&amp;B171+0,"8-190           22-2")</f>
        <v>8-190           22-2                8-192                22-4             ·=-2</v>
      </c>
      <c r="C163" s="1762" t="str">
        <f>IF(B171&lt;&gt;0,"²ñï³ùÇÝ ·áõÛù³ÛÇÝ ï³Ëï³Ï³Ù³ÍÇ ï»Õ³¹ñáõÙ ¨ ù³Ý¹áõÙ  Ñ³ñ¹³ñÙ³Ý ³ßË³ï³ÝùÝ»ñÇ Ñ³Ù³ñ  "&amp;B171*4+16&amp;"Ù µ³ñóñáõÃÛ³Ùµ","²ñï³ùÇÝ ·áõÛù³ÛÇÝ ï³Ëï³Ï³Ù³ÍÇ ï»Õ³¹ñáõÙ ¨ ù³Ý¹áõÙ  Ñ³ñ¹³ñÙ³Ý ³ßË³ï³ÝùÝ»ñÇ Ñ³Ù³ñ 16 Ù µ³ñóñáõÃÛ³Ùµ ")</f>
        <v>²ñï³ùÇÝ ·áõÛù³ÛÇÝ ï³Ëï³Ï³Ù³ÍÇ ï»Õ³¹ñáõÙ ¨ ù³Ý¹áõÙ  Ñ³ñ¹³ñÙ³Ý ³ßË³ï³ÝùÝ»ñÇ Ñ³Ù³ñ  8Ù µ³ñóñáõÃÛ³Ùµ</v>
      </c>
      <c r="D163" s="677" t="s">
        <v>582</v>
      </c>
      <c r="E163" s="1496">
        <v>390</v>
      </c>
      <c r="F163" s="1865">
        <f>IF(B171&lt;&gt;0,0.459+B171*0.066,0.459)</f>
        <v>0.32700000000000001</v>
      </c>
      <c r="G163" s="803">
        <f>F163*E163</f>
        <v>127.53</v>
      </c>
      <c r="H163" s="803">
        <f>F163*$H$9</f>
        <v>0.452019410745234</v>
      </c>
      <c r="I163" s="1865">
        <f>IF(B171&lt;&gt;0,0.0023+0*B171,0.0023)</f>
        <v>2.3E-3</v>
      </c>
      <c r="J163" s="803">
        <f>I163*E163</f>
        <v>0.89700000000000002</v>
      </c>
      <c r="K163" s="803">
        <f>$K$9*I163</f>
        <v>6.59985E-3</v>
      </c>
      <c r="L163" s="804">
        <f>(R163*T163+R164*T164+R165*T165+R166*T166+R167*T167+R168*T168+R169*T169+R170*T170+R171*T171)*L$9</f>
        <v>0.26861426915400005</v>
      </c>
      <c r="M163" s="805">
        <f>H163+K163+L163</f>
        <v>0.72723352989923407</v>
      </c>
      <c r="N163" s="806">
        <f>M163*E163</f>
        <v>283.62107666070131</v>
      </c>
      <c r="O163" s="803">
        <f>E163*L163</f>
        <v>104.75956497006003</v>
      </c>
      <c r="P163" s="1870" t="s">
        <v>573</v>
      </c>
      <c r="Q163" s="1650" t="s">
        <v>266</v>
      </c>
      <c r="R163" s="1865">
        <f>IF(B171&lt;&gt;0,0.35+0*B171,0.35)</f>
        <v>0.35</v>
      </c>
      <c r="S163" s="1477">
        <f>R163*E163</f>
        <v>136.5</v>
      </c>
      <c r="T163" s="1897">
        <v>0.3</v>
      </c>
    </row>
    <row r="164" spans="1:22" s="1501" customFormat="1" ht="12">
      <c r="A164" s="685"/>
      <c r="B164" s="1866"/>
      <c r="C164" s="1488"/>
      <c r="D164" s="1861"/>
      <c r="E164" s="1704"/>
      <c r="F164" s="1626"/>
      <c r="G164" s="668"/>
      <c r="H164" s="668"/>
      <c r="I164" s="1626"/>
      <c r="J164" s="402"/>
      <c r="K164" s="402"/>
      <c r="L164" s="403"/>
      <c r="M164" s="1631"/>
      <c r="N164" s="411"/>
      <c r="O164" s="403"/>
      <c r="P164" s="1492" t="s">
        <v>574</v>
      </c>
      <c r="Q164" s="1861" t="s">
        <v>266</v>
      </c>
      <c r="R164" s="975">
        <f>IF(B171&lt;&gt;0,0.00009+0*B171,0.00009)</f>
        <v>9.0000000000000006E-5</v>
      </c>
      <c r="S164" s="1492">
        <f>R164*E163</f>
        <v>3.5099999999999999E-2</v>
      </c>
      <c r="T164" s="1633">
        <v>136.4</v>
      </c>
    </row>
    <row r="165" spans="1:22" s="1501" customFormat="1" ht="12">
      <c r="A165" s="1640"/>
      <c r="B165" s="1898"/>
      <c r="C165" s="1503"/>
      <c r="D165" s="1899"/>
      <c r="E165" s="1505"/>
      <c r="F165" s="1506"/>
      <c r="G165" s="807"/>
      <c r="H165" s="807"/>
      <c r="I165" s="1506"/>
      <c r="J165" s="416"/>
      <c r="K165" s="416"/>
      <c r="L165" s="417"/>
      <c r="M165" s="418"/>
      <c r="N165" s="419"/>
      <c r="O165" s="417"/>
      <c r="P165" s="1769" t="s">
        <v>575</v>
      </c>
      <c r="Q165" s="1899" t="s">
        <v>263</v>
      </c>
      <c r="R165" s="1507">
        <v>3.4000000000000002E-2</v>
      </c>
      <c r="S165" s="1485">
        <f>R165*E163</f>
        <v>13.260000000000002</v>
      </c>
      <c r="T165" s="1647">
        <v>3.5</v>
      </c>
    </row>
    <row r="166" spans="1:22" s="1501" customFormat="1" ht="12" hidden="1">
      <c r="A166" s="685"/>
      <c r="B166" s="1866"/>
      <c r="C166" s="1702"/>
      <c r="D166" s="1861"/>
      <c r="E166" s="1704"/>
      <c r="F166" s="1648"/>
      <c r="G166" s="668"/>
      <c r="H166" s="668"/>
      <c r="I166" s="1648"/>
      <c r="J166" s="402"/>
      <c r="K166" s="402"/>
      <c r="L166" s="403"/>
      <c r="M166" s="410"/>
      <c r="N166" s="411"/>
      <c r="O166" s="403"/>
      <c r="P166" s="1704"/>
      <c r="Q166" s="1861"/>
      <c r="R166" s="1631"/>
      <c r="S166" s="1492">
        <f>R166*E163</f>
        <v>0</v>
      </c>
      <c r="T166" s="1633"/>
    </row>
    <row r="167" spans="1:22" s="1501" customFormat="1" ht="12" hidden="1">
      <c r="A167" s="685"/>
      <c r="B167" s="1866"/>
      <c r="C167" s="1702"/>
      <c r="D167" s="1861"/>
      <c r="E167" s="1704"/>
      <c r="F167" s="1648"/>
      <c r="G167" s="668"/>
      <c r="H167" s="668"/>
      <c r="I167" s="1648"/>
      <c r="J167" s="402"/>
      <c r="K167" s="402"/>
      <c r="L167" s="403"/>
      <c r="M167" s="410"/>
      <c r="N167" s="411"/>
      <c r="O167" s="403"/>
      <c r="P167" s="1704"/>
      <c r="Q167" s="1861"/>
      <c r="R167" s="1631"/>
      <c r="S167" s="1492">
        <f>R167*E163</f>
        <v>0</v>
      </c>
      <c r="T167" s="1633"/>
    </row>
    <row r="168" spans="1:22" s="1501" customFormat="1" ht="12" hidden="1">
      <c r="A168" s="685"/>
      <c r="B168" s="1866"/>
      <c r="C168" s="1702"/>
      <c r="D168" s="1861"/>
      <c r="E168" s="1704"/>
      <c r="F168" s="1648"/>
      <c r="G168" s="668"/>
      <c r="H168" s="668"/>
      <c r="I168" s="1648"/>
      <c r="J168" s="402"/>
      <c r="K168" s="402"/>
      <c r="L168" s="403"/>
      <c r="M168" s="410"/>
      <c r="N168" s="411"/>
      <c r="O168" s="403"/>
      <c r="P168" s="1704"/>
      <c r="Q168" s="1861"/>
      <c r="R168" s="1631"/>
      <c r="S168" s="1492">
        <f>R168*E163</f>
        <v>0</v>
      </c>
      <c r="T168" s="1633"/>
    </row>
    <row r="169" spans="1:22" s="1501" customFormat="1" ht="12" hidden="1">
      <c r="A169" s="685"/>
      <c r="B169" s="1866"/>
      <c r="C169" s="1702"/>
      <c r="D169" s="1861"/>
      <c r="E169" s="1704"/>
      <c r="F169" s="1648"/>
      <c r="G169" s="668"/>
      <c r="H169" s="668"/>
      <c r="I169" s="1648"/>
      <c r="J169" s="402"/>
      <c r="K169" s="402"/>
      <c r="L169" s="403"/>
      <c r="M169" s="410"/>
      <c r="N169" s="411"/>
      <c r="O169" s="403"/>
      <c r="P169" s="1704"/>
      <c r="Q169" s="1861"/>
      <c r="R169" s="1631"/>
      <c r="S169" s="1492">
        <f>R169*E163</f>
        <v>0</v>
      </c>
      <c r="T169" s="1633"/>
    </row>
    <row r="170" spans="1:22" s="1501" customFormat="1" ht="12" hidden="1">
      <c r="A170" s="685"/>
      <c r="B170" s="1866"/>
      <c r="C170" s="1702"/>
      <c r="D170" s="1861"/>
      <c r="E170" s="1704"/>
      <c r="F170" s="1648"/>
      <c r="G170" s="668"/>
      <c r="H170" s="668"/>
      <c r="I170" s="1648"/>
      <c r="J170" s="402"/>
      <c r="K170" s="402"/>
      <c r="L170" s="403"/>
      <c r="M170" s="410"/>
      <c r="N170" s="411"/>
      <c r="O170" s="403"/>
      <c r="P170" s="1704"/>
      <c r="Q170" s="1861"/>
      <c r="R170" s="1631"/>
      <c r="S170" s="1492">
        <f>R170*E163</f>
        <v>0</v>
      </c>
      <c r="T170" s="1633"/>
    </row>
    <row r="171" spans="1:22" s="1501" customFormat="1" ht="12" hidden="1">
      <c r="A171" s="1640"/>
      <c r="B171" s="1511">
        <v>-2</v>
      </c>
      <c r="C171" s="1503"/>
      <c r="D171" s="1899"/>
      <c r="E171" s="1505"/>
      <c r="F171" s="1506"/>
      <c r="G171" s="668"/>
      <c r="H171" s="668"/>
      <c r="I171" s="1506"/>
      <c r="J171" s="416"/>
      <c r="K171" s="416"/>
      <c r="L171" s="403"/>
      <c r="M171" s="410"/>
      <c r="N171" s="411"/>
      <c r="O171" s="403"/>
      <c r="P171" s="1505"/>
      <c r="Q171" s="1899"/>
      <c r="R171" s="1507"/>
      <c r="S171" s="1492">
        <f>R171*E163</f>
        <v>0</v>
      </c>
      <c r="T171" s="1647"/>
    </row>
    <row r="172" spans="1:22" s="1217" customFormat="1" ht="24">
      <c r="A172" s="1246">
        <v>19</v>
      </c>
      <c r="B172" s="1196" t="s">
        <v>759</v>
      </c>
      <c r="C172" s="1247" t="s">
        <v>760</v>
      </c>
      <c r="D172" s="1246" t="s">
        <v>269</v>
      </c>
      <c r="E172" s="1541">
        <v>92</v>
      </c>
      <c r="F172" s="1543">
        <v>0</v>
      </c>
      <c r="G172" s="143">
        <f>F172*E172</f>
        <v>0</v>
      </c>
      <c r="H172" s="143">
        <f>F172*$H$9</f>
        <v>0</v>
      </c>
      <c r="I172" s="1543">
        <f>0.18</f>
        <v>0.18</v>
      </c>
      <c r="J172" s="143">
        <f>I172*E172</f>
        <v>16.559999999999999</v>
      </c>
      <c r="K172" s="143">
        <f>$K$9*I172</f>
        <v>0.51651000000000002</v>
      </c>
      <c r="L172" s="144">
        <f>(R172*T172+R173*T173+R174*T174+R175*T175+R176*T176+R177*T177+R178*T178+R179*T179+R180*T180)*L$9</f>
        <v>0</v>
      </c>
      <c r="M172" s="143">
        <f>H172+K172+L172</f>
        <v>0.51651000000000002</v>
      </c>
      <c r="N172" s="146">
        <f>M172*E172</f>
        <v>47.518920000000001</v>
      </c>
      <c r="O172" s="143">
        <f>E172*L172</f>
        <v>0</v>
      </c>
      <c r="P172" s="1543"/>
      <c r="Q172" s="2056"/>
      <c r="R172" s="1541"/>
      <c r="S172" s="147">
        <f>R172*E172</f>
        <v>0</v>
      </c>
      <c r="T172" s="1543"/>
      <c r="U172" s="2057"/>
      <c r="V172" s="2057"/>
    </row>
    <row r="173" spans="1:22" s="1217" customFormat="1" ht="12" hidden="1">
      <c r="A173" s="1251"/>
      <c r="B173" s="1220"/>
      <c r="C173" s="1219"/>
      <c r="D173" s="1251"/>
      <c r="E173" s="2058"/>
      <c r="F173" s="154"/>
      <c r="G173" s="154"/>
      <c r="H173" s="154"/>
      <c r="I173" s="154"/>
      <c r="J173" s="153"/>
      <c r="K173" s="153"/>
      <c r="L173" s="154"/>
      <c r="M173" s="154"/>
      <c r="N173" s="2059"/>
      <c r="O173" s="154"/>
      <c r="P173" s="154"/>
      <c r="Q173" s="155"/>
      <c r="R173" s="1027"/>
      <c r="S173" s="446">
        <f>R173*E172</f>
        <v>0</v>
      </c>
      <c r="T173" s="154"/>
      <c r="U173" s="2057"/>
      <c r="V173" s="2057"/>
    </row>
    <row r="174" spans="1:22" s="1217" customFormat="1" ht="12" hidden="1">
      <c r="A174" s="1251"/>
      <c r="B174" s="1220"/>
      <c r="C174" s="1219"/>
      <c r="D174" s="1251"/>
      <c r="E174" s="2058"/>
      <c r="F174" s="154"/>
      <c r="G174" s="154"/>
      <c r="H174" s="154"/>
      <c r="I174" s="154"/>
      <c r="J174" s="153"/>
      <c r="K174" s="153"/>
      <c r="L174" s="154"/>
      <c r="M174" s="154"/>
      <c r="N174" s="2059"/>
      <c r="O174" s="154"/>
      <c r="P174" s="154"/>
      <c r="Q174" s="155"/>
      <c r="R174" s="1027"/>
      <c r="S174" s="446">
        <f>R174*E172</f>
        <v>0</v>
      </c>
      <c r="T174" s="154"/>
      <c r="U174" s="2057"/>
      <c r="V174" s="2057"/>
    </row>
    <row r="175" spans="1:22" s="1217" customFormat="1" ht="12" hidden="1">
      <c r="A175" s="1251"/>
      <c r="B175" s="1220"/>
      <c r="C175" s="1219"/>
      <c r="D175" s="1251"/>
      <c r="E175" s="2058"/>
      <c r="F175" s="154"/>
      <c r="G175" s="154"/>
      <c r="H175" s="154"/>
      <c r="I175" s="154"/>
      <c r="J175" s="153"/>
      <c r="K175" s="153"/>
      <c r="L175" s="154"/>
      <c r="M175" s="154"/>
      <c r="N175" s="2059"/>
      <c r="O175" s="154"/>
      <c r="P175" s="154"/>
      <c r="Q175" s="155"/>
      <c r="R175" s="1027"/>
      <c r="S175" s="446">
        <f>R175*E172</f>
        <v>0</v>
      </c>
      <c r="T175" s="154"/>
      <c r="U175" s="2057"/>
      <c r="V175" s="2057"/>
    </row>
    <row r="176" spans="1:22" s="1217" customFormat="1" ht="12" hidden="1">
      <c r="A176" s="1251"/>
      <c r="B176" s="1220"/>
      <c r="C176" s="1219"/>
      <c r="D176" s="1251"/>
      <c r="E176" s="2058"/>
      <c r="F176" s="154"/>
      <c r="G176" s="154"/>
      <c r="H176" s="154"/>
      <c r="I176" s="154"/>
      <c r="J176" s="153"/>
      <c r="K176" s="153"/>
      <c r="L176" s="154"/>
      <c r="M176" s="154"/>
      <c r="N176" s="2059"/>
      <c r="O176" s="154"/>
      <c r="P176" s="154"/>
      <c r="Q176" s="155"/>
      <c r="R176" s="1027"/>
      <c r="S176" s="446">
        <f>R176*E172</f>
        <v>0</v>
      </c>
      <c r="T176" s="154"/>
      <c r="U176" s="2057"/>
      <c r="V176" s="2057"/>
    </row>
    <row r="177" spans="1:22" s="1217" customFormat="1" ht="12" hidden="1">
      <c r="A177" s="1251"/>
      <c r="B177" s="1220"/>
      <c r="C177" s="1219"/>
      <c r="D177" s="1251"/>
      <c r="E177" s="2058"/>
      <c r="F177" s="154"/>
      <c r="G177" s="154"/>
      <c r="H177" s="154"/>
      <c r="I177" s="154"/>
      <c r="J177" s="153"/>
      <c r="K177" s="153"/>
      <c r="L177" s="154"/>
      <c r="M177" s="154"/>
      <c r="N177" s="2059"/>
      <c r="O177" s="154"/>
      <c r="P177" s="154"/>
      <c r="Q177" s="155"/>
      <c r="R177" s="1027"/>
      <c r="S177" s="446">
        <f>R177*E172</f>
        <v>0</v>
      </c>
      <c r="T177" s="154"/>
      <c r="U177" s="2057"/>
      <c r="V177" s="2057"/>
    </row>
    <row r="178" spans="1:22" s="1217" customFormat="1" ht="12" hidden="1">
      <c r="A178" s="1251"/>
      <c r="B178" s="1220"/>
      <c r="C178" s="1219"/>
      <c r="D178" s="1251"/>
      <c r="E178" s="2058"/>
      <c r="F178" s="154"/>
      <c r="G178" s="154"/>
      <c r="H178" s="154"/>
      <c r="I178" s="154"/>
      <c r="J178" s="153"/>
      <c r="K178" s="153"/>
      <c r="L178" s="154"/>
      <c r="M178" s="154"/>
      <c r="N178" s="2059"/>
      <c r="O178" s="154"/>
      <c r="P178" s="154"/>
      <c r="Q178" s="155"/>
      <c r="R178" s="1027"/>
      <c r="S178" s="446">
        <f>R178*E172</f>
        <v>0</v>
      </c>
      <c r="T178" s="154"/>
      <c r="U178" s="2057"/>
      <c r="V178" s="2057"/>
    </row>
    <row r="179" spans="1:22" s="1217" customFormat="1" ht="12" hidden="1">
      <c r="A179" s="1251"/>
      <c r="B179" s="1220"/>
      <c r="C179" s="1219"/>
      <c r="D179" s="1251"/>
      <c r="E179" s="2058"/>
      <c r="F179" s="154"/>
      <c r="G179" s="154"/>
      <c r="H179" s="154"/>
      <c r="I179" s="154"/>
      <c r="J179" s="153"/>
      <c r="K179" s="153"/>
      <c r="L179" s="154"/>
      <c r="M179" s="154"/>
      <c r="N179" s="2059"/>
      <c r="O179" s="154"/>
      <c r="P179" s="154"/>
      <c r="Q179" s="155"/>
      <c r="R179" s="1027"/>
      <c r="S179" s="446">
        <f>R179*E172</f>
        <v>0</v>
      </c>
      <c r="T179" s="154"/>
      <c r="U179" s="2057"/>
      <c r="V179" s="2057"/>
    </row>
    <row r="180" spans="1:22" s="1217" customFormat="1" ht="12" hidden="1">
      <c r="A180" s="1255"/>
      <c r="B180" s="1220"/>
      <c r="C180" s="1219"/>
      <c r="D180" s="1255"/>
      <c r="E180" s="2060"/>
      <c r="F180" s="154"/>
      <c r="G180" s="158"/>
      <c r="H180" s="158"/>
      <c r="I180" s="154"/>
      <c r="J180" s="157"/>
      <c r="K180" s="157"/>
      <c r="L180" s="158"/>
      <c r="M180" s="158"/>
      <c r="N180" s="2061"/>
      <c r="O180" s="158"/>
      <c r="P180" s="154"/>
      <c r="Q180" s="155"/>
      <c r="R180" s="1027"/>
      <c r="S180" s="447">
        <f>R180*E172</f>
        <v>0</v>
      </c>
      <c r="T180" s="154"/>
      <c r="U180" s="2057"/>
      <c r="V180" s="2057"/>
    </row>
    <row r="181" spans="1:22" s="1217" customFormat="1" ht="24">
      <c r="A181" s="1246">
        <v>20</v>
      </c>
      <c r="B181" s="1196" t="s">
        <v>761</v>
      </c>
      <c r="C181" s="1190" t="str">
        <f>IF(B189&lt;&gt;0,"ÞÇÝ³ÕµÇ ï»Õ³÷áËáõÙ  "&amp;B189*1+1 &amp;" ÏÙ Ñ»é³íáñáõÃÛ³Ý íñ³   ","ÞÇÝ³ÕµÇ ï»Õ³÷áËáõÙ 1ÏÙ Ñ»é³íáñáõÃÛ³Ý íñ³  ")</f>
        <v xml:space="preserve">ÞÇÝ³ÕµÇ ï»Õ³÷áËáõÙ  7 ÏÙ Ñ»é³íáñáõÃÛ³Ý íñ³   </v>
      </c>
      <c r="D181" s="1246" t="s">
        <v>269</v>
      </c>
      <c r="E181" s="1541">
        <v>92</v>
      </c>
      <c r="F181" s="812">
        <v>0</v>
      </c>
      <c r="G181" s="143">
        <f>F181*E181</f>
        <v>0</v>
      </c>
      <c r="H181" s="143">
        <f>F181*$H$9</f>
        <v>0</v>
      </c>
      <c r="I181" s="812">
        <f>IF(B189=1,0.33,IF(B189=2,0.39,IF(B189=5,0.55,IF(B189=6,0.6,IF(B189=9,0.75,IF(B189=12,0.9,IF(B189=14,1,IF(B189=17,1.15,0.27))))))))</f>
        <v>0.6</v>
      </c>
      <c r="J181" s="143">
        <f>I181*E181</f>
        <v>55.199999999999996</v>
      </c>
      <c r="K181" s="143">
        <f>$K$9*I181</f>
        <v>1.7217</v>
      </c>
      <c r="L181" s="144">
        <f>(R181*T181+R182*T182+R183*T183+R184*T184+R185*T185+R186*T186+R187*T187+R188*T188+R189*T189)*L$9</f>
        <v>0</v>
      </c>
      <c r="M181" s="143">
        <f>H181+K181+L181</f>
        <v>1.7217</v>
      </c>
      <c r="N181" s="146">
        <f>M181*E181</f>
        <v>158.3964</v>
      </c>
      <c r="O181" s="143">
        <f>E181*L181</f>
        <v>0</v>
      </c>
      <c r="P181" s="1543"/>
      <c r="Q181" s="2056"/>
      <c r="R181" s="1541"/>
      <c r="S181" s="147">
        <f>R181*E181</f>
        <v>0</v>
      </c>
      <c r="T181" s="1543"/>
      <c r="U181" s="2057"/>
      <c r="V181" s="2057"/>
    </row>
    <row r="182" spans="1:22" s="1217" customFormat="1" ht="12" hidden="1">
      <c r="A182" s="1251"/>
      <c r="B182" s="1199"/>
      <c r="C182" s="996"/>
      <c r="D182" s="1251"/>
      <c r="E182" s="2058"/>
      <c r="F182" s="154"/>
      <c r="G182" s="154"/>
      <c r="H182" s="154"/>
      <c r="I182" s="154"/>
      <c r="J182" s="153"/>
      <c r="K182" s="153"/>
      <c r="L182" s="154"/>
      <c r="M182" s="154"/>
      <c r="N182" s="2059"/>
      <c r="O182" s="154"/>
      <c r="P182" s="154"/>
      <c r="Q182" s="155"/>
      <c r="R182" s="1027"/>
      <c r="S182" s="446">
        <f>R182*E181</f>
        <v>0</v>
      </c>
      <c r="T182" s="154"/>
      <c r="U182" s="2057"/>
      <c r="V182" s="2057"/>
    </row>
    <row r="183" spans="1:22" s="1217" customFormat="1" ht="12" hidden="1">
      <c r="A183" s="1251"/>
      <c r="B183" s="1199"/>
      <c r="C183" s="996"/>
      <c r="D183" s="1251"/>
      <c r="E183" s="2058"/>
      <c r="F183" s="154"/>
      <c r="G183" s="154"/>
      <c r="H183" s="154"/>
      <c r="I183" s="154"/>
      <c r="J183" s="153"/>
      <c r="K183" s="153"/>
      <c r="L183" s="154"/>
      <c r="M183" s="154"/>
      <c r="N183" s="2059"/>
      <c r="O183" s="154"/>
      <c r="P183" s="154"/>
      <c r="Q183" s="155"/>
      <c r="R183" s="1027"/>
      <c r="S183" s="446">
        <f>R183*E181</f>
        <v>0</v>
      </c>
      <c r="T183" s="154"/>
      <c r="U183" s="2057"/>
      <c r="V183" s="2057"/>
    </row>
    <row r="184" spans="1:22" s="1217" customFormat="1" ht="12" hidden="1">
      <c r="A184" s="1251"/>
      <c r="B184" s="1199"/>
      <c r="C184" s="996"/>
      <c r="D184" s="1251"/>
      <c r="E184" s="2058"/>
      <c r="F184" s="154"/>
      <c r="G184" s="154"/>
      <c r="H184" s="154"/>
      <c r="I184" s="154"/>
      <c r="J184" s="153"/>
      <c r="K184" s="153"/>
      <c r="L184" s="154"/>
      <c r="M184" s="154"/>
      <c r="N184" s="2059"/>
      <c r="O184" s="154"/>
      <c r="P184" s="154"/>
      <c r="Q184" s="155"/>
      <c r="R184" s="1027"/>
      <c r="S184" s="446">
        <f>R184*E181</f>
        <v>0</v>
      </c>
      <c r="T184" s="154"/>
      <c r="U184" s="2057"/>
      <c r="V184" s="2057"/>
    </row>
    <row r="185" spans="1:22" s="1217" customFormat="1" ht="12" hidden="1">
      <c r="A185" s="1251"/>
      <c r="B185" s="1199"/>
      <c r="C185" s="996"/>
      <c r="D185" s="1251"/>
      <c r="E185" s="2058"/>
      <c r="F185" s="154"/>
      <c r="G185" s="154"/>
      <c r="H185" s="154"/>
      <c r="I185" s="154"/>
      <c r="J185" s="153"/>
      <c r="K185" s="153"/>
      <c r="L185" s="154"/>
      <c r="M185" s="154"/>
      <c r="N185" s="2059"/>
      <c r="O185" s="154"/>
      <c r="P185" s="154"/>
      <c r="Q185" s="155"/>
      <c r="R185" s="1027"/>
      <c r="S185" s="446">
        <f>R185*E181</f>
        <v>0</v>
      </c>
      <c r="T185" s="154"/>
      <c r="U185" s="2057"/>
      <c r="V185" s="2057"/>
    </row>
    <row r="186" spans="1:22" s="1217" customFormat="1" ht="12" hidden="1">
      <c r="A186" s="1251"/>
      <c r="B186" s="1199"/>
      <c r="C186" s="996"/>
      <c r="D186" s="1251"/>
      <c r="E186" s="2058"/>
      <c r="F186" s="154"/>
      <c r="G186" s="154"/>
      <c r="H186" s="154"/>
      <c r="I186" s="154"/>
      <c r="J186" s="153"/>
      <c r="K186" s="153"/>
      <c r="L186" s="154"/>
      <c r="M186" s="154"/>
      <c r="N186" s="2059"/>
      <c r="O186" s="154"/>
      <c r="P186" s="154"/>
      <c r="Q186" s="155"/>
      <c r="R186" s="1027"/>
      <c r="S186" s="446">
        <f>R186*E181</f>
        <v>0</v>
      </c>
      <c r="T186" s="154"/>
      <c r="U186" s="2057"/>
      <c r="V186" s="2057"/>
    </row>
    <row r="187" spans="1:22" s="1217" customFormat="1" ht="12" hidden="1">
      <c r="A187" s="1251"/>
      <c r="B187" s="1199"/>
      <c r="C187" s="996"/>
      <c r="D187" s="1251"/>
      <c r="E187" s="2058"/>
      <c r="F187" s="154"/>
      <c r="G187" s="154"/>
      <c r="H187" s="154"/>
      <c r="I187" s="154"/>
      <c r="J187" s="153"/>
      <c r="K187" s="153"/>
      <c r="L187" s="154"/>
      <c r="M187" s="154"/>
      <c r="N187" s="2059"/>
      <c r="O187" s="154"/>
      <c r="P187" s="154"/>
      <c r="Q187" s="155"/>
      <c r="R187" s="1027"/>
      <c r="S187" s="446">
        <f>R187*E181</f>
        <v>0</v>
      </c>
      <c r="T187" s="154"/>
      <c r="U187" s="2057"/>
      <c r="V187" s="2057"/>
    </row>
    <row r="188" spans="1:22" s="1217" customFormat="1" ht="12" hidden="1">
      <c r="A188" s="1251"/>
      <c r="B188" s="1199"/>
      <c r="C188" s="996"/>
      <c r="D188" s="1251"/>
      <c r="E188" s="2058"/>
      <c r="F188" s="154"/>
      <c r="G188" s="154"/>
      <c r="H188" s="154"/>
      <c r="I188" s="154"/>
      <c r="J188" s="153"/>
      <c r="K188" s="153"/>
      <c r="L188" s="154"/>
      <c r="M188" s="154"/>
      <c r="N188" s="2059"/>
      <c r="O188" s="154"/>
      <c r="P188" s="154"/>
      <c r="Q188" s="155"/>
      <c r="R188" s="1027"/>
      <c r="S188" s="446">
        <f>R188*E181</f>
        <v>0</v>
      </c>
      <c r="T188" s="154"/>
      <c r="U188" s="2057"/>
      <c r="V188" s="2057"/>
    </row>
    <row r="189" spans="1:22" s="1217" customFormat="1" ht="12" hidden="1">
      <c r="A189" s="1255"/>
      <c r="B189" s="1202">
        <v>6</v>
      </c>
      <c r="C189" s="1219"/>
      <c r="D189" s="1255"/>
      <c r="E189" s="2060"/>
      <c r="F189" s="154"/>
      <c r="G189" s="158"/>
      <c r="H189" s="158"/>
      <c r="I189" s="154"/>
      <c r="J189" s="157"/>
      <c r="K189" s="157"/>
      <c r="L189" s="158"/>
      <c r="M189" s="158"/>
      <c r="N189" s="2061"/>
      <c r="O189" s="158"/>
      <c r="P189" s="154"/>
      <c r="Q189" s="155"/>
      <c r="R189" s="1027"/>
      <c r="S189" s="447">
        <f>R189*E181</f>
        <v>0</v>
      </c>
      <c r="T189" s="154"/>
      <c r="U189" s="2057"/>
      <c r="V189" s="2057"/>
    </row>
    <row r="190" spans="1:22" s="1516" customFormat="1" ht="36">
      <c r="A190" s="677">
        <v>21</v>
      </c>
      <c r="B190" s="678" t="s">
        <v>628</v>
      </c>
      <c r="C190" s="1188" t="s">
        <v>712</v>
      </c>
      <c r="D190" s="677" t="s">
        <v>630</v>
      </c>
      <c r="E190" s="1044">
        <v>48.18</v>
      </c>
      <c r="F190" s="161">
        <v>0.67200000000000004</v>
      </c>
      <c r="G190" s="803">
        <f>F190*E190</f>
        <v>32.376960000000004</v>
      </c>
      <c r="H190" s="803">
        <f>F190*$H$9</f>
        <v>0.92892062391681118</v>
      </c>
      <c r="I190" s="161">
        <v>0.18400000000000002</v>
      </c>
      <c r="J190" s="803">
        <f>I190*E190</f>
        <v>8.865120000000001</v>
      </c>
      <c r="K190" s="803">
        <f>$K$9*I190</f>
        <v>0.52798800000000001</v>
      </c>
      <c r="L190" s="804">
        <v>6.9344363655000016</v>
      </c>
      <c r="M190" s="805">
        <f>H190+K190+L190</f>
        <v>8.3913449894168135</v>
      </c>
      <c r="N190" s="806">
        <f>M190*E190</f>
        <v>404.29500159010206</v>
      </c>
      <c r="O190" s="803">
        <f>E190*L190</f>
        <v>334.10114408979007</v>
      </c>
      <c r="P190" s="1649" t="s">
        <v>631</v>
      </c>
      <c r="Q190" s="1650" t="s">
        <v>148</v>
      </c>
      <c r="R190" s="1651">
        <v>12.5</v>
      </c>
      <c r="S190" s="1477">
        <v>26.25</v>
      </c>
      <c r="T190" s="1047">
        <v>0.14000000000000001</v>
      </c>
    </row>
    <row r="191" spans="1:22" s="1516" customFormat="1" ht="12">
      <c r="A191" s="685"/>
      <c r="B191" s="1652"/>
      <c r="C191" s="1488"/>
      <c r="D191" s="1536"/>
      <c r="E191" s="1538"/>
      <c r="F191" s="507"/>
      <c r="G191" s="668"/>
      <c r="H191" s="668"/>
      <c r="I191" s="507"/>
      <c r="J191" s="402"/>
      <c r="K191" s="402"/>
      <c r="L191" s="403"/>
      <c r="M191" s="410"/>
      <c r="N191" s="411"/>
      <c r="O191" s="403"/>
      <c r="P191" s="1654" t="s">
        <v>623</v>
      </c>
      <c r="Q191" s="1655" t="s">
        <v>168</v>
      </c>
      <c r="R191" s="1514">
        <v>2.2000000000000002E-2</v>
      </c>
      <c r="S191" s="1492">
        <v>4.6200000000000005E-2</v>
      </c>
      <c r="T191" s="1626">
        <v>28.7</v>
      </c>
    </row>
    <row r="192" spans="1:22" s="1516" customFormat="1" ht="12" customHeight="1">
      <c r="A192" s="685"/>
      <c r="B192" s="1652"/>
      <c r="C192" s="1537"/>
      <c r="D192" s="1536"/>
      <c r="E192" s="1538"/>
      <c r="F192" s="507"/>
      <c r="G192" s="668"/>
      <c r="H192" s="668"/>
      <c r="I192" s="507"/>
      <c r="J192" s="402"/>
      <c r="K192" s="402"/>
      <c r="L192" s="403"/>
      <c r="M192" s="410"/>
      <c r="N192" s="411"/>
      <c r="O192" s="403"/>
      <c r="P192" s="1636" t="s">
        <v>626</v>
      </c>
      <c r="Q192" s="1637" t="s">
        <v>266</v>
      </c>
      <c r="R192" s="1638">
        <v>10.5</v>
      </c>
      <c r="S192" s="1492">
        <v>22.05</v>
      </c>
      <c r="T192" s="1639">
        <v>0.30830000000000002</v>
      </c>
    </row>
    <row r="193" spans="1:20" s="1516" customFormat="1" ht="15.75" customHeight="1">
      <c r="A193" s="1640"/>
      <c r="B193" s="1656"/>
      <c r="C193" s="1657"/>
      <c r="D193" s="1658"/>
      <c r="E193" s="2026"/>
      <c r="F193" s="498"/>
      <c r="G193" s="807"/>
      <c r="H193" s="807"/>
      <c r="I193" s="498"/>
      <c r="J193" s="416"/>
      <c r="K193" s="416"/>
      <c r="L193" s="417"/>
      <c r="M193" s="418"/>
      <c r="N193" s="419"/>
      <c r="O193" s="417"/>
      <c r="P193" s="1645" t="s">
        <v>627</v>
      </c>
      <c r="Q193" s="1660" t="s">
        <v>168</v>
      </c>
      <c r="R193" s="1661">
        <v>2.1000000000000001E-2</v>
      </c>
      <c r="S193" s="1485">
        <v>4.4100000000000007E-2</v>
      </c>
      <c r="T193" s="1647">
        <v>20.6</v>
      </c>
    </row>
    <row r="194" spans="1:20" s="1516" customFormat="1" ht="12" hidden="1" customHeight="1">
      <c r="A194" s="685"/>
      <c r="B194" s="1652"/>
      <c r="C194" s="1537"/>
      <c r="D194" s="1536"/>
      <c r="E194" s="1538"/>
      <c r="F194" s="507"/>
      <c r="G194" s="668"/>
      <c r="H194" s="668"/>
      <c r="I194" s="507"/>
      <c r="J194" s="402"/>
      <c r="K194" s="402"/>
      <c r="L194" s="403"/>
      <c r="M194" s="410"/>
      <c r="N194" s="411"/>
      <c r="O194" s="403"/>
      <c r="P194" s="1654"/>
      <c r="Q194" s="1662"/>
      <c r="R194" s="1663"/>
      <c r="S194" s="1492">
        <v>0</v>
      </c>
      <c r="T194" s="1639"/>
    </row>
    <row r="195" spans="1:20" s="1516" customFormat="1" ht="12" hidden="1" customHeight="1">
      <c r="A195" s="685"/>
      <c r="B195" s="1652"/>
      <c r="C195" s="1537"/>
      <c r="D195" s="1536"/>
      <c r="E195" s="1538"/>
      <c r="F195" s="507"/>
      <c r="G195" s="668"/>
      <c r="H195" s="668"/>
      <c r="I195" s="507"/>
      <c r="J195" s="402"/>
      <c r="K195" s="402"/>
      <c r="L195" s="403"/>
      <c r="M195" s="410"/>
      <c r="N195" s="411"/>
      <c r="O195" s="403"/>
      <c r="P195" s="1664"/>
      <c r="Q195" s="685"/>
      <c r="R195" s="1663"/>
      <c r="S195" s="1492">
        <v>0</v>
      </c>
      <c r="T195" s="507"/>
    </row>
    <row r="196" spans="1:20" s="1516" customFormat="1" ht="12" hidden="1" customHeight="1">
      <c r="A196" s="685"/>
      <c r="B196" s="1652"/>
      <c r="C196" s="1537"/>
      <c r="D196" s="1536"/>
      <c r="E196" s="1538"/>
      <c r="F196" s="507"/>
      <c r="G196" s="668"/>
      <c r="H196" s="668"/>
      <c r="I196" s="507"/>
      <c r="J196" s="402"/>
      <c r="K196" s="402"/>
      <c r="L196" s="403"/>
      <c r="M196" s="410"/>
      <c r="N196" s="411"/>
      <c r="O196" s="403"/>
      <c r="P196" s="1664"/>
      <c r="Q196" s="1662"/>
      <c r="R196" s="1663"/>
      <c r="S196" s="1492">
        <v>0</v>
      </c>
      <c r="T196" s="1639"/>
    </row>
    <row r="197" spans="1:20" s="1516" customFormat="1" ht="12" hidden="1" customHeight="1">
      <c r="A197" s="685"/>
      <c r="B197" s="1652"/>
      <c r="C197" s="1537"/>
      <c r="D197" s="1536"/>
      <c r="E197" s="1538"/>
      <c r="F197" s="507"/>
      <c r="G197" s="668"/>
      <c r="H197" s="668"/>
      <c r="I197" s="507"/>
      <c r="J197" s="402"/>
      <c r="K197" s="402"/>
      <c r="L197" s="403"/>
      <c r="M197" s="410"/>
      <c r="N197" s="411"/>
      <c r="O197" s="403"/>
      <c r="P197" s="1664"/>
      <c r="Q197" s="1662"/>
      <c r="R197" s="1663"/>
      <c r="S197" s="1492">
        <v>0</v>
      </c>
      <c r="T197" s="1639"/>
    </row>
    <row r="198" spans="1:20" s="1516" customFormat="1" ht="12" hidden="1">
      <c r="A198" s="1640"/>
      <c r="B198" s="1652"/>
      <c r="C198" s="1537"/>
      <c r="D198" s="1536"/>
      <c r="E198" s="1538"/>
      <c r="F198" s="507"/>
      <c r="G198" s="668"/>
      <c r="H198" s="668"/>
      <c r="I198" s="507"/>
      <c r="J198" s="402"/>
      <c r="K198" s="402"/>
      <c r="L198" s="403"/>
      <c r="M198" s="410"/>
      <c r="N198" s="411"/>
      <c r="O198" s="403"/>
      <c r="P198" s="1664"/>
      <c r="Q198" s="1662"/>
      <c r="R198" s="1663"/>
      <c r="S198" s="1492">
        <v>0</v>
      </c>
      <c r="T198" s="1639"/>
    </row>
    <row r="199" spans="1:20" s="1516" customFormat="1" ht="24">
      <c r="A199" s="677">
        <v>22</v>
      </c>
      <c r="B199" s="678" t="s">
        <v>632</v>
      </c>
      <c r="C199" s="1762" t="s">
        <v>633</v>
      </c>
      <c r="D199" s="677" t="s">
        <v>149</v>
      </c>
      <c r="E199" s="1870">
        <v>12.2</v>
      </c>
      <c r="F199" s="161">
        <v>0.379</v>
      </c>
      <c r="G199" s="803">
        <f>F199*E199</f>
        <v>4.6238000000000001</v>
      </c>
      <c r="H199" s="803">
        <f>F199*$H$9</f>
        <v>0.52390017331022531</v>
      </c>
      <c r="I199" s="161">
        <v>2.8000000000000001E-2</v>
      </c>
      <c r="J199" s="803">
        <f>I199*E199</f>
        <v>0.34160000000000001</v>
      </c>
      <c r="K199" s="803">
        <f>$K$9*I199</f>
        <v>8.0346000000000001E-2</v>
      </c>
      <c r="L199" s="804">
        <f>(R199*T199+R200*T200+R201*T201+R202*T202+R203*T203+R204*T204+R205*T205+R206*T206+R207*T207)*L$9</f>
        <v>28.482371171100006</v>
      </c>
      <c r="M199" s="805">
        <f>H199+K199+L199</f>
        <v>29.086617344410232</v>
      </c>
      <c r="N199" s="806">
        <f>M199*E199</f>
        <v>354.85673160180482</v>
      </c>
      <c r="O199" s="803">
        <f>E199*L199</f>
        <v>347.48492828742008</v>
      </c>
      <c r="P199" s="161" t="s">
        <v>634</v>
      </c>
      <c r="Q199" s="1052" t="s">
        <v>311</v>
      </c>
      <c r="R199" s="1044">
        <v>1</v>
      </c>
      <c r="S199" s="1477">
        <f>R199*E199</f>
        <v>12.2</v>
      </c>
      <c r="T199" s="161">
        <v>25</v>
      </c>
    </row>
    <row r="200" spans="1:20" s="1516" customFormat="1" ht="12">
      <c r="A200" s="1640"/>
      <c r="B200" s="1767"/>
      <c r="C200" s="1768"/>
      <c r="D200" s="1767"/>
      <c r="E200" s="1769"/>
      <c r="F200" s="1485"/>
      <c r="G200" s="807"/>
      <c r="H200" s="807"/>
      <c r="I200" s="1485"/>
      <c r="J200" s="416"/>
      <c r="K200" s="416"/>
      <c r="L200" s="417"/>
      <c r="M200" s="418"/>
      <c r="N200" s="419"/>
      <c r="O200" s="417"/>
      <c r="P200" s="1485" t="s">
        <v>376</v>
      </c>
      <c r="Q200" s="1873" t="s">
        <v>269</v>
      </c>
      <c r="R200" s="1860">
        <v>1.5E-3</v>
      </c>
      <c r="S200" s="1485">
        <f>R200*E199</f>
        <v>1.83E-2</v>
      </c>
      <c r="T200" s="1485">
        <v>35.6</v>
      </c>
    </row>
    <row r="201" spans="1:20" s="1516" customFormat="1" ht="12" hidden="1">
      <c r="A201" s="685"/>
      <c r="B201" s="1511"/>
      <c r="C201" s="1510"/>
      <c r="D201" s="1511"/>
      <c r="E201" s="1512"/>
      <c r="F201" s="1492"/>
      <c r="G201" s="668"/>
      <c r="H201" s="668"/>
      <c r="I201" s="1492"/>
      <c r="J201" s="402"/>
      <c r="K201" s="402"/>
      <c r="L201" s="403"/>
      <c r="M201" s="410"/>
      <c r="N201" s="411"/>
      <c r="O201" s="403"/>
      <c r="P201" s="1492"/>
      <c r="Q201" s="1772"/>
      <c r="R201" s="1514"/>
      <c r="S201" s="1492">
        <f>R201*E199</f>
        <v>0</v>
      </c>
      <c r="T201" s="1492"/>
    </row>
    <row r="202" spans="1:20" s="1516" customFormat="1" ht="12" hidden="1">
      <c r="A202" s="685"/>
      <c r="B202" s="1511"/>
      <c r="C202" s="1510"/>
      <c r="D202" s="1511"/>
      <c r="E202" s="1512"/>
      <c r="F202" s="1492"/>
      <c r="G202" s="668"/>
      <c r="H202" s="668"/>
      <c r="I202" s="1492"/>
      <c r="J202" s="402"/>
      <c r="K202" s="402"/>
      <c r="L202" s="403"/>
      <c r="M202" s="410"/>
      <c r="N202" s="411"/>
      <c r="O202" s="403"/>
      <c r="P202" s="1492"/>
      <c r="Q202" s="1772"/>
      <c r="R202" s="1514"/>
      <c r="S202" s="1492">
        <f>R202*E199</f>
        <v>0</v>
      </c>
      <c r="T202" s="1492"/>
    </row>
    <row r="203" spans="1:20" s="1516" customFormat="1" ht="12" hidden="1">
      <c r="A203" s="685"/>
      <c r="B203" s="1511"/>
      <c r="C203" s="1261"/>
      <c r="D203" s="1511"/>
      <c r="E203" s="1512"/>
      <c r="F203" s="1492"/>
      <c r="G203" s="668"/>
      <c r="H203" s="668"/>
      <c r="I203" s="1492"/>
      <c r="J203" s="402"/>
      <c r="K203" s="402"/>
      <c r="L203" s="403"/>
      <c r="M203" s="410"/>
      <c r="N203" s="411"/>
      <c r="O203" s="403"/>
      <c r="P203" s="1492"/>
      <c r="Q203" s="1772"/>
      <c r="R203" s="1514"/>
      <c r="S203" s="1492">
        <f>R203*E199</f>
        <v>0</v>
      </c>
      <c r="T203" s="1492"/>
    </row>
    <row r="204" spans="1:20" s="1516" customFormat="1" ht="12" hidden="1">
      <c r="A204" s="685"/>
      <c r="B204" s="1511"/>
      <c r="C204" s="1261"/>
      <c r="D204" s="1511"/>
      <c r="E204" s="1512"/>
      <c r="F204" s="1492"/>
      <c r="G204" s="668"/>
      <c r="H204" s="668"/>
      <c r="I204" s="1492"/>
      <c r="J204" s="402"/>
      <c r="K204" s="402"/>
      <c r="L204" s="403"/>
      <c r="M204" s="410"/>
      <c r="N204" s="411"/>
      <c r="O204" s="403"/>
      <c r="P204" s="1492"/>
      <c r="Q204" s="1772"/>
      <c r="R204" s="1514"/>
      <c r="S204" s="1492">
        <f>R204*E199</f>
        <v>0</v>
      </c>
      <c r="T204" s="1492"/>
    </row>
    <row r="205" spans="1:20" s="1516" customFormat="1" ht="12" hidden="1">
      <c r="A205" s="685"/>
      <c r="B205" s="1511"/>
      <c r="C205" s="1261"/>
      <c r="D205" s="1511"/>
      <c r="E205" s="1512"/>
      <c r="F205" s="1492"/>
      <c r="G205" s="668"/>
      <c r="H205" s="668"/>
      <c r="I205" s="1492"/>
      <c r="J205" s="402"/>
      <c r="K205" s="402"/>
      <c r="L205" s="403"/>
      <c r="M205" s="410"/>
      <c r="N205" s="411"/>
      <c r="O205" s="403"/>
      <c r="P205" s="1492"/>
      <c r="Q205" s="1772"/>
      <c r="R205" s="1514"/>
      <c r="S205" s="1492">
        <f>R205*E199</f>
        <v>0</v>
      </c>
      <c r="T205" s="1492"/>
    </row>
    <row r="206" spans="1:20" s="1516" customFormat="1" ht="12" hidden="1">
      <c r="A206" s="685"/>
      <c r="B206" s="1511"/>
      <c r="C206" s="1261"/>
      <c r="D206" s="1511"/>
      <c r="E206" s="1512"/>
      <c r="F206" s="1492"/>
      <c r="G206" s="668"/>
      <c r="H206" s="668"/>
      <c r="I206" s="1492"/>
      <c r="J206" s="402"/>
      <c r="K206" s="402"/>
      <c r="L206" s="403"/>
      <c r="M206" s="410"/>
      <c r="N206" s="411"/>
      <c r="O206" s="403"/>
      <c r="P206" s="1492"/>
      <c r="Q206" s="1772"/>
      <c r="R206" s="1514"/>
      <c r="S206" s="1492">
        <f>R206*E199</f>
        <v>0</v>
      </c>
      <c r="T206" s="1492"/>
    </row>
    <row r="207" spans="1:20" s="1516" customFormat="1" ht="12" hidden="1">
      <c r="A207" s="685"/>
      <c r="B207" s="1511"/>
      <c r="C207" s="1261"/>
      <c r="D207" s="1511"/>
      <c r="E207" s="1512"/>
      <c r="F207" s="1492"/>
      <c r="G207" s="668"/>
      <c r="H207" s="668"/>
      <c r="I207" s="1492"/>
      <c r="J207" s="402"/>
      <c r="K207" s="402"/>
      <c r="L207" s="403"/>
      <c r="M207" s="410"/>
      <c r="N207" s="411"/>
      <c r="O207" s="403"/>
      <c r="P207" s="1492"/>
      <c r="Q207" s="1772"/>
      <c r="R207" s="1514"/>
      <c r="S207" s="1492">
        <f>R207*E199</f>
        <v>0</v>
      </c>
      <c r="T207" s="1492"/>
    </row>
    <row r="208" spans="1:20" s="1516" customFormat="1" ht="24">
      <c r="A208" s="1530">
        <v>23</v>
      </c>
      <c r="B208" s="1900" t="s">
        <v>644</v>
      </c>
      <c r="C208" s="1531" t="s">
        <v>709</v>
      </c>
      <c r="D208" s="1530" t="s">
        <v>168</v>
      </c>
      <c r="E208" s="1532">
        <v>90.4</v>
      </c>
      <c r="F208" s="966">
        <v>2.3199999999999998</v>
      </c>
      <c r="G208" s="659">
        <f>F208*E208</f>
        <v>209.72800000000001</v>
      </c>
      <c r="H208" s="659">
        <f>F208*$H$9</f>
        <v>3.2069878682842288</v>
      </c>
      <c r="I208" s="1901">
        <v>1.08</v>
      </c>
      <c r="J208" s="659">
        <f>I208*E208</f>
        <v>97.632000000000019</v>
      </c>
      <c r="K208" s="659">
        <f>$K$9*I208</f>
        <v>3.0990600000000001</v>
      </c>
      <c r="L208" s="660">
        <f>(R208*T208+R209*T209+R210*T210+R211*T211+R212*T212+R213*T213+R214*T214+R215*T215+R216*T216)*L$9</f>
        <v>2.1259403550000004</v>
      </c>
      <c r="M208" s="661">
        <f>H208+K208+L208</f>
        <v>8.4319882232842289</v>
      </c>
      <c r="N208" s="662">
        <f>M208*E208</f>
        <v>762.25173538489435</v>
      </c>
      <c r="O208" s="659">
        <f>E208*L208</f>
        <v>192.18500809200006</v>
      </c>
      <c r="P208" s="966" t="s">
        <v>710</v>
      </c>
      <c r="Q208" s="1533" t="s">
        <v>168</v>
      </c>
      <c r="R208" s="1901">
        <v>1.1000000000000001</v>
      </c>
      <c r="S208" s="1699">
        <f>R208*E208</f>
        <v>99.440000000000012</v>
      </c>
      <c r="T208" s="1901">
        <v>1.7</v>
      </c>
    </row>
    <row r="209" spans="1:20" s="1516" customFormat="1" ht="12" hidden="1">
      <c r="A209" s="685"/>
      <c r="B209" s="686"/>
      <c r="C209" s="1261"/>
      <c r="D209" s="1511"/>
      <c r="E209" s="1514"/>
      <c r="F209" s="1888"/>
      <c r="G209" s="668"/>
      <c r="H209" s="668"/>
      <c r="I209" s="1009"/>
      <c r="J209" s="402"/>
      <c r="K209" s="402"/>
      <c r="L209" s="403"/>
      <c r="M209" s="410"/>
      <c r="N209" s="411"/>
      <c r="O209" s="403"/>
      <c r="P209" s="1009"/>
      <c r="Q209" s="1513"/>
      <c r="R209" s="1888"/>
      <c r="S209" s="1492">
        <f>R209*E208</f>
        <v>0</v>
      </c>
      <c r="T209" s="1888"/>
    </row>
    <row r="210" spans="1:20" s="1516" customFormat="1" ht="12" hidden="1">
      <c r="A210" s="685"/>
      <c r="B210" s="686"/>
      <c r="C210" s="1261"/>
      <c r="D210" s="1511"/>
      <c r="E210" s="1514"/>
      <c r="F210" s="1888"/>
      <c r="G210" s="668"/>
      <c r="H210" s="668"/>
      <c r="I210" s="1009"/>
      <c r="J210" s="402"/>
      <c r="K210" s="402"/>
      <c r="L210" s="403"/>
      <c r="M210" s="410"/>
      <c r="N210" s="411"/>
      <c r="O210" s="403"/>
      <c r="P210" s="1009"/>
      <c r="Q210" s="1513"/>
      <c r="R210" s="1888"/>
      <c r="S210" s="1492">
        <f>R210*E208</f>
        <v>0</v>
      </c>
      <c r="T210" s="1888"/>
    </row>
    <row r="211" spans="1:20" s="1516" customFormat="1" ht="12" hidden="1">
      <c r="A211" s="685"/>
      <c r="B211" s="686"/>
      <c r="C211" s="1261"/>
      <c r="D211" s="1511"/>
      <c r="E211" s="1514"/>
      <c r="F211" s="1888"/>
      <c r="G211" s="668"/>
      <c r="H211" s="668"/>
      <c r="I211" s="1009"/>
      <c r="J211" s="402"/>
      <c r="K211" s="402"/>
      <c r="L211" s="403"/>
      <c r="M211" s="410"/>
      <c r="N211" s="411"/>
      <c r="O211" s="403"/>
      <c r="P211" s="1009"/>
      <c r="Q211" s="1513"/>
      <c r="R211" s="1888"/>
      <c r="S211" s="1492">
        <f>R211*E208</f>
        <v>0</v>
      </c>
      <c r="T211" s="1888"/>
    </row>
    <row r="212" spans="1:20" s="1516" customFormat="1" ht="12" hidden="1">
      <c r="A212" s="685"/>
      <c r="B212" s="686"/>
      <c r="C212" s="1261"/>
      <c r="D212" s="1511"/>
      <c r="E212" s="1514"/>
      <c r="F212" s="1888"/>
      <c r="G212" s="668"/>
      <c r="H212" s="668"/>
      <c r="I212" s="1009"/>
      <c r="J212" s="402"/>
      <c r="K212" s="402"/>
      <c r="L212" s="403"/>
      <c r="M212" s="410"/>
      <c r="N212" s="411"/>
      <c r="O212" s="403"/>
      <c r="P212" s="1009"/>
      <c r="Q212" s="1513"/>
      <c r="R212" s="1888"/>
      <c r="S212" s="1492">
        <f>R212*E208</f>
        <v>0</v>
      </c>
      <c r="T212" s="1888"/>
    </row>
    <row r="213" spans="1:20" s="1516" customFormat="1" ht="12" hidden="1">
      <c r="A213" s="685"/>
      <c r="B213" s="686"/>
      <c r="C213" s="1261"/>
      <c r="D213" s="1511"/>
      <c r="E213" s="1514"/>
      <c r="F213" s="1888"/>
      <c r="G213" s="668"/>
      <c r="H213" s="668"/>
      <c r="I213" s="1009"/>
      <c r="J213" s="402"/>
      <c r="K213" s="402"/>
      <c r="L213" s="403"/>
      <c r="M213" s="410"/>
      <c r="N213" s="411"/>
      <c r="O213" s="403"/>
      <c r="P213" s="1009"/>
      <c r="Q213" s="1513"/>
      <c r="R213" s="1888"/>
      <c r="S213" s="1492">
        <f>R213*E208</f>
        <v>0</v>
      </c>
      <c r="T213" s="1888"/>
    </row>
    <row r="214" spans="1:20" s="1516" customFormat="1" ht="12" hidden="1">
      <c r="A214" s="685"/>
      <c r="B214" s="686"/>
      <c r="C214" s="1261"/>
      <c r="D214" s="1511"/>
      <c r="E214" s="1514"/>
      <c r="F214" s="1888"/>
      <c r="G214" s="668"/>
      <c r="H214" s="668"/>
      <c r="I214" s="1009"/>
      <c r="J214" s="402"/>
      <c r="K214" s="402"/>
      <c r="L214" s="403"/>
      <c r="M214" s="410"/>
      <c r="N214" s="411"/>
      <c r="O214" s="403"/>
      <c r="P214" s="1009"/>
      <c r="Q214" s="1513"/>
      <c r="R214" s="1888"/>
      <c r="S214" s="1492">
        <f>R214*E208</f>
        <v>0</v>
      </c>
      <c r="T214" s="1888"/>
    </row>
    <row r="215" spans="1:20" s="1516" customFormat="1" ht="12" hidden="1">
      <c r="A215" s="685"/>
      <c r="B215" s="686"/>
      <c r="C215" s="1261"/>
      <c r="D215" s="1511"/>
      <c r="E215" s="1514"/>
      <c r="F215" s="1888"/>
      <c r="G215" s="668"/>
      <c r="H215" s="668"/>
      <c r="I215" s="1009"/>
      <c r="J215" s="402"/>
      <c r="K215" s="402"/>
      <c r="L215" s="403"/>
      <c r="M215" s="410"/>
      <c r="N215" s="411"/>
      <c r="O215" s="403"/>
      <c r="P215" s="1009"/>
      <c r="Q215" s="1513"/>
      <c r="R215" s="1888"/>
      <c r="S215" s="1492">
        <f>R215*E208</f>
        <v>0</v>
      </c>
      <c r="T215" s="1888"/>
    </row>
    <row r="216" spans="1:20" s="1516" customFormat="1" ht="12" hidden="1">
      <c r="A216" s="685"/>
      <c r="B216" s="686"/>
      <c r="C216" s="1261"/>
      <c r="D216" s="1511"/>
      <c r="E216" s="1514"/>
      <c r="F216" s="1888"/>
      <c r="G216" s="668"/>
      <c r="H216" s="668"/>
      <c r="I216" s="1009"/>
      <c r="J216" s="416"/>
      <c r="K216" s="416"/>
      <c r="L216" s="403"/>
      <c r="M216" s="410"/>
      <c r="N216" s="411"/>
      <c r="O216" s="403"/>
      <c r="P216" s="1009"/>
      <c r="Q216" s="1513"/>
      <c r="R216" s="1888"/>
      <c r="S216" s="1492">
        <f>R216*E208</f>
        <v>0</v>
      </c>
      <c r="T216" s="1888"/>
    </row>
    <row r="217" spans="1:20" s="1907" customFormat="1" ht="24">
      <c r="A217" s="1863">
        <v>24</v>
      </c>
      <c r="B217" s="1881" t="s">
        <v>646</v>
      </c>
      <c r="C217" s="1188" t="s">
        <v>645</v>
      </c>
      <c r="D217" s="1881" t="s">
        <v>263</v>
      </c>
      <c r="E217" s="1902">
        <v>89.9</v>
      </c>
      <c r="F217" s="1903">
        <v>1.42</v>
      </c>
      <c r="G217" s="803">
        <f>F217*E217</f>
        <v>127.658</v>
      </c>
      <c r="H217" s="803">
        <f>F217*$H$9</f>
        <v>1.962897746967071</v>
      </c>
      <c r="I217" s="1904">
        <v>6.9000000000000006E-2</v>
      </c>
      <c r="J217" s="803">
        <f>I217*E217</f>
        <v>6.2031000000000009</v>
      </c>
      <c r="K217" s="803">
        <f>$K$9*I217</f>
        <v>0.19799550000000002</v>
      </c>
      <c r="L217" s="804">
        <f>(R217*T217+R218*T218+R219*T219+R220*T220+R221*T221+R222*T222+R223*T223+R224*T224+R225*T225)*L$9</f>
        <v>22.627444069222939</v>
      </c>
      <c r="M217" s="805">
        <f>H217+K217+L217</f>
        <v>24.78833731619001</v>
      </c>
      <c r="N217" s="806">
        <f>M217*E217</f>
        <v>2228.4715247254821</v>
      </c>
      <c r="O217" s="803">
        <f>E217*L217</f>
        <v>2034.2072218231424</v>
      </c>
      <c r="P217" s="161" t="s">
        <v>528</v>
      </c>
      <c r="Q217" s="1905" t="s">
        <v>168</v>
      </c>
      <c r="R217" s="1906">
        <v>3.6499999999999998E-2</v>
      </c>
      <c r="S217" s="803">
        <f>R217*E217</f>
        <v>3.2813500000000002</v>
      </c>
      <c r="T217" s="1903">
        <v>27.37</v>
      </c>
    </row>
    <row r="218" spans="1:20" s="1907" customFormat="1" ht="12">
      <c r="A218" s="1908"/>
      <c r="B218" s="1909"/>
      <c r="C218" s="1910"/>
      <c r="D218" s="1909"/>
      <c r="E218" s="1891"/>
      <c r="F218" s="1911"/>
      <c r="G218" s="416"/>
      <c r="H218" s="417"/>
      <c r="I218" s="417"/>
      <c r="J218" s="416"/>
      <c r="K218" s="416"/>
      <c r="L218" s="417"/>
      <c r="M218" s="418"/>
      <c r="N218" s="419"/>
      <c r="O218" s="417"/>
      <c r="P218" s="1485" t="s">
        <v>487</v>
      </c>
      <c r="Q218" s="1859" t="s">
        <v>266</v>
      </c>
      <c r="R218" s="1912">
        <f>5150/E217</f>
        <v>57.285873192436036</v>
      </c>
      <c r="S218" s="807">
        <f>R218*E217</f>
        <v>5150</v>
      </c>
      <c r="T218" s="1911">
        <v>0.33</v>
      </c>
    </row>
    <row r="219" spans="1:20" s="1907" customFormat="1" ht="29.25" hidden="1" customHeight="1">
      <c r="A219" s="1913"/>
      <c r="B219" s="1637"/>
      <c r="C219" s="1638"/>
      <c r="D219" s="1637"/>
      <c r="E219" s="931"/>
      <c r="F219" s="951"/>
      <c r="G219" s="402"/>
      <c r="H219" s="403"/>
      <c r="I219" s="403"/>
      <c r="J219" s="402"/>
      <c r="K219" s="402"/>
      <c r="L219" s="403"/>
      <c r="M219" s="410"/>
      <c r="N219" s="411"/>
      <c r="O219" s="403"/>
      <c r="P219" s="951"/>
      <c r="Q219" s="1637"/>
      <c r="R219" s="953"/>
      <c r="S219" s="668">
        <f>R219*E217</f>
        <v>0</v>
      </c>
      <c r="T219" s="951"/>
    </row>
    <row r="220" spans="1:20" s="1907" customFormat="1" ht="12" hidden="1">
      <c r="A220" s="1913"/>
      <c r="B220" s="1637"/>
      <c r="C220" s="1638"/>
      <c r="D220" s="1637"/>
      <c r="E220" s="931"/>
      <c r="F220" s="951"/>
      <c r="G220" s="402"/>
      <c r="H220" s="403"/>
      <c r="I220" s="403"/>
      <c r="J220" s="402"/>
      <c r="K220" s="402"/>
      <c r="L220" s="403"/>
      <c r="M220" s="410"/>
      <c r="N220" s="411"/>
      <c r="O220" s="403"/>
      <c r="P220" s="951"/>
      <c r="Q220" s="1637"/>
      <c r="R220" s="953"/>
      <c r="S220" s="668">
        <f>R220*E217</f>
        <v>0</v>
      </c>
      <c r="T220" s="951"/>
    </row>
    <row r="221" spans="1:20" s="1907" customFormat="1" ht="12" hidden="1">
      <c r="A221" s="1913"/>
      <c r="B221" s="1637"/>
      <c r="C221" s="1638"/>
      <c r="D221" s="1637"/>
      <c r="E221" s="931"/>
      <c r="F221" s="951"/>
      <c r="G221" s="402"/>
      <c r="H221" s="403"/>
      <c r="I221" s="403"/>
      <c r="J221" s="402"/>
      <c r="K221" s="402"/>
      <c r="L221" s="403"/>
      <c r="M221" s="410"/>
      <c r="N221" s="411"/>
      <c r="O221" s="403"/>
      <c r="P221" s="951"/>
      <c r="Q221" s="1637"/>
      <c r="R221" s="953"/>
      <c r="S221" s="668">
        <f>R221*E217</f>
        <v>0</v>
      </c>
      <c r="T221" s="951"/>
    </row>
    <row r="222" spans="1:20" s="1907" customFormat="1" ht="12" hidden="1">
      <c r="A222" s="1913"/>
      <c r="B222" s="1637"/>
      <c r="C222" s="1638"/>
      <c r="D222" s="1637"/>
      <c r="E222" s="931"/>
      <c r="F222" s="951"/>
      <c r="G222" s="402"/>
      <c r="H222" s="403"/>
      <c r="I222" s="403"/>
      <c r="J222" s="402"/>
      <c r="K222" s="402"/>
      <c r="L222" s="403"/>
      <c r="M222" s="410"/>
      <c r="N222" s="411"/>
      <c r="O222" s="403"/>
      <c r="P222" s="951"/>
      <c r="Q222" s="1637"/>
      <c r="R222" s="953"/>
      <c r="S222" s="668">
        <f>R222*E217</f>
        <v>0</v>
      </c>
      <c r="T222" s="951"/>
    </row>
    <row r="223" spans="1:20" s="1907" customFormat="1" ht="12" hidden="1">
      <c r="A223" s="1913"/>
      <c r="B223" s="1637"/>
      <c r="C223" s="1638"/>
      <c r="D223" s="1637"/>
      <c r="E223" s="931"/>
      <c r="F223" s="951"/>
      <c r="G223" s="402"/>
      <c r="H223" s="403"/>
      <c r="I223" s="403"/>
      <c r="J223" s="402"/>
      <c r="K223" s="402"/>
      <c r="L223" s="403"/>
      <c r="M223" s="410"/>
      <c r="N223" s="411"/>
      <c r="O223" s="403"/>
      <c r="P223" s="951"/>
      <c r="Q223" s="1637"/>
      <c r="R223" s="953"/>
      <c r="S223" s="668">
        <f>R223*E217</f>
        <v>0</v>
      </c>
      <c r="T223" s="951"/>
    </row>
    <row r="224" spans="1:20" s="1907" customFormat="1" ht="12" hidden="1">
      <c r="A224" s="1913"/>
      <c r="B224" s="1637"/>
      <c r="C224" s="1638"/>
      <c r="D224" s="1637"/>
      <c r="E224" s="931"/>
      <c r="F224" s="951"/>
      <c r="G224" s="402"/>
      <c r="H224" s="403"/>
      <c r="I224" s="403"/>
      <c r="J224" s="402"/>
      <c r="K224" s="402"/>
      <c r="L224" s="403"/>
      <c r="M224" s="410"/>
      <c r="N224" s="411"/>
      <c r="O224" s="403"/>
      <c r="P224" s="951"/>
      <c r="Q224" s="1637"/>
      <c r="R224" s="953"/>
      <c r="S224" s="668">
        <f>R224*E217</f>
        <v>0</v>
      </c>
      <c r="T224" s="951"/>
    </row>
    <row r="225" spans="1:20" s="1907" customFormat="1" ht="12" hidden="1">
      <c r="A225" s="1913"/>
      <c r="B225" s="1637"/>
      <c r="C225" s="1638"/>
      <c r="D225" s="1637"/>
      <c r="E225" s="931"/>
      <c r="F225" s="951"/>
      <c r="G225" s="416"/>
      <c r="H225" s="417"/>
      <c r="I225" s="403"/>
      <c r="J225" s="416"/>
      <c r="K225" s="416"/>
      <c r="L225" s="417"/>
      <c r="M225" s="418"/>
      <c r="N225" s="419"/>
      <c r="O225" s="417"/>
      <c r="P225" s="951"/>
      <c r="Q225" s="1637"/>
      <c r="R225" s="953"/>
      <c r="S225" s="807">
        <f>R225*E217</f>
        <v>0</v>
      </c>
      <c r="T225" s="951"/>
    </row>
    <row r="226" spans="1:20" s="1516" customFormat="1" ht="24">
      <c r="A226" s="677">
        <v>25</v>
      </c>
      <c r="B226" s="677" t="s">
        <v>648</v>
      </c>
      <c r="C226" s="1188" t="s">
        <v>649</v>
      </c>
      <c r="D226" s="677" t="s">
        <v>407</v>
      </c>
      <c r="E226" s="1914">
        <v>89.9</v>
      </c>
      <c r="F226" s="1915">
        <v>0.7</v>
      </c>
      <c r="G226" s="803">
        <f>F226*E226</f>
        <v>62.93</v>
      </c>
      <c r="H226" s="1916">
        <f>F226*$H$9</f>
        <v>0.96762564991334488</v>
      </c>
      <c r="I226" s="161">
        <v>0.01</v>
      </c>
      <c r="J226" s="803">
        <f>I226*E226</f>
        <v>0.89900000000000002</v>
      </c>
      <c r="K226" s="803">
        <f>$K$9*I226</f>
        <v>2.8694999999999998E-2</v>
      </c>
      <c r="L226" s="804">
        <f>(R226*T226+R227*T227+R228*T228+R229*T229+R230*T230+R231*T231+R232*T232+R233*T233+R234*T234)*L$9</f>
        <v>0.62368496190000011</v>
      </c>
      <c r="M226" s="1103">
        <f>H226+K226+L226</f>
        <v>1.620005611813345</v>
      </c>
      <c r="N226" s="806">
        <f>M226*E226</f>
        <v>145.63850450201971</v>
      </c>
      <c r="O226" s="803">
        <f>E226*L226</f>
        <v>56.069278074810015</v>
      </c>
      <c r="P226" s="161" t="s">
        <v>650</v>
      </c>
      <c r="Q226" s="1650" t="s">
        <v>266</v>
      </c>
      <c r="R226" s="1044">
        <v>0.63</v>
      </c>
      <c r="S226" s="803">
        <f>R226*E226</f>
        <v>56.637</v>
      </c>
      <c r="T226" s="1498">
        <v>0.62</v>
      </c>
    </row>
    <row r="227" spans="1:20" s="1516" customFormat="1" ht="12">
      <c r="A227" s="1640"/>
      <c r="B227" s="1767"/>
      <c r="C227" s="1917"/>
      <c r="D227" s="1767"/>
      <c r="E227" s="1769"/>
      <c r="F227" s="1485"/>
      <c r="G227" s="416"/>
      <c r="H227" s="1918"/>
      <c r="I227" s="1485"/>
      <c r="J227" s="416"/>
      <c r="K227" s="416"/>
      <c r="L227" s="417"/>
      <c r="M227" s="418"/>
      <c r="N227" s="419"/>
      <c r="O227" s="417"/>
      <c r="P227" s="1769" t="s">
        <v>496</v>
      </c>
      <c r="Q227" s="1919" t="s">
        <v>266</v>
      </c>
      <c r="R227" s="1860">
        <v>0.79</v>
      </c>
      <c r="S227" s="807">
        <f>R227*E226</f>
        <v>71.021000000000001</v>
      </c>
      <c r="T227" s="1506">
        <v>0.2</v>
      </c>
    </row>
    <row r="228" spans="1:20" s="1516" customFormat="1" ht="12" hidden="1" customHeight="1">
      <c r="A228" s="685"/>
      <c r="B228" s="1511"/>
      <c r="C228" s="1261"/>
      <c r="D228" s="1511"/>
      <c r="E228" s="1512"/>
      <c r="F228" s="1492"/>
      <c r="G228" s="402"/>
      <c r="H228" s="1920"/>
      <c r="I228" s="1492"/>
      <c r="J228" s="402"/>
      <c r="K228" s="402"/>
      <c r="L228" s="403"/>
      <c r="M228" s="410"/>
      <c r="N228" s="411"/>
      <c r="O228" s="403"/>
      <c r="P228" s="1492"/>
      <c r="Q228" s="1856"/>
      <c r="R228" s="1514"/>
      <c r="S228" s="668">
        <f>R228*E226</f>
        <v>0</v>
      </c>
      <c r="T228" s="1648"/>
    </row>
    <row r="229" spans="1:20" s="1516" customFormat="1" ht="12" hidden="1" customHeight="1">
      <c r="A229" s="685"/>
      <c r="B229" s="1511"/>
      <c r="C229" s="1261"/>
      <c r="D229" s="1511"/>
      <c r="E229" s="1512"/>
      <c r="F229" s="1492"/>
      <c r="G229" s="402"/>
      <c r="H229" s="1920"/>
      <c r="I229" s="1492"/>
      <c r="J229" s="402"/>
      <c r="K229" s="402"/>
      <c r="L229" s="403"/>
      <c r="M229" s="410"/>
      <c r="N229" s="411"/>
      <c r="O229" s="403"/>
      <c r="P229" s="1492"/>
      <c r="Q229" s="1856"/>
      <c r="R229" s="1514"/>
      <c r="S229" s="668">
        <f>R229*E226</f>
        <v>0</v>
      </c>
      <c r="T229" s="1648"/>
    </row>
    <row r="230" spans="1:20" s="1516" customFormat="1" ht="12" hidden="1" customHeight="1">
      <c r="A230" s="685"/>
      <c r="B230" s="1511"/>
      <c r="C230" s="1261"/>
      <c r="D230" s="1511"/>
      <c r="E230" s="1512"/>
      <c r="F230" s="1492"/>
      <c r="G230" s="402"/>
      <c r="H230" s="1920"/>
      <c r="I230" s="1492"/>
      <c r="J230" s="402"/>
      <c r="K230" s="402"/>
      <c r="L230" s="403"/>
      <c r="M230" s="410"/>
      <c r="N230" s="411"/>
      <c r="O230" s="403"/>
      <c r="P230" s="1492"/>
      <c r="Q230" s="1856"/>
      <c r="R230" s="1514"/>
      <c r="S230" s="668">
        <f>R230*E226</f>
        <v>0</v>
      </c>
      <c r="T230" s="1648"/>
    </row>
    <row r="231" spans="1:20" s="1516" customFormat="1" ht="12" hidden="1" customHeight="1">
      <c r="A231" s="685"/>
      <c r="B231" s="1511"/>
      <c r="C231" s="1261"/>
      <c r="D231" s="1511"/>
      <c r="E231" s="1512"/>
      <c r="F231" s="1492"/>
      <c r="G231" s="402"/>
      <c r="H231" s="1920"/>
      <c r="I231" s="1492"/>
      <c r="J231" s="402"/>
      <c r="K231" s="402"/>
      <c r="L231" s="403"/>
      <c r="M231" s="410"/>
      <c r="N231" s="411"/>
      <c r="O231" s="403"/>
      <c r="P231" s="1492"/>
      <c r="Q231" s="1856"/>
      <c r="R231" s="1514"/>
      <c r="S231" s="668">
        <f>R231*E226</f>
        <v>0</v>
      </c>
      <c r="T231" s="1648"/>
    </row>
    <row r="232" spans="1:20" s="1516" customFormat="1" ht="12" hidden="1" customHeight="1">
      <c r="A232" s="685"/>
      <c r="B232" s="1511"/>
      <c r="C232" s="1261"/>
      <c r="D232" s="1511"/>
      <c r="E232" s="1512"/>
      <c r="F232" s="1492"/>
      <c r="G232" s="402"/>
      <c r="H232" s="1920"/>
      <c r="I232" s="1492"/>
      <c r="J232" s="402"/>
      <c r="K232" s="402"/>
      <c r="L232" s="403"/>
      <c r="M232" s="410"/>
      <c r="N232" s="411"/>
      <c r="O232" s="403"/>
      <c r="P232" s="1492"/>
      <c r="Q232" s="1856"/>
      <c r="R232" s="1514"/>
      <c r="S232" s="668">
        <f>R232*E226</f>
        <v>0</v>
      </c>
      <c r="T232" s="1648"/>
    </row>
    <row r="233" spans="1:20" s="1516" customFormat="1" ht="12" hidden="1" customHeight="1">
      <c r="A233" s="685"/>
      <c r="B233" s="1511"/>
      <c r="C233" s="1261"/>
      <c r="D233" s="1511"/>
      <c r="E233" s="1512"/>
      <c r="F233" s="1492"/>
      <c r="G233" s="402"/>
      <c r="H233" s="1920"/>
      <c r="I233" s="1492"/>
      <c r="J233" s="402"/>
      <c r="K233" s="402"/>
      <c r="L233" s="403"/>
      <c r="M233" s="410"/>
      <c r="N233" s="411"/>
      <c r="O233" s="403"/>
      <c r="P233" s="1492"/>
      <c r="Q233" s="1856"/>
      <c r="R233" s="1514"/>
      <c r="S233" s="668">
        <f>R233*E226</f>
        <v>0</v>
      </c>
      <c r="T233" s="1648"/>
    </row>
    <row r="234" spans="1:20" s="1516" customFormat="1" ht="12" hidden="1">
      <c r="A234" s="685"/>
      <c r="B234" s="1511"/>
      <c r="C234" s="1261"/>
      <c r="D234" s="1511"/>
      <c r="E234" s="1512"/>
      <c r="F234" s="1492"/>
      <c r="G234" s="402"/>
      <c r="H234" s="1920"/>
      <c r="I234" s="1492"/>
      <c r="J234" s="402"/>
      <c r="K234" s="402"/>
      <c r="L234" s="403"/>
      <c r="M234" s="410"/>
      <c r="N234" s="411"/>
      <c r="O234" s="403"/>
      <c r="P234" s="1492"/>
      <c r="Q234" s="1856"/>
      <c r="R234" s="1514"/>
      <c r="S234" s="668">
        <f>R234*E226</f>
        <v>0</v>
      </c>
      <c r="T234" s="1648"/>
    </row>
    <row r="235" spans="1:20" s="1516" customFormat="1" ht="25.5">
      <c r="A235" s="1530">
        <v>26</v>
      </c>
      <c r="B235" s="1921" t="s">
        <v>651</v>
      </c>
      <c r="C235" s="2027" t="s">
        <v>652</v>
      </c>
      <c r="D235" s="1530" t="s">
        <v>168</v>
      </c>
      <c r="E235" s="1922">
        <v>0.7</v>
      </c>
      <c r="F235" s="520">
        <v>2.9</v>
      </c>
      <c r="G235" s="659">
        <f>F235*E235</f>
        <v>2.0299999999999998</v>
      </c>
      <c r="H235" s="659">
        <f>F235*$H$9</f>
        <v>4.0087348353552859</v>
      </c>
      <c r="I235" s="520">
        <v>0</v>
      </c>
      <c r="J235" s="659">
        <f>I235*E235</f>
        <v>0</v>
      </c>
      <c r="K235" s="659">
        <f>$K$9*I235</f>
        <v>0</v>
      </c>
      <c r="L235" s="660">
        <f>(R235*T235+R236*T236+R237*T237+R238*T238+R239*T239+R240*T240+R241*T241+R242*T242+R243*T243)*L$9</f>
        <v>31.738356827100006</v>
      </c>
      <c r="M235" s="661">
        <f>H235+K235+L235</f>
        <v>35.74709166245529</v>
      </c>
      <c r="N235" s="662">
        <f>M235*E235</f>
        <v>25.022964163718701</v>
      </c>
      <c r="O235" s="659">
        <f>E235*L235</f>
        <v>22.216849778970001</v>
      </c>
      <c r="P235" s="520" t="s">
        <v>528</v>
      </c>
      <c r="Q235" s="1923" t="s">
        <v>168</v>
      </c>
      <c r="R235" s="1532">
        <v>1.02</v>
      </c>
      <c r="S235" s="1699">
        <f>R235*E235</f>
        <v>0.71399999999999997</v>
      </c>
      <c r="T235" s="1924">
        <v>27.37</v>
      </c>
    </row>
    <row r="236" spans="1:20" s="1516" customFormat="1" hidden="1">
      <c r="A236" s="685"/>
      <c r="B236" s="1511"/>
      <c r="C236" s="1925"/>
      <c r="D236" s="1856"/>
      <c r="E236" s="1512"/>
      <c r="F236" s="1492"/>
      <c r="G236" s="668"/>
      <c r="H236" s="668"/>
      <c r="I236" s="1492"/>
      <c r="J236" s="402"/>
      <c r="K236" s="402"/>
      <c r="L236" s="403"/>
      <c r="M236" s="410"/>
      <c r="N236" s="411"/>
      <c r="O236" s="403"/>
      <c r="P236" s="1492"/>
      <c r="Q236" s="1772"/>
      <c r="R236" s="1514"/>
      <c r="S236" s="1492">
        <f>R236*E235</f>
        <v>0</v>
      </c>
      <c r="T236" s="1517"/>
    </row>
    <row r="237" spans="1:20" s="1516" customFormat="1" hidden="1">
      <c r="A237" s="685"/>
      <c r="B237" s="1511"/>
      <c r="C237" s="1925"/>
      <c r="D237" s="1856"/>
      <c r="E237" s="1512"/>
      <c r="F237" s="1492"/>
      <c r="G237" s="668"/>
      <c r="H237" s="668"/>
      <c r="I237" s="1492"/>
      <c r="J237" s="402"/>
      <c r="K237" s="402"/>
      <c r="L237" s="403"/>
      <c r="M237" s="410"/>
      <c r="N237" s="411"/>
      <c r="O237" s="403"/>
      <c r="P237" s="1492"/>
      <c r="Q237" s="1772"/>
      <c r="R237" s="1514"/>
      <c r="S237" s="1492">
        <f>R237*E235</f>
        <v>0</v>
      </c>
      <c r="T237" s="1517"/>
    </row>
    <row r="238" spans="1:20" s="1516" customFormat="1" hidden="1">
      <c r="A238" s="685"/>
      <c r="B238" s="1511"/>
      <c r="C238" s="1925"/>
      <c r="D238" s="1856"/>
      <c r="E238" s="1512"/>
      <c r="F238" s="1492"/>
      <c r="G238" s="668"/>
      <c r="H238" s="668"/>
      <c r="I238" s="1492"/>
      <c r="J238" s="402"/>
      <c r="K238" s="402"/>
      <c r="L238" s="403"/>
      <c r="M238" s="410"/>
      <c r="N238" s="411"/>
      <c r="O238" s="403"/>
      <c r="P238" s="1492"/>
      <c r="Q238" s="1772"/>
      <c r="R238" s="1514"/>
      <c r="S238" s="1492">
        <f>R238*E235</f>
        <v>0</v>
      </c>
      <c r="T238" s="1517"/>
    </row>
    <row r="239" spans="1:20" s="1516" customFormat="1" hidden="1">
      <c r="A239" s="685"/>
      <c r="B239" s="1511"/>
      <c r="C239" s="1925"/>
      <c r="D239" s="1856"/>
      <c r="E239" s="1512"/>
      <c r="F239" s="1492"/>
      <c r="G239" s="668"/>
      <c r="H239" s="668"/>
      <c r="I239" s="1492"/>
      <c r="J239" s="402"/>
      <c r="K239" s="402"/>
      <c r="L239" s="403"/>
      <c r="M239" s="410"/>
      <c r="N239" s="411"/>
      <c r="O239" s="403"/>
      <c r="P239" s="1492"/>
      <c r="Q239" s="1772"/>
      <c r="R239" s="1514"/>
      <c r="S239" s="1492">
        <f>R239*E235</f>
        <v>0</v>
      </c>
      <c r="T239" s="1517"/>
    </row>
    <row r="240" spans="1:20" s="1516" customFormat="1" hidden="1">
      <c r="A240" s="685"/>
      <c r="B240" s="1511"/>
      <c r="C240" s="1925"/>
      <c r="D240" s="1856"/>
      <c r="E240" s="1512"/>
      <c r="F240" s="1492"/>
      <c r="G240" s="668"/>
      <c r="H240" s="668"/>
      <c r="I240" s="1492"/>
      <c r="J240" s="402"/>
      <c r="K240" s="402"/>
      <c r="L240" s="403"/>
      <c r="M240" s="410"/>
      <c r="N240" s="411"/>
      <c r="O240" s="403"/>
      <c r="P240" s="1492"/>
      <c r="Q240" s="1772"/>
      <c r="R240" s="1514"/>
      <c r="S240" s="1492">
        <f>R240*E235</f>
        <v>0</v>
      </c>
      <c r="T240" s="1517"/>
    </row>
    <row r="241" spans="1:20" s="1516" customFormat="1" hidden="1">
      <c r="A241" s="685"/>
      <c r="B241" s="1511"/>
      <c r="C241" s="1925"/>
      <c r="D241" s="1856"/>
      <c r="E241" s="1512"/>
      <c r="F241" s="1492"/>
      <c r="G241" s="668"/>
      <c r="H241" s="668"/>
      <c r="I241" s="1492"/>
      <c r="J241" s="402"/>
      <c r="K241" s="402"/>
      <c r="L241" s="403"/>
      <c r="M241" s="410"/>
      <c r="N241" s="411"/>
      <c r="O241" s="403"/>
      <c r="P241" s="1492"/>
      <c r="Q241" s="1772"/>
      <c r="R241" s="1514"/>
      <c r="S241" s="1492">
        <f>R241*E235</f>
        <v>0</v>
      </c>
      <c r="T241" s="1517"/>
    </row>
    <row r="242" spans="1:20" s="1516" customFormat="1" hidden="1">
      <c r="A242" s="685"/>
      <c r="B242" s="1511"/>
      <c r="C242" s="1925"/>
      <c r="D242" s="1856"/>
      <c r="E242" s="1512"/>
      <c r="F242" s="1492"/>
      <c r="G242" s="668"/>
      <c r="H242" s="668"/>
      <c r="I242" s="1492"/>
      <c r="J242" s="402"/>
      <c r="K242" s="402"/>
      <c r="L242" s="403"/>
      <c r="M242" s="410"/>
      <c r="N242" s="411"/>
      <c r="O242" s="403"/>
      <c r="P242" s="1492"/>
      <c r="Q242" s="1772"/>
      <c r="R242" s="1514"/>
      <c r="S242" s="1492">
        <f>R242*E235</f>
        <v>0</v>
      </c>
      <c r="T242" s="1517"/>
    </row>
    <row r="243" spans="1:20" s="1516" customFormat="1" hidden="1">
      <c r="A243" s="685"/>
      <c r="B243" s="1511"/>
      <c r="C243" s="1925"/>
      <c r="D243" s="1856"/>
      <c r="E243" s="1512"/>
      <c r="F243" s="1492"/>
      <c r="G243" s="668"/>
      <c r="H243" s="668"/>
      <c r="I243" s="1492"/>
      <c r="J243" s="402"/>
      <c r="K243" s="402"/>
      <c r="L243" s="403"/>
      <c r="M243" s="410"/>
      <c r="N243" s="411"/>
      <c r="O243" s="403"/>
      <c r="P243" s="1492"/>
      <c r="Q243" s="1772"/>
      <c r="R243" s="1514"/>
      <c r="S243" s="1492">
        <f>R243*E235</f>
        <v>0</v>
      </c>
      <c r="T243" s="1517"/>
    </row>
    <row r="244" spans="1:20" s="1516" customFormat="1" ht="24">
      <c r="A244" s="1530">
        <v>27</v>
      </c>
      <c r="B244" s="1900" t="s">
        <v>583</v>
      </c>
      <c r="C244" s="1926" t="s">
        <v>653</v>
      </c>
      <c r="D244" s="1530" t="s">
        <v>407</v>
      </c>
      <c r="E244" s="1532">
        <v>24.84</v>
      </c>
      <c r="F244" s="966">
        <v>0.83</v>
      </c>
      <c r="G244" s="659">
        <f>F244*E244</f>
        <v>20.6172</v>
      </c>
      <c r="H244" s="659">
        <f>F244*$H$9</f>
        <v>1.1473275563258232</v>
      </c>
      <c r="I244" s="966">
        <v>4.1000000000000003E-3</v>
      </c>
      <c r="J244" s="659">
        <f>I244*E244</f>
        <v>0.101844</v>
      </c>
      <c r="K244" s="659">
        <f>$K$9*I244</f>
        <v>1.1764950000000001E-2</v>
      </c>
      <c r="L244" s="660">
        <f>(R244*T244+R245*T245+R246*T246+R247*T247+R248*T248+R249*T249+R250*T250+R251*T251+R252*T252)*L$9</f>
        <v>2.7943744098726118</v>
      </c>
      <c r="M244" s="661">
        <f>H244+K244+L244</f>
        <v>3.953466916198435</v>
      </c>
      <c r="N244" s="662">
        <f>M244*E244</f>
        <v>98.20411819836913</v>
      </c>
      <c r="O244" s="659">
        <f>E244*L244</f>
        <v>69.41226034123568</v>
      </c>
      <c r="P244" s="1531" t="s">
        <v>608</v>
      </c>
      <c r="Q244" s="1533" t="s">
        <v>263</v>
      </c>
      <c r="R244" s="1901">
        <f>5.1/4.71</f>
        <v>1.0828025477707006</v>
      </c>
      <c r="S244" s="1699">
        <f>R244*E244</f>
        <v>26.896815286624204</v>
      </c>
      <c r="T244" s="1901">
        <v>2.27</v>
      </c>
    </row>
    <row r="245" spans="1:20" s="1516" customFormat="1" ht="12" hidden="1">
      <c r="A245" s="685"/>
      <c r="B245" s="686"/>
      <c r="C245" s="1261"/>
      <c r="D245" s="1511"/>
      <c r="E245" s="1514"/>
      <c r="F245" s="1888"/>
      <c r="G245" s="668"/>
      <c r="H245" s="668"/>
      <c r="I245" s="1009"/>
      <c r="J245" s="402"/>
      <c r="K245" s="402"/>
      <c r="L245" s="403"/>
      <c r="M245" s="410"/>
      <c r="N245" s="411"/>
      <c r="O245" s="403"/>
      <c r="P245" s="975"/>
      <c r="Q245" s="1513"/>
      <c r="R245" s="1888"/>
      <c r="S245" s="1492">
        <f>R245*E244</f>
        <v>0</v>
      </c>
      <c r="T245" s="1888"/>
    </row>
    <row r="246" spans="1:20" s="1516" customFormat="1" ht="12" hidden="1">
      <c r="A246" s="685"/>
      <c r="B246" s="686"/>
      <c r="C246" s="1261"/>
      <c r="D246" s="1511"/>
      <c r="E246" s="1514"/>
      <c r="F246" s="1888"/>
      <c r="G246" s="668"/>
      <c r="H246" s="668"/>
      <c r="I246" s="1009"/>
      <c r="J246" s="402"/>
      <c r="K246" s="402"/>
      <c r="L246" s="403"/>
      <c r="M246" s="410"/>
      <c r="N246" s="411"/>
      <c r="O246" s="403"/>
      <c r="P246" s="1009"/>
      <c r="Q246" s="1513"/>
      <c r="R246" s="1888"/>
      <c r="S246" s="1492">
        <f>R246*E244</f>
        <v>0</v>
      </c>
      <c r="T246" s="1888"/>
    </row>
    <row r="247" spans="1:20" s="1516" customFormat="1" ht="12" hidden="1">
      <c r="A247" s="685"/>
      <c r="B247" s="686"/>
      <c r="C247" s="1261"/>
      <c r="D247" s="1511"/>
      <c r="E247" s="1514"/>
      <c r="F247" s="1888"/>
      <c r="G247" s="668"/>
      <c r="H247" s="668"/>
      <c r="I247" s="1009"/>
      <c r="J247" s="402"/>
      <c r="K247" s="402"/>
      <c r="L247" s="403"/>
      <c r="M247" s="410"/>
      <c r="N247" s="411"/>
      <c r="O247" s="403"/>
      <c r="P247" s="1009"/>
      <c r="Q247" s="1513"/>
      <c r="R247" s="1888"/>
      <c r="S247" s="1492">
        <f>R247*E244</f>
        <v>0</v>
      </c>
      <c r="T247" s="1888"/>
    </row>
    <row r="248" spans="1:20" s="1516" customFormat="1" ht="12" hidden="1">
      <c r="A248" s="685"/>
      <c r="B248" s="686"/>
      <c r="C248" s="1261"/>
      <c r="D248" s="1511"/>
      <c r="E248" s="1514"/>
      <c r="F248" s="1888"/>
      <c r="G248" s="668"/>
      <c r="H248" s="668"/>
      <c r="I248" s="1009"/>
      <c r="J248" s="402"/>
      <c r="K248" s="402"/>
      <c r="L248" s="403"/>
      <c r="M248" s="410"/>
      <c r="N248" s="411"/>
      <c r="O248" s="403"/>
      <c r="P248" s="1009"/>
      <c r="Q248" s="1513"/>
      <c r="R248" s="1888"/>
      <c r="S248" s="1492">
        <f>R248*E244</f>
        <v>0</v>
      </c>
      <c r="T248" s="1888"/>
    </row>
    <row r="249" spans="1:20" s="1516" customFormat="1" ht="12" hidden="1">
      <c r="A249" s="685"/>
      <c r="B249" s="686"/>
      <c r="C249" s="1261"/>
      <c r="D249" s="1511"/>
      <c r="E249" s="1514"/>
      <c r="F249" s="1888"/>
      <c r="G249" s="668"/>
      <c r="H249" s="668"/>
      <c r="I249" s="1009"/>
      <c r="J249" s="402"/>
      <c r="K249" s="402"/>
      <c r="L249" s="403"/>
      <c r="M249" s="410"/>
      <c r="N249" s="411"/>
      <c r="O249" s="403"/>
      <c r="P249" s="1009"/>
      <c r="Q249" s="1513"/>
      <c r="R249" s="1888"/>
      <c r="S249" s="1492">
        <f>R249*E244</f>
        <v>0</v>
      </c>
      <c r="T249" s="1888"/>
    </row>
    <row r="250" spans="1:20" s="1516" customFormat="1" ht="12" hidden="1">
      <c r="A250" s="685"/>
      <c r="B250" s="686"/>
      <c r="C250" s="1261"/>
      <c r="D250" s="1511"/>
      <c r="E250" s="1514"/>
      <c r="F250" s="1888"/>
      <c r="G250" s="668"/>
      <c r="H250" s="668"/>
      <c r="I250" s="1009"/>
      <c r="J250" s="402"/>
      <c r="K250" s="402"/>
      <c r="L250" s="403"/>
      <c r="M250" s="410"/>
      <c r="N250" s="411"/>
      <c r="O250" s="403"/>
      <c r="P250" s="1009"/>
      <c r="Q250" s="1513"/>
      <c r="R250" s="1888"/>
      <c r="S250" s="1492">
        <f>R250*E244</f>
        <v>0</v>
      </c>
      <c r="T250" s="1888"/>
    </row>
    <row r="251" spans="1:20" s="1516" customFormat="1" ht="12" hidden="1">
      <c r="A251" s="685"/>
      <c r="B251" s="686"/>
      <c r="C251" s="1261"/>
      <c r="D251" s="1511"/>
      <c r="E251" s="1514"/>
      <c r="F251" s="1888"/>
      <c r="G251" s="668"/>
      <c r="H251" s="668"/>
      <c r="I251" s="1009"/>
      <c r="J251" s="402"/>
      <c r="K251" s="402"/>
      <c r="L251" s="403"/>
      <c r="M251" s="410"/>
      <c r="N251" s="411"/>
      <c r="O251" s="403"/>
      <c r="P251" s="1009"/>
      <c r="Q251" s="1513"/>
      <c r="R251" s="1888"/>
      <c r="S251" s="1492">
        <f>R251*E244</f>
        <v>0</v>
      </c>
      <c r="T251" s="1888"/>
    </row>
    <row r="252" spans="1:20" s="1516" customFormat="1" ht="12" hidden="1">
      <c r="A252" s="685"/>
      <c r="B252" s="686"/>
      <c r="C252" s="1261"/>
      <c r="D252" s="1511"/>
      <c r="E252" s="1514"/>
      <c r="F252" s="1888"/>
      <c r="G252" s="668"/>
      <c r="H252" s="668"/>
      <c r="I252" s="1009"/>
      <c r="J252" s="416"/>
      <c r="K252" s="416"/>
      <c r="L252" s="403"/>
      <c r="M252" s="410"/>
      <c r="N252" s="411"/>
      <c r="O252" s="403"/>
      <c r="P252" s="1009"/>
      <c r="Q252" s="1513"/>
      <c r="R252" s="1888"/>
      <c r="S252" s="1492">
        <f>R252*E244</f>
        <v>0</v>
      </c>
      <c r="T252" s="1888"/>
    </row>
    <row r="253" spans="1:20" s="1501" customFormat="1" ht="36">
      <c r="A253" s="677">
        <v>28</v>
      </c>
      <c r="B253" s="1927" t="s">
        <v>560</v>
      </c>
      <c r="C253" s="1928" t="s">
        <v>658</v>
      </c>
      <c r="D253" s="1929" t="s">
        <v>263</v>
      </c>
      <c r="E253" s="1472">
        <v>6.25</v>
      </c>
      <c r="F253" s="1498">
        <v>2.8</v>
      </c>
      <c r="G253" s="803">
        <f>F253*E253</f>
        <v>17.5</v>
      </c>
      <c r="H253" s="803">
        <f>F253*$H$9</f>
        <v>3.8705025996533795</v>
      </c>
      <c r="I253" s="1498">
        <v>3.5000000000000003E-2</v>
      </c>
      <c r="J253" s="803">
        <f>I253*E253</f>
        <v>0.21875000000000003</v>
      </c>
      <c r="K253" s="803">
        <f>$K$9*I253</f>
        <v>0.10043250000000001</v>
      </c>
      <c r="L253" s="804">
        <f>(R253*T253+R254*T254+R255*T255+R256*T256+R257*T257+R258*T258+R259*T259+R260*T260+R261*T261)*L$9</f>
        <v>12.166745283000003</v>
      </c>
      <c r="M253" s="805">
        <f>H253+K253+L253</f>
        <v>16.137680382653382</v>
      </c>
      <c r="N253" s="806">
        <f>M253*E253</f>
        <v>100.86050239158364</v>
      </c>
      <c r="O253" s="803">
        <f>E253*L253</f>
        <v>76.042158018750015</v>
      </c>
      <c r="P253" s="1903" t="s">
        <v>661</v>
      </c>
      <c r="Q253" s="1622" t="s">
        <v>263</v>
      </c>
      <c r="R253" s="1472">
        <v>1</v>
      </c>
      <c r="S253" s="161">
        <f>R253*E253</f>
        <v>6.25</v>
      </c>
      <c r="T253" s="1897">
        <v>10</v>
      </c>
    </row>
    <row r="254" spans="1:20" s="1501" customFormat="1" ht="12">
      <c r="A254" s="1640"/>
      <c r="B254" s="1930"/>
      <c r="C254" s="1503"/>
      <c r="D254" s="1899"/>
      <c r="E254" s="1507"/>
      <c r="F254" s="1506"/>
      <c r="G254" s="807"/>
      <c r="H254" s="807"/>
      <c r="I254" s="1506"/>
      <c r="J254" s="416"/>
      <c r="K254" s="416"/>
      <c r="L254" s="417"/>
      <c r="M254" s="418"/>
      <c r="N254" s="419"/>
      <c r="O254" s="417"/>
      <c r="P254" s="1482" t="s">
        <v>528</v>
      </c>
      <c r="Q254" s="1483" t="s">
        <v>168</v>
      </c>
      <c r="R254" s="1507">
        <v>2.7E-2</v>
      </c>
      <c r="S254" s="498">
        <f>R254*E253</f>
        <v>0.16875000000000001</v>
      </c>
      <c r="T254" s="1647">
        <v>26</v>
      </c>
    </row>
    <row r="255" spans="1:20" s="1501" customFormat="1" ht="12" hidden="1">
      <c r="A255" s="685"/>
      <c r="B255" s="1931"/>
      <c r="C255" s="1702"/>
      <c r="D255" s="1861"/>
      <c r="E255" s="1631"/>
      <c r="F255" s="1648"/>
      <c r="G255" s="668"/>
      <c r="H255" s="668"/>
      <c r="I255" s="1648"/>
      <c r="J255" s="402"/>
      <c r="K255" s="402"/>
      <c r="L255" s="403"/>
      <c r="M255" s="410"/>
      <c r="N255" s="411"/>
      <c r="O255" s="403"/>
      <c r="P255" s="1648"/>
      <c r="Q255" s="1765"/>
      <c r="R255" s="1631"/>
      <c r="S255" s="507">
        <f>R255*E253</f>
        <v>0</v>
      </c>
      <c r="T255" s="1633"/>
    </row>
    <row r="256" spans="1:20" s="1501" customFormat="1" ht="12" hidden="1">
      <c r="A256" s="685"/>
      <c r="B256" s="1931"/>
      <c r="C256" s="1702"/>
      <c r="D256" s="1861"/>
      <c r="E256" s="1631"/>
      <c r="F256" s="1648"/>
      <c r="G256" s="668"/>
      <c r="H256" s="668"/>
      <c r="I256" s="1648"/>
      <c r="J256" s="402"/>
      <c r="K256" s="402"/>
      <c r="L256" s="403"/>
      <c r="M256" s="410"/>
      <c r="N256" s="411"/>
      <c r="O256" s="403"/>
      <c r="P256" s="1648"/>
      <c r="Q256" s="1765"/>
      <c r="R256" s="1631"/>
      <c r="S256" s="507">
        <f>R256*E253</f>
        <v>0</v>
      </c>
      <c r="T256" s="1633"/>
    </row>
    <row r="257" spans="1:20" s="1501" customFormat="1" ht="12" hidden="1">
      <c r="A257" s="685"/>
      <c r="B257" s="1931"/>
      <c r="C257" s="1702"/>
      <c r="D257" s="1861"/>
      <c r="E257" s="1631"/>
      <c r="F257" s="1648"/>
      <c r="G257" s="668"/>
      <c r="H257" s="668"/>
      <c r="I257" s="1648"/>
      <c r="J257" s="402"/>
      <c r="K257" s="402"/>
      <c r="L257" s="403"/>
      <c r="M257" s="410"/>
      <c r="N257" s="411"/>
      <c r="O257" s="403"/>
      <c r="P257" s="1648"/>
      <c r="Q257" s="1765"/>
      <c r="R257" s="1631"/>
      <c r="S257" s="507">
        <f>R257*E253</f>
        <v>0</v>
      </c>
      <c r="T257" s="1633"/>
    </row>
    <row r="258" spans="1:20" s="1501" customFormat="1" ht="12" hidden="1">
      <c r="A258" s="685"/>
      <c r="B258" s="1931"/>
      <c r="C258" s="1702"/>
      <c r="D258" s="1861"/>
      <c r="E258" s="1631"/>
      <c r="F258" s="1648"/>
      <c r="G258" s="668"/>
      <c r="H258" s="668"/>
      <c r="I258" s="1648"/>
      <c r="J258" s="402"/>
      <c r="K258" s="402"/>
      <c r="L258" s="403"/>
      <c r="M258" s="410"/>
      <c r="N258" s="411"/>
      <c r="O258" s="403"/>
      <c r="P258" s="1648"/>
      <c r="Q258" s="1765"/>
      <c r="R258" s="1631"/>
      <c r="S258" s="507">
        <f>R258*E253</f>
        <v>0</v>
      </c>
      <c r="T258" s="1633"/>
    </row>
    <row r="259" spans="1:20" s="1501" customFormat="1" ht="12" hidden="1">
      <c r="A259" s="685"/>
      <c r="B259" s="1931"/>
      <c r="C259" s="1702"/>
      <c r="D259" s="1861"/>
      <c r="E259" s="1631"/>
      <c r="F259" s="1648"/>
      <c r="G259" s="668"/>
      <c r="H259" s="668"/>
      <c r="I259" s="1648"/>
      <c r="J259" s="402"/>
      <c r="K259" s="402"/>
      <c r="L259" s="403"/>
      <c r="M259" s="410"/>
      <c r="N259" s="411"/>
      <c r="O259" s="403"/>
      <c r="P259" s="1648"/>
      <c r="Q259" s="1765"/>
      <c r="R259" s="1631"/>
      <c r="S259" s="507">
        <f>R259*E253</f>
        <v>0</v>
      </c>
      <c r="T259" s="1633"/>
    </row>
    <row r="260" spans="1:20" s="1501" customFormat="1" ht="12" hidden="1">
      <c r="A260" s="685"/>
      <c r="B260" s="1931"/>
      <c r="C260" s="1702"/>
      <c r="D260" s="1861"/>
      <c r="E260" s="1631"/>
      <c r="F260" s="1648"/>
      <c r="G260" s="668"/>
      <c r="H260" s="668"/>
      <c r="I260" s="1648"/>
      <c r="J260" s="402"/>
      <c r="K260" s="402"/>
      <c r="L260" s="403"/>
      <c r="M260" s="410"/>
      <c r="N260" s="411"/>
      <c r="O260" s="403"/>
      <c r="P260" s="1648"/>
      <c r="Q260" s="1765"/>
      <c r="R260" s="1631"/>
      <c r="S260" s="507">
        <f>R260*E253</f>
        <v>0</v>
      </c>
      <c r="T260" s="1633"/>
    </row>
    <row r="261" spans="1:20" s="1501" customFormat="1" ht="12" hidden="1">
      <c r="A261" s="1640"/>
      <c r="B261" s="1479"/>
      <c r="C261" s="1503"/>
      <c r="D261" s="1899"/>
      <c r="E261" s="1507"/>
      <c r="F261" s="1506"/>
      <c r="G261" s="807"/>
      <c r="H261" s="807"/>
      <c r="I261" s="1506"/>
      <c r="J261" s="416"/>
      <c r="K261" s="416"/>
      <c r="L261" s="417"/>
      <c r="M261" s="418"/>
      <c r="N261" s="419"/>
      <c r="O261" s="417"/>
      <c r="P261" s="1506"/>
      <c r="Q261" s="1770"/>
      <c r="R261" s="1507"/>
      <c r="S261" s="498">
        <f>R261*E253</f>
        <v>0</v>
      </c>
      <c r="T261" s="1647"/>
    </row>
    <row r="262" spans="1:20" s="1501" customFormat="1" ht="24">
      <c r="A262" s="677">
        <v>29</v>
      </c>
      <c r="B262" s="1927" t="s">
        <v>560</v>
      </c>
      <c r="C262" s="1928" t="s">
        <v>659</v>
      </c>
      <c r="D262" s="1929" t="s">
        <v>263</v>
      </c>
      <c r="E262" s="1472">
        <v>6.48</v>
      </c>
      <c r="F262" s="1498">
        <v>2.8</v>
      </c>
      <c r="G262" s="803">
        <f>F262*E262</f>
        <v>18.143999999999998</v>
      </c>
      <c r="H262" s="803">
        <f>F262*$H$9</f>
        <v>3.8705025996533795</v>
      </c>
      <c r="I262" s="1498">
        <v>3.5000000000000003E-2</v>
      </c>
      <c r="J262" s="803">
        <f>I262*E262</f>
        <v>0.22680000000000003</v>
      </c>
      <c r="K262" s="803">
        <f>$K$9*I262</f>
        <v>0.10043250000000001</v>
      </c>
      <c r="L262" s="804">
        <f>(R262*T262+R263*T263+R264*T264+R265*T265+R266*T266+R267*T267+R268*T268+R269*T269+R270*T270)*L$9</f>
        <v>12.166745283000003</v>
      </c>
      <c r="M262" s="805">
        <f>H262+K262+L262</f>
        <v>16.137680382653382</v>
      </c>
      <c r="N262" s="806">
        <f>M262*E262</f>
        <v>104.57216887959393</v>
      </c>
      <c r="O262" s="803">
        <f>E262*L262</f>
        <v>78.840509433840026</v>
      </c>
      <c r="P262" s="1903" t="s">
        <v>661</v>
      </c>
      <c r="Q262" s="1622" t="s">
        <v>263</v>
      </c>
      <c r="R262" s="1472">
        <v>1</v>
      </c>
      <c r="S262" s="1477">
        <f>R262*E262</f>
        <v>6.48</v>
      </c>
      <c r="T262" s="1897">
        <v>10</v>
      </c>
    </row>
    <row r="263" spans="1:20" s="1501" customFormat="1" ht="12">
      <c r="A263" s="1640"/>
      <c r="B263" s="1930"/>
      <c r="C263" s="1503"/>
      <c r="D263" s="1899"/>
      <c r="E263" s="1507"/>
      <c r="F263" s="1506"/>
      <c r="G263" s="807"/>
      <c r="H263" s="807"/>
      <c r="I263" s="1506"/>
      <c r="J263" s="416"/>
      <c r="K263" s="416"/>
      <c r="L263" s="417"/>
      <c r="M263" s="418"/>
      <c r="N263" s="419"/>
      <c r="O263" s="417"/>
      <c r="P263" s="1482" t="s">
        <v>528</v>
      </c>
      <c r="Q263" s="1483" t="s">
        <v>168</v>
      </c>
      <c r="R263" s="1507">
        <v>2.7E-2</v>
      </c>
      <c r="S263" s="1485">
        <f>R263*E262</f>
        <v>0.17496</v>
      </c>
      <c r="T263" s="1647">
        <v>26</v>
      </c>
    </row>
    <row r="264" spans="1:20" s="1501" customFormat="1" ht="12" hidden="1">
      <c r="A264" s="685"/>
      <c r="B264" s="1931"/>
      <c r="C264" s="1702"/>
      <c r="D264" s="1861"/>
      <c r="E264" s="1631"/>
      <c r="F264" s="1648"/>
      <c r="G264" s="668"/>
      <c r="H264" s="668"/>
      <c r="I264" s="1648"/>
      <c r="J264" s="402"/>
      <c r="K264" s="402"/>
      <c r="L264" s="403"/>
      <c r="M264" s="410"/>
      <c r="N264" s="411"/>
      <c r="O264" s="403"/>
      <c r="P264" s="1648"/>
      <c r="Q264" s="1765"/>
      <c r="R264" s="1631"/>
      <c r="S264" s="1492">
        <f>R264*E262</f>
        <v>0</v>
      </c>
      <c r="T264" s="1633"/>
    </row>
    <row r="265" spans="1:20" s="1501" customFormat="1" ht="12" hidden="1">
      <c r="A265" s="685"/>
      <c r="B265" s="1931"/>
      <c r="C265" s="1702"/>
      <c r="D265" s="1861"/>
      <c r="E265" s="1631"/>
      <c r="F265" s="1648"/>
      <c r="G265" s="668"/>
      <c r="H265" s="668"/>
      <c r="I265" s="1648"/>
      <c r="J265" s="402"/>
      <c r="K265" s="402"/>
      <c r="L265" s="403"/>
      <c r="M265" s="410"/>
      <c r="N265" s="411"/>
      <c r="O265" s="403"/>
      <c r="P265" s="1648"/>
      <c r="Q265" s="1765"/>
      <c r="R265" s="1631"/>
      <c r="S265" s="1492">
        <f>R265*E262</f>
        <v>0</v>
      </c>
      <c r="T265" s="1633"/>
    </row>
    <row r="266" spans="1:20" s="1501" customFormat="1" ht="12" hidden="1">
      <c r="A266" s="685"/>
      <c r="B266" s="1931"/>
      <c r="C266" s="1702"/>
      <c r="D266" s="1861"/>
      <c r="E266" s="1631"/>
      <c r="F266" s="1648"/>
      <c r="G266" s="668"/>
      <c r="H266" s="668"/>
      <c r="I266" s="1648"/>
      <c r="J266" s="402"/>
      <c r="K266" s="402"/>
      <c r="L266" s="403"/>
      <c r="M266" s="410"/>
      <c r="N266" s="411"/>
      <c r="O266" s="403"/>
      <c r="P266" s="1648"/>
      <c r="Q266" s="1765"/>
      <c r="R266" s="1631"/>
      <c r="S266" s="1492">
        <f>R266*E262</f>
        <v>0</v>
      </c>
      <c r="T266" s="1633"/>
    </row>
    <row r="267" spans="1:20" s="1501" customFormat="1" ht="12" hidden="1">
      <c r="A267" s="685"/>
      <c r="B267" s="1931"/>
      <c r="C267" s="1702"/>
      <c r="D267" s="1861"/>
      <c r="E267" s="1631"/>
      <c r="F267" s="1648"/>
      <c r="G267" s="668"/>
      <c r="H267" s="668"/>
      <c r="I267" s="1648"/>
      <c r="J267" s="402"/>
      <c r="K267" s="402"/>
      <c r="L267" s="403"/>
      <c r="M267" s="410"/>
      <c r="N267" s="411"/>
      <c r="O267" s="403"/>
      <c r="P267" s="1648"/>
      <c r="Q267" s="1765"/>
      <c r="R267" s="1631"/>
      <c r="S267" s="1492">
        <f>R267*E262</f>
        <v>0</v>
      </c>
      <c r="T267" s="1633"/>
    </row>
    <row r="268" spans="1:20" s="1501" customFormat="1" ht="12" hidden="1">
      <c r="A268" s="685"/>
      <c r="B268" s="1931"/>
      <c r="C268" s="1702"/>
      <c r="D268" s="1861"/>
      <c r="E268" s="1631"/>
      <c r="F268" s="1648"/>
      <c r="G268" s="668"/>
      <c r="H268" s="668"/>
      <c r="I268" s="1648"/>
      <c r="J268" s="402"/>
      <c r="K268" s="402"/>
      <c r="L268" s="403"/>
      <c r="M268" s="410"/>
      <c r="N268" s="411"/>
      <c r="O268" s="403"/>
      <c r="P268" s="1648"/>
      <c r="Q268" s="1765"/>
      <c r="R268" s="1631"/>
      <c r="S268" s="1492">
        <f>R268*E262</f>
        <v>0</v>
      </c>
      <c r="T268" s="1633"/>
    </row>
    <row r="269" spans="1:20" s="1501" customFormat="1" ht="12" hidden="1">
      <c r="A269" s="685"/>
      <c r="B269" s="1931"/>
      <c r="C269" s="1702"/>
      <c r="D269" s="1861"/>
      <c r="E269" s="1631"/>
      <c r="F269" s="1648"/>
      <c r="G269" s="668"/>
      <c r="H269" s="668"/>
      <c r="I269" s="1648"/>
      <c r="J269" s="402"/>
      <c r="K269" s="402"/>
      <c r="L269" s="403"/>
      <c r="M269" s="410"/>
      <c r="N269" s="411"/>
      <c r="O269" s="403"/>
      <c r="P269" s="1648"/>
      <c r="Q269" s="1765"/>
      <c r="R269" s="1631"/>
      <c r="S269" s="1492">
        <f>R269*E262</f>
        <v>0</v>
      </c>
      <c r="T269" s="1633"/>
    </row>
    <row r="270" spans="1:20" s="1501" customFormat="1" ht="12" hidden="1">
      <c r="A270" s="1640"/>
      <c r="B270" s="1479"/>
      <c r="C270" s="1503"/>
      <c r="D270" s="1899"/>
      <c r="E270" s="1507"/>
      <c r="F270" s="1506"/>
      <c r="G270" s="807"/>
      <c r="H270" s="807"/>
      <c r="I270" s="1506"/>
      <c r="J270" s="416"/>
      <c r="K270" s="416"/>
      <c r="L270" s="417"/>
      <c r="M270" s="418"/>
      <c r="N270" s="419"/>
      <c r="O270" s="417"/>
      <c r="P270" s="1506"/>
      <c r="Q270" s="1770"/>
      <c r="R270" s="1507"/>
      <c r="S270" s="1485">
        <f>R270*E262</f>
        <v>0</v>
      </c>
      <c r="T270" s="1647"/>
    </row>
    <row r="271" spans="1:20" s="1907" customFormat="1" ht="36">
      <c r="A271" s="1881">
        <v>30</v>
      </c>
      <c r="B271" s="1881" t="s">
        <v>550</v>
      </c>
      <c r="C271" s="1928" t="s">
        <v>660</v>
      </c>
      <c r="D271" s="1881" t="s">
        <v>263</v>
      </c>
      <c r="E271" s="1902">
        <v>5.4</v>
      </c>
      <c r="F271" s="1903">
        <v>15.5</v>
      </c>
      <c r="G271" s="803">
        <f>F271*E271</f>
        <v>83.7</v>
      </c>
      <c r="H271" s="803">
        <f>F271*$H$9</f>
        <v>21.425996533795495</v>
      </c>
      <c r="I271" s="1904">
        <v>0.05</v>
      </c>
      <c r="J271" s="803">
        <f>I271*E271</f>
        <v>0.27</v>
      </c>
      <c r="K271" s="803">
        <f>$K$9*I271</f>
        <v>0.14347499999999999</v>
      </c>
      <c r="L271" s="804">
        <f>(R271*T271+R272*T272+R273*T273+R274*T274+R275*T275+R276*T276+R277*T277+R278*T278+R279*T279)*L$9</f>
        <v>12.403213515000003</v>
      </c>
      <c r="M271" s="805">
        <f>H271+K271+L271</f>
        <v>33.972685048795498</v>
      </c>
      <c r="N271" s="806">
        <f>M271*E271</f>
        <v>183.4524992634957</v>
      </c>
      <c r="O271" s="803">
        <f>E271*L271</f>
        <v>66.977352981000024</v>
      </c>
      <c r="P271" s="1903" t="s">
        <v>662</v>
      </c>
      <c r="Q271" s="1881" t="s">
        <v>263</v>
      </c>
      <c r="R271" s="1928">
        <v>1</v>
      </c>
      <c r="S271" s="803">
        <f>R271*E271</f>
        <v>5.4</v>
      </c>
      <c r="T271" s="1903">
        <v>10</v>
      </c>
    </row>
    <row r="272" spans="1:20" s="1907" customFormat="1" ht="12">
      <c r="A272" s="1932"/>
      <c r="B272" s="1909"/>
      <c r="C272" s="1910"/>
      <c r="D272" s="1909"/>
      <c r="E272" s="1891"/>
      <c r="F272" s="1911"/>
      <c r="G272" s="416"/>
      <c r="H272" s="417"/>
      <c r="I272" s="417"/>
      <c r="J272" s="416"/>
      <c r="K272" s="416"/>
      <c r="L272" s="417"/>
      <c r="M272" s="418"/>
      <c r="N272" s="419"/>
      <c r="O272" s="417"/>
      <c r="P272" s="498" t="s">
        <v>528</v>
      </c>
      <c r="Q272" s="1859" t="s">
        <v>168</v>
      </c>
      <c r="R272" s="1910">
        <v>3.5000000000000003E-2</v>
      </c>
      <c r="S272" s="807">
        <f>R272*E271</f>
        <v>0.18900000000000003</v>
      </c>
      <c r="T272" s="1911">
        <v>26</v>
      </c>
    </row>
    <row r="273" spans="1:20" s="1907" customFormat="1" ht="12" hidden="1">
      <c r="A273" s="1933"/>
      <c r="B273" s="1637"/>
      <c r="C273" s="1638"/>
      <c r="D273" s="1637"/>
      <c r="E273" s="931"/>
      <c r="F273" s="951"/>
      <c r="G273" s="402"/>
      <c r="H273" s="403"/>
      <c r="I273" s="403"/>
      <c r="J273" s="402"/>
      <c r="K273" s="402"/>
      <c r="L273" s="403"/>
      <c r="M273" s="410"/>
      <c r="N273" s="411"/>
      <c r="O273" s="403"/>
      <c r="P273" s="951"/>
      <c r="Q273" s="1637"/>
      <c r="R273" s="1638"/>
      <c r="S273" s="668">
        <f>R273*E271</f>
        <v>0</v>
      </c>
      <c r="T273" s="951"/>
    </row>
    <row r="274" spans="1:20" s="1907" customFormat="1" ht="12" hidden="1">
      <c r="A274" s="1933"/>
      <c r="B274" s="1637"/>
      <c r="C274" s="1638"/>
      <c r="D274" s="1637"/>
      <c r="E274" s="931"/>
      <c r="F274" s="951"/>
      <c r="G274" s="402"/>
      <c r="H274" s="403"/>
      <c r="I274" s="403"/>
      <c r="J274" s="402"/>
      <c r="K274" s="402"/>
      <c r="L274" s="403"/>
      <c r="M274" s="410"/>
      <c r="N274" s="411"/>
      <c r="O274" s="403"/>
      <c r="P274" s="951"/>
      <c r="Q274" s="1637"/>
      <c r="R274" s="1638"/>
      <c r="S274" s="668">
        <f>R274*E271</f>
        <v>0</v>
      </c>
      <c r="T274" s="951"/>
    </row>
    <row r="275" spans="1:20" s="1907" customFormat="1" ht="12" hidden="1">
      <c r="A275" s="1933"/>
      <c r="B275" s="1637"/>
      <c r="C275" s="1638"/>
      <c r="D275" s="1637"/>
      <c r="E275" s="931"/>
      <c r="F275" s="951"/>
      <c r="G275" s="402"/>
      <c r="H275" s="403"/>
      <c r="I275" s="403"/>
      <c r="J275" s="402"/>
      <c r="K275" s="402"/>
      <c r="L275" s="403"/>
      <c r="M275" s="410"/>
      <c r="N275" s="411"/>
      <c r="O275" s="403"/>
      <c r="P275" s="951"/>
      <c r="Q275" s="1637"/>
      <c r="R275" s="1638"/>
      <c r="S275" s="668">
        <f>R275*E271</f>
        <v>0</v>
      </c>
      <c r="T275" s="951"/>
    </row>
    <row r="276" spans="1:20" s="1907" customFormat="1" ht="12" hidden="1">
      <c r="A276" s="1933"/>
      <c r="B276" s="1637"/>
      <c r="C276" s="1638"/>
      <c r="D276" s="1637"/>
      <c r="E276" s="931"/>
      <c r="F276" s="951"/>
      <c r="G276" s="402"/>
      <c r="H276" s="403"/>
      <c r="I276" s="403"/>
      <c r="J276" s="402"/>
      <c r="K276" s="402"/>
      <c r="L276" s="403"/>
      <c r="M276" s="410"/>
      <c r="N276" s="411"/>
      <c r="O276" s="403"/>
      <c r="P276" s="951"/>
      <c r="Q276" s="1637"/>
      <c r="R276" s="1638"/>
      <c r="S276" s="668">
        <f>R276*E271</f>
        <v>0</v>
      </c>
      <c r="T276" s="951"/>
    </row>
    <row r="277" spans="1:20" s="1907" customFormat="1" ht="12" hidden="1">
      <c r="A277" s="1933"/>
      <c r="B277" s="1637"/>
      <c r="C277" s="1638"/>
      <c r="D277" s="1637"/>
      <c r="E277" s="931"/>
      <c r="F277" s="951"/>
      <c r="G277" s="402"/>
      <c r="H277" s="403"/>
      <c r="I277" s="403"/>
      <c r="J277" s="402"/>
      <c r="K277" s="402"/>
      <c r="L277" s="403"/>
      <c r="M277" s="410"/>
      <c r="N277" s="411"/>
      <c r="O277" s="403"/>
      <c r="P277" s="951"/>
      <c r="Q277" s="1637"/>
      <c r="R277" s="1638"/>
      <c r="S277" s="668">
        <f>R277*E271</f>
        <v>0</v>
      </c>
      <c r="T277" s="951"/>
    </row>
    <row r="278" spans="1:20" s="1907" customFormat="1" ht="12" hidden="1">
      <c r="A278" s="1933"/>
      <c r="B278" s="1637"/>
      <c r="C278" s="1638"/>
      <c r="D278" s="1637"/>
      <c r="E278" s="931"/>
      <c r="F278" s="951"/>
      <c r="G278" s="402"/>
      <c r="H278" s="403"/>
      <c r="I278" s="403"/>
      <c r="J278" s="402"/>
      <c r="K278" s="402"/>
      <c r="L278" s="403"/>
      <c r="M278" s="410"/>
      <c r="N278" s="411"/>
      <c r="O278" s="403"/>
      <c r="P278" s="951"/>
      <c r="Q278" s="1637"/>
      <c r="R278" s="1638"/>
      <c r="S278" s="668">
        <f>R278*E271</f>
        <v>0</v>
      </c>
      <c r="T278" s="951"/>
    </row>
    <row r="279" spans="1:20" s="1907" customFormat="1" ht="12" hidden="1">
      <c r="A279" s="1933"/>
      <c r="B279" s="1637"/>
      <c r="C279" s="1638"/>
      <c r="D279" s="1637"/>
      <c r="E279" s="931"/>
      <c r="F279" s="951"/>
      <c r="G279" s="416"/>
      <c r="H279" s="417"/>
      <c r="I279" s="403"/>
      <c r="J279" s="416"/>
      <c r="K279" s="416"/>
      <c r="L279" s="417"/>
      <c r="M279" s="418"/>
      <c r="N279" s="419"/>
      <c r="O279" s="417"/>
      <c r="P279" s="951"/>
      <c r="Q279" s="1637"/>
      <c r="R279" s="1638"/>
      <c r="S279" s="807">
        <f>R279*E271</f>
        <v>0</v>
      </c>
      <c r="T279" s="951"/>
    </row>
    <row r="280" spans="1:20" s="1516" customFormat="1" ht="12">
      <c r="A280" s="677">
        <v>31</v>
      </c>
      <c r="B280" s="1934" t="s">
        <v>676</v>
      </c>
      <c r="C280" s="1762" t="s">
        <v>680</v>
      </c>
      <c r="D280" s="677" t="s">
        <v>263</v>
      </c>
      <c r="E280" s="1870">
        <v>10</v>
      </c>
      <c r="F280" s="161">
        <f>3.73*1.6</f>
        <v>5.968</v>
      </c>
      <c r="G280" s="803">
        <f>F280*E280</f>
        <v>59.68</v>
      </c>
      <c r="H280" s="803">
        <f>F280*$H$9</f>
        <v>8.2496998266897741</v>
      </c>
      <c r="I280" s="161">
        <v>0</v>
      </c>
      <c r="J280" s="803">
        <f>I280*E280</f>
        <v>0</v>
      </c>
      <c r="K280" s="803">
        <f>$K$9*I280</f>
        <v>0</v>
      </c>
      <c r="L280" s="804">
        <f>(R280*T280+R281*T281+R282*T282+R283*T283+R284*T284+R285*T285+R286*T286+R287*T287+R288*T288)*L$9</f>
        <v>0.34105995000000006</v>
      </c>
      <c r="M280" s="805">
        <f>H280+K280+L280</f>
        <v>8.5907597766897741</v>
      </c>
      <c r="N280" s="1935">
        <f>M280*E280</f>
        <v>85.907597766897737</v>
      </c>
      <c r="O280" s="803">
        <f>E280*L280</f>
        <v>3.4105995000000005</v>
      </c>
      <c r="P280" s="1870" t="s">
        <v>677</v>
      </c>
      <c r="Q280" s="1052" t="s">
        <v>266</v>
      </c>
      <c r="R280" s="1044">
        <v>0.12</v>
      </c>
      <c r="S280" s="1621">
        <f>R280*E280</f>
        <v>1.2</v>
      </c>
      <c r="T280" s="1897">
        <v>0.5</v>
      </c>
    </row>
    <row r="281" spans="1:20" s="1516" customFormat="1" ht="12">
      <c r="A281" s="685"/>
      <c r="B281" s="1936"/>
      <c r="C281" s="1510"/>
      <c r="D281" s="1511"/>
      <c r="E281" s="1512"/>
      <c r="F281" s="1492"/>
      <c r="G281" s="403"/>
      <c r="H281" s="668"/>
      <c r="I281" s="1492"/>
      <c r="J281" s="402"/>
      <c r="K281" s="402"/>
      <c r="L281" s="403"/>
      <c r="M281" s="410"/>
      <c r="N281" s="931"/>
      <c r="O281" s="403"/>
      <c r="P281" s="1492" t="s">
        <v>678</v>
      </c>
      <c r="Q281" s="1772" t="s">
        <v>266</v>
      </c>
      <c r="R281" s="1514">
        <v>0.24</v>
      </c>
      <c r="S281" s="976">
        <f>R281*E280</f>
        <v>2.4</v>
      </c>
      <c r="T281" s="1633">
        <v>0.5</v>
      </c>
    </row>
    <row r="282" spans="1:20" s="1516" customFormat="1" ht="12">
      <c r="A282" s="1640"/>
      <c r="B282" s="1937"/>
      <c r="C282" s="1768"/>
      <c r="D282" s="1767"/>
      <c r="E282" s="1769"/>
      <c r="F282" s="1485"/>
      <c r="G282" s="417"/>
      <c r="H282" s="807"/>
      <c r="I282" s="1485"/>
      <c r="J282" s="416"/>
      <c r="K282" s="416"/>
      <c r="L282" s="417"/>
      <c r="M282" s="418"/>
      <c r="N282" s="1891"/>
      <c r="O282" s="417"/>
      <c r="P282" s="1485" t="s">
        <v>679</v>
      </c>
      <c r="Q282" s="1873" t="s">
        <v>266</v>
      </c>
      <c r="R282" s="1860">
        <v>0.24</v>
      </c>
      <c r="S282" s="1938">
        <f>R282*E280</f>
        <v>2.4</v>
      </c>
      <c r="T282" s="1647">
        <v>0.5</v>
      </c>
    </row>
    <row r="283" spans="1:20" s="1516" customFormat="1" ht="12" hidden="1">
      <c r="A283" s="685"/>
      <c r="B283" s="1511"/>
      <c r="C283" s="1261"/>
      <c r="D283" s="1511"/>
      <c r="E283" s="1512"/>
      <c r="F283" s="1492"/>
      <c r="G283" s="403"/>
      <c r="H283" s="668"/>
      <c r="I283" s="1492"/>
      <c r="J283" s="402"/>
      <c r="K283" s="402"/>
      <c r="L283" s="403"/>
      <c r="M283" s="410"/>
      <c r="N283" s="1939"/>
      <c r="O283" s="403"/>
      <c r="P283" s="1492"/>
      <c r="Q283" s="1772"/>
      <c r="R283" s="1514"/>
      <c r="S283" s="976">
        <f>R283*E280</f>
        <v>0</v>
      </c>
      <c r="T283" s="1633"/>
    </row>
    <row r="284" spans="1:20" s="1516" customFormat="1" ht="12" hidden="1">
      <c r="A284" s="685"/>
      <c r="B284" s="1511"/>
      <c r="C284" s="1261"/>
      <c r="D284" s="1511"/>
      <c r="E284" s="1512"/>
      <c r="F284" s="1492"/>
      <c r="G284" s="403"/>
      <c r="H284" s="668"/>
      <c r="I284" s="1492"/>
      <c r="J284" s="402"/>
      <c r="K284" s="402"/>
      <c r="L284" s="403"/>
      <c r="M284" s="410"/>
      <c r="N284" s="1939"/>
      <c r="O284" s="403"/>
      <c r="P284" s="1492"/>
      <c r="Q284" s="1772"/>
      <c r="R284" s="1514"/>
      <c r="S284" s="976">
        <f>R284*E280</f>
        <v>0</v>
      </c>
      <c r="T284" s="1633"/>
    </row>
    <row r="285" spans="1:20" s="1516" customFormat="1" ht="12" hidden="1">
      <c r="A285" s="685"/>
      <c r="B285" s="1511"/>
      <c r="C285" s="1261"/>
      <c r="D285" s="1511"/>
      <c r="E285" s="1512"/>
      <c r="F285" s="1492"/>
      <c r="G285" s="403"/>
      <c r="H285" s="668"/>
      <c r="I285" s="1492"/>
      <c r="J285" s="402"/>
      <c r="K285" s="402"/>
      <c r="L285" s="403"/>
      <c r="M285" s="410"/>
      <c r="N285" s="1939"/>
      <c r="O285" s="403"/>
      <c r="P285" s="1492"/>
      <c r="Q285" s="1772"/>
      <c r="R285" s="1514"/>
      <c r="S285" s="976">
        <f>R285*E280</f>
        <v>0</v>
      </c>
      <c r="T285" s="1633"/>
    </row>
    <row r="286" spans="1:20" s="1516" customFormat="1" ht="12" hidden="1">
      <c r="A286" s="685"/>
      <c r="B286" s="1511"/>
      <c r="C286" s="1261"/>
      <c r="D286" s="1511"/>
      <c r="E286" s="1512"/>
      <c r="F286" s="1492"/>
      <c r="G286" s="403"/>
      <c r="H286" s="668"/>
      <c r="I286" s="1492"/>
      <c r="J286" s="402"/>
      <c r="K286" s="402"/>
      <c r="L286" s="403"/>
      <c r="M286" s="410"/>
      <c r="N286" s="1939"/>
      <c r="O286" s="403"/>
      <c r="P286" s="1492"/>
      <c r="Q286" s="1772"/>
      <c r="R286" s="1514"/>
      <c r="S286" s="976">
        <f>R286*E280</f>
        <v>0</v>
      </c>
      <c r="T286" s="1940"/>
    </row>
    <row r="287" spans="1:20" s="1516" customFormat="1" ht="12" hidden="1">
      <c r="A287" s="685"/>
      <c r="B287" s="1511"/>
      <c r="C287" s="1261"/>
      <c r="D287" s="1511"/>
      <c r="E287" s="1512"/>
      <c r="F287" s="1492"/>
      <c r="G287" s="403"/>
      <c r="H287" s="668"/>
      <c r="I287" s="1492"/>
      <c r="J287" s="402"/>
      <c r="K287" s="402"/>
      <c r="L287" s="403"/>
      <c r="M287" s="410"/>
      <c r="N287" s="1939"/>
      <c r="O287" s="403"/>
      <c r="P287" s="1492"/>
      <c r="Q287" s="1772"/>
      <c r="R287" s="1514"/>
      <c r="S287" s="976">
        <f>R287*E280</f>
        <v>0</v>
      </c>
      <c r="T287" s="1633"/>
    </row>
    <row r="288" spans="1:20" s="1516" customFormat="1" ht="12" hidden="1">
      <c r="A288" s="1640"/>
      <c r="B288" s="1767"/>
      <c r="C288" s="1858"/>
      <c r="D288" s="1767"/>
      <c r="E288" s="1769"/>
      <c r="F288" s="1485"/>
      <c r="G288" s="417"/>
      <c r="H288" s="668"/>
      <c r="I288" s="1485"/>
      <c r="J288" s="416"/>
      <c r="K288" s="416"/>
      <c r="L288" s="417"/>
      <c r="M288" s="418"/>
      <c r="N288" s="1941"/>
      <c r="O288" s="417"/>
      <c r="P288" s="1485"/>
      <c r="Q288" s="1873"/>
      <c r="R288" s="1860"/>
      <c r="S288" s="1938">
        <f>R288*E280</f>
        <v>0</v>
      </c>
      <c r="T288" s="1647"/>
    </row>
    <row r="289" spans="1:20" s="1516" customFormat="1" ht="24">
      <c r="A289" s="677">
        <v>32</v>
      </c>
      <c r="B289" s="677" t="s">
        <v>665</v>
      </c>
      <c r="C289" s="1188" t="s">
        <v>711</v>
      </c>
      <c r="D289" s="677" t="s">
        <v>149</v>
      </c>
      <c r="E289" s="1870">
        <v>2</v>
      </c>
      <c r="F289" s="161">
        <v>0.99</v>
      </c>
      <c r="G289" s="803">
        <f>F289*E289</f>
        <v>1.98</v>
      </c>
      <c r="H289" s="803">
        <f>F289*$H$9</f>
        <v>1.3684991334488734</v>
      </c>
      <c r="I289" s="161">
        <v>0.03</v>
      </c>
      <c r="J289" s="803">
        <f>I289*E289</f>
        <v>0.06</v>
      </c>
      <c r="K289" s="803">
        <f>$K$9*I289</f>
        <v>8.6084999999999995E-2</v>
      </c>
      <c r="L289" s="804">
        <f>(R289*T289+R290*T290+R291*T291+R292*T292+R293*T293+R294*T294+R295*T295+R296*T296+R297*T297)*L$9</f>
        <v>9.1163050902000027</v>
      </c>
      <c r="M289" s="805">
        <f>H289+K289+L289</f>
        <v>10.570889223648877</v>
      </c>
      <c r="N289" s="1620">
        <f>M289*E289</f>
        <v>21.141778447297753</v>
      </c>
      <c r="O289" s="1620">
        <f>E289*L289</f>
        <v>18.232610180400005</v>
      </c>
      <c r="P289" s="1870" t="s">
        <v>666</v>
      </c>
      <c r="Q289" s="1052" t="s">
        <v>266</v>
      </c>
      <c r="R289" s="1044">
        <f>15</f>
        <v>15</v>
      </c>
      <c r="S289" s="1477">
        <f>R289*E289</f>
        <v>30</v>
      </c>
      <c r="T289" s="1498">
        <v>0.5</v>
      </c>
    </row>
    <row r="290" spans="1:20" s="1516" customFormat="1" ht="12">
      <c r="A290" s="685"/>
      <c r="B290" s="1511"/>
      <c r="C290" s="1261"/>
      <c r="D290" s="1511"/>
      <c r="E290" s="1512"/>
      <c r="F290" s="1492"/>
      <c r="G290" s="668"/>
      <c r="H290" s="668"/>
      <c r="I290" s="1492"/>
      <c r="J290" s="402"/>
      <c r="K290" s="402"/>
      <c r="L290" s="403"/>
      <c r="M290" s="410"/>
      <c r="N290" s="1942"/>
      <c r="O290" s="1942"/>
      <c r="P290" s="1492" t="s">
        <v>267</v>
      </c>
      <c r="Q290" s="1772" t="s">
        <v>266</v>
      </c>
      <c r="R290" s="1514">
        <v>0.13700000000000001</v>
      </c>
      <c r="S290" s="1492">
        <f>R290*E289</f>
        <v>0.27400000000000002</v>
      </c>
      <c r="T290" s="1648">
        <v>0.8</v>
      </c>
    </row>
    <row r="291" spans="1:20" s="1516" customFormat="1" ht="12">
      <c r="A291" s="1640"/>
      <c r="B291" s="1767"/>
      <c r="C291" s="1858"/>
      <c r="D291" s="1767"/>
      <c r="E291" s="1769"/>
      <c r="F291" s="1485"/>
      <c r="G291" s="807"/>
      <c r="H291" s="807"/>
      <c r="I291" s="1485"/>
      <c r="J291" s="416"/>
      <c r="K291" s="416"/>
      <c r="L291" s="417"/>
      <c r="M291" s="418"/>
      <c r="N291" s="1943"/>
      <c r="O291" s="1943"/>
      <c r="P291" s="1485" t="s">
        <v>264</v>
      </c>
      <c r="Q291" s="1873" t="s">
        <v>168</v>
      </c>
      <c r="R291" s="1860">
        <v>3.0000000000000001E-3</v>
      </c>
      <c r="S291" s="1485">
        <f>R291*E289</f>
        <v>6.0000000000000001E-3</v>
      </c>
      <c r="T291" s="1506">
        <v>136.4</v>
      </c>
    </row>
    <row r="292" spans="1:20" s="1516" customFormat="1" ht="12" hidden="1">
      <c r="A292" s="685"/>
      <c r="B292" s="1511"/>
      <c r="C292" s="1261"/>
      <c r="D292" s="1511"/>
      <c r="E292" s="1512"/>
      <c r="F292" s="1492"/>
      <c r="G292" s="668"/>
      <c r="H292" s="668"/>
      <c r="I292" s="1492"/>
      <c r="J292" s="402"/>
      <c r="K292" s="402"/>
      <c r="L292" s="403"/>
      <c r="M292" s="410"/>
      <c r="N292" s="1942"/>
      <c r="O292" s="1942"/>
      <c r="P292" s="1492"/>
      <c r="Q292" s="1772"/>
      <c r="R292" s="1514"/>
      <c r="S292" s="1492">
        <f>R292*E289</f>
        <v>0</v>
      </c>
      <c r="T292" s="1648"/>
    </row>
    <row r="293" spans="1:20" s="1516" customFormat="1" ht="12" hidden="1">
      <c r="A293" s="685"/>
      <c r="B293" s="1511"/>
      <c r="C293" s="1261"/>
      <c r="D293" s="1511"/>
      <c r="E293" s="1512"/>
      <c r="F293" s="1492"/>
      <c r="G293" s="668"/>
      <c r="H293" s="668"/>
      <c r="I293" s="1492"/>
      <c r="J293" s="402"/>
      <c r="K293" s="402"/>
      <c r="L293" s="403"/>
      <c r="M293" s="410"/>
      <c r="N293" s="1942"/>
      <c r="O293" s="1942"/>
      <c r="P293" s="1492"/>
      <c r="Q293" s="1772"/>
      <c r="R293" s="1514"/>
      <c r="S293" s="1492">
        <f>R293*E289</f>
        <v>0</v>
      </c>
      <c r="T293" s="1648"/>
    </row>
    <row r="294" spans="1:20" s="1516" customFormat="1" ht="12" hidden="1">
      <c r="A294" s="685"/>
      <c r="B294" s="1511"/>
      <c r="C294" s="1261"/>
      <c r="D294" s="1511"/>
      <c r="E294" s="1512"/>
      <c r="F294" s="1492"/>
      <c r="G294" s="668"/>
      <c r="H294" s="668"/>
      <c r="I294" s="1492"/>
      <c r="J294" s="402"/>
      <c r="K294" s="402"/>
      <c r="L294" s="403"/>
      <c r="M294" s="410"/>
      <c r="N294" s="1942"/>
      <c r="O294" s="1942"/>
      <c r="P294" s="1492"/>
      <c r="Q294" s="1772"/>
      <c r="R294" s="1514"/>
      <c r="S294" s="1492">
        <f>R294*E289</f>
        <v>0</v>
      </c>
      <c r="T294" s="1648"/>
    </row>
    <row r="295" spans="1:20" s="1516" customFormat="1" ht="12" hidden="1">
      <c r="A295" s="685"/>
      <c r="B295" s="1511"/>
      <c r="C295" s="1261"/>
      <c r="D295" s="1511"/>
      <c r="E295" s="1512"/>
      <c r="F295" s="1492"/>
      <c r="G295" s="668"/>
      <c r="H295" s="668"/>
      <c r="I295" s="1492"/>
      <c r="J295" s="402"/>
      <c r="K295" s="402"/>
      <c r="L295" s="403"/>
      <c r="M295" s="410"/>
      <c r="N295" s="1942"/>
      <c r="O295" s="1942"/>
      <c r="P295" s="1492"/>
      <c r="Q295" s="1772"/>
      <c r="R295" s="1514"/>
      <c r="S295" s="1492">
        <f>R295*E289</f>
        <v>0</v>
      </c>
      <c r="T295" s="1626"/>
    </row>
    <row r="296" spans="1:20" s="1516" customFormat="1" ht="12" hidden="1">
      <c r="A296" s="685"/>
      <c r="B296" s="1511"/>
      <c r="C296" s="1261"/>
      <c r="D296" s="1511"/>
      <c r="E296" s="1512"/>
      <c r="F296" s="1492"/>
      <c r="G296" s="668"/>
      <c r="H296" s="668"/>
      <c r="I296" s="1492"/>
      <c r="J296" s="402"/>
      <c r="K296" s="402"/>
      <c r="L296" s="403"/>
      <c r="M296" s="410"/>
      <c r="N296" s="1942"/>
      <c r="O296" s="1942"/>
      <c r="P296" s="1492"/>
      <c r="Q296" s="1772"/>
      <c r="R296" s="1514"/>
      <c r="S296" s="1492">
        <f>R296*E289</f>
        <v>0</v>
      </c>
      <c r="T296" s="1648"/>
    </row>
    <row r="297" spans="1:20" s="1516" customFormat="1" ht="12" hidden="1">
      <c r="A297" s="685"/>
      <c r="B297" s="1511"/>
      <c r="C297" s="1261"/>
      <c r="D297" s="1511"/>
      <c r="E297" s="1512"/>
      <c r="F297" s="1492"/>
      <c r="G297" s="668"/>
      <c r="H297" s="668"/>
      <c r="I297" s="1492"/>
      <c r="J297" s="416"/>
      <c r="K297" s="416"/>
      <c r="L297" s="403"/>
      <c r="M297" s="410"/>
      <c r="N297" s="1942"/>
      <c r="O297" s="1942"/>
      <c r="P297" s="498"/>
      <c r="Q297" s="1873"/>
      <c r="R297" s="1860"/>
      <c r="S297" s="1485">
        <f>R297*E289</f>
        <v>0</v>
      </c>
      <c r="T297" s="1506"/>
    </row>
    <row r="298" spans="1:20" s="1516" customFormat="1" ht="60">
      <c r="A298" s="677">
        <v>33</v>
      </c>
      <c r="B298" s="1853"/>
      <c r="C298" s="1188" t="s">
        <v>756</v>
      </c>
      <c r="D298" s="677" t="s">
        <v>263</v>
      </c>
      <c r="E298" s="1044">
        <v>76.25</v>
      </c>
      <c r="F298" s="161"/>
      <c r="G298" s="803">
        <f>F298*E298</f>
        <v>0</v>
      </c>
      <c r="H298" s="803">
        <f>F298*$H$9</f>
        <v>0</v>
      </c>
      <c r="I298" s="1047"/>
      <c r="J298" s="803">
        <f>I298*E298</f>
        <v>0</v>
      </c>
      <c r="K298" s="803">
        <f>$K$9*I298</f>
        <v>0</v>
      </c>
      <c r="L298" s="804">
        <v>15.833</v>
      </c>
      <c r="M298" s="805">
        <f>H298+K298+L298</f>
        <v>15.833</v>
      </c>
      <c r="N298" s="806">
        <f>M298*E298</f>
        <v>1207.2662500000001</v>
      </c>
      <c r="O298" s="803">
        <f>E298*L298</f>
        <v>1207.2662500000001</v>
      </c>
      <c r="P298" s="161"/>
      <c r="Q298" s="1052"/>
      <c r="R298" s="1044"/>
      <c r="S298" s="1477">
        <f>R298*E298</f>
        <v>0</v>
      </c>
      <c r="T298" s="1052"/>
    </row>
    <row r="299" spans="1:20" s="1516" customFormat="1" ht="12" hidden="1">
      <c r="A299" s="685"/>
      <c r="B299" s="686"/>
      <c r="C299" s="1261"/>
      <c r="D299" s="1511"/>
      <c r="E299" s="1514"/>
      <c r="F299" s="1517"/>
      <c r="G299" s="668"/>
      <c r="H299" s="668"/>
      <c r="I299" s="1492"/>
      <c r="J299" s="402"/>
      <c r="K299" s="402"/>
      <c r="L299" s="403"/>
      <c r="M299" s="410"/>
      <c r="N299" s="411"/>
      <c r="O299" s="403"/>
      <c r="P299" s="1492"/>
      <c r="Q299" s="1772"/>
      <c r="R299" s="1514"/>
      <c r="S299" s="1492">
        <f>R299*E298</f>
        <v>0</v>
      </c>
      <c r="T299" s="1662"/>
    </row>
    <row r="300" spans="1:20" s="1516" customFormat="1" ht="12" hidden="1">
      <c r="A300" s="685"/>
      <c r="B300" s="686"/>
      <c r="C300" s="1261"/>
      <c r="D300" s="1511"/>
      <c r="E300" s="1514"/>
      <c r="F300" s="1517"/>
      <c r="G300" s="668"/>
      <c r="H300" s="668"/>
      <c r="I300" s="1492"/>
      <c r="J300" s="402"/>
      <c r="K300" s="402"/>
      <c r="L300" s="403"/>
      <c r="M300" s="410"/>
      <c r="N300" s="411"/>
      <c r="O300" s="403"/>
      <c r="P300" s="1492"/>
      <c r="Q300" s="1772"/>
      <c r="R300" s="1514"/>
      <c r="S300" s="1492">
        <f>R300*E298</f>
        <v>0</v>
      </c>
      <c r="T300" s="1662"/>
    </row>
    <row r="301" spans="1:20" s="1516" customFormat="1" ht="12" hidden="1">
      <c r="A301" s="685"/>
      <c r="B301" s="686"/>
      <c r="C301" s="1261"/>
      <c r="D301" s="1511"/>
      <c r="E301" s="1514"/>
      <c r="F301" s="1517"/>
      <c r="G301" s="668"/>
      <c r="H301" s="668"/>
      <c r="I301" s="1492"/>
      <c r="J301" s="402"/>
      <c r="K301" s="402"/>
      <c r="L301" s="403"/>
      <c r="M301" s="410"/>
      <c r="N301" s="411"/>
      <c r="O301" s="403"/>
      <c r="P301" s="1492"/>
      <c r="Q301" s="1772"/>
      <c r="R301" s="1514"/>
      <c r="S301" s="1492">
        <f>R301*E298</f>
        <v>0</v>
      </c>
      <c r="T301" s="1662"/>
    </row>
    <row r="302" spans="1:20" s="1516" customFormat="1" ht="12" hidden="1">
      <c r="A302" s="685"/>
      <c r="B302" s="686"/>
      <c r="C302" s="1261"/>
      <c r="D302" s="1511"/>
      <c r="E302" s="1514"/>
      <c r="F302" s="1517"/>
      <c r="G302" s="668"/>
      <c r="H302" s="668"/>
      <c r="I302" s="1492"/>
      <c r="J302" s="402"/>
      <c r="K302" s="402"/>
      <c r="L302" s="403"/>
      <c r="M302" s="410"/>
      <c r="N302" s="411"/>
      <c r="O302" s="403"/>
      <c r="P302" s="1492"/>
      <c r="Q302" s="1772"/>
      <c r="R302" s="1514"/>
      <c r="S302" s="1492">
        <f>R302*E298</f>
        <v>0</v>
      </c>
      <c r="T302" s="1662"/>
    </row>
    <row r="303" spans="1:20" s="1516" customFormat="1" ht="12" hidden="1">
      <c r="A303" s="685"/>
      <c r="B303" s="686"/>
      <c r="C303" s="1261"/>
      <c r="D303" s="1511"/>
      <c r="E303" s="1514"/>
      <c r="F303" s="1517"/>
      <c r="G303" s="668"/>
      <c r="H303" s="668"/>
      <c r="I303" s="1492"/>
      <c r="J303" s="402"/>
      <c r="K303" s="402"/>
      <c r="L303" s="403"/>
      <c r="M303" s="410"/>
      <c r="N303" s="411"/>
      <c r="O303" s="403"/>
      <c r="P303" s="1492"/>
      <c r="Q303" s="1772"/>
      <c r="R303" s="1514"/>
      <c r="S303" s="1492">
        <f>R303*E298</f>
        <v>0</v>
      </c>
      <c r="T303" s="1662"/>
    </row>
    <row r="304" spans="1:20" s="1516" customFormat="1" ht="12" hidden="1">
      <c r="A304" s="685"/>
      <c r="B304" s="686"/>
      <c r="C304" s="1261"/>
      <c r="D304" s="1511"/>
      <c r="E304" s="1514"/>
      <c r="F304" s="1517"/>
      <c r="G304" s="668"/>
      <c r="H304" s="668"/>
      <c r="I304" s="1492"/>
      <c r="J304" s="402"/>
      <c r="K304" s="402"/>
      <c r="L304" s="403"/>
      <c r="M304" s="410"/>
      <c r="N304" s="411"/>
      <c r="O304" s="403"/>
      <c r="P304" s="1492"/>
      <c r="Q304" s="1772"/>
      <c r="R304" s="1514"/>
      <c r="S304" s="1492">
        <f>R304*E298</f>
        <v>0</v>
      </c>
      <c r="T304" s="1662"/>
    </row>
    <row r="305" spans="1:20" s="1516" customFormat="1" ht="12" hidden="1">
      <c r="A305" s="685"/>
      <c r="B305" s="686"/>
      <c r="C305" s="1261"/>
      <c r="D305" s="1511"/>
      <c r="E305" s="1514"/>
      <c r="F305" s="1517"/>
      <c r="G305" s="668"/>
      <c r="H305" s="668"/>
      <c r="I305" s="1492"/>
      <c r="J305" s="402"/>
      <c r="K305" s="402"/>
      <c r="L305" s="403"/>
      <c r="M305" s="410"/>
      <c r="N305" s="411"/>
      <c r="O305" s="403"/>
      <c r="P305" s="1492"/>
      <c r="Q305" s="1772"/>
      <c r="R305" s="1514"/>
      <c r="S305" s="1492">
        <f>R305*E298</f>
        <v>0</v>
      </c>
      <c r="T305" s="1662"/>
    </row>
    <row r="306" spans="1:20" s="1516" customFormat="1" ht="12" hidden="1">
      <c r="A306" s="685"/>
      <c r="B306" s="686"/>
      <c r="C306" s="1261"/>
      <c r="D306" s="1511"/>
      <c r="E306" s="1514"/>
      <c r="F306" s="1517"/>
      <c r="G306" s="668"/>
      <c r="H306" s="668"/>
      <c r="I306" s="1492"/>
      <c r="J306" s="402"/>
      <c r="K306" s="402"/>
      <c r="L306" s="403"/>
      <c r="M306" s="410"/>
      <c r="N306" s="411"/>
      <c r="O306" s="403"/>
      <c r="P306" s="1492"/>
      <c r="Q306" s="1772"/>
      <c r="R306" s="1514"/>
      <c r="S306" s="1492">
        <f>R306*E298</f>
        <v>0</v>
      </c>
      <c r="T306" s="1662"/>
    </row>
    <row r="307" spans="1:20" s="1516" customFormat="1" ht="48">
      <c r="A307" s="677">
        <v>34</v>
      </c>
      <c r="B307" s="1853"/>
      <c r="C307" s="1188" t="s">
        <v>382</v>
      </c>
      <c r="D307" s="677" t="s">
        <v>263</v>
      </c>
      <c r="E307" s="1044">
        <v>123.94</v>
      </c>
      <c r="F307" s="161"/>
      <c r="G307" s="803">
        <f>F307*E307</f>
        <v>0</v>
      </c>
      <c r="H307" s="803">
        <f>F307*$H$9</f>
        <v>0</v>
      </c>
      <c r="I307" s="1047"/>
      <c r="J307" s="803">
        <f>I307*E307</f>
        <v>0</v>
      </c>
      <c r="K307" s="803">
        <f>$K$9*I307</f>
        <v>0</v>
      </c>
      <c r="L307" s="804">
        <v>23.193999999999999</v>
      </c>
      <c r="M307" s="805">
        <f>H307+K307+L307</f>
        <v>23.193999999999999</v>
      </c>
      <c r="N307" s="806">
        <f>M307*E307</f>
        <v>2874.6643599999998</v>
      </c>
      <c r="O307" s="803">
        <f>E307*L307</f>
        <v>2874.6643599999998</v>
      </c>
      <c r="P307" s="161"/>
      <c r="Q307" s="1052"/>
      <c r="R307" s="1044"/>
      <c r="S307" s="1477">
        <f>R307*E307</f>
        <v>0</v>
      </c>
      <c r="T307" s="1052"/>
    </row>
    <row r="308" spans="1:20" s="1516" customFormat="1" ht="12" hidden="1">
      <c r="A308" s="685"/>
      <c r="B308" s="686"/>
      <c r="C308" s="1261"/>
      <c r="D308" s="1511"/>
      <c r="E308" s="1514"/>
      <c r="F308" s="1517"/>
      <c r="G308" s="668"/>
      <c r="H308" s="668"/>
      <c r="I308" s="1492"/>
      <c r="J308" s="402"/>
      <c r="K308" s="402"/>
      <c r="L308" s="403"/>
      <c r="M308" s="410"/>
      <c r="N308" s="411"/>
      <c r="O308" s="403"/>
      <c r="P308" s="1492"/>
      <c r="Q308" s="1772"/>
      <c r="R308" s="1514"/>
      <c r="S308" s="1492">
        <f>R308*E307</f>
        <v>0</v>
      </c>
      <c r="T308" s="1662"/>
    </row>
    <row r="309" spans="1:20" s="1516" customFormat="1" ht="12" hidden="1">
      <c r="A309" s="685"/>
      <c r="B309" s="686"/>
      <c r="C309" s="1261"/>
      <c r="D309" s="1511"/>
      <c r="E309" s="1514"/>
      <c r="F309" s="1517"/>
      <c r="G309" s="668"/>
      <c r="H309" s="668"/>
      <c r="I309" s="1492"/>
      <c r="J309" s="402"/>
      <c r="K309" s="402"/>
      <c r="L309" s="403"/>
      <c r="M309" s="410"/>
      <c r="N309" s="411"/>
      <c r="O309" s="403"/>
      <c r="P309" s="1492"/>
      <c r="Q309" s="1772"/>
      <c r="R309" s="1514"/>
      <c r="S309" s="1492">
        <f>R309*E307</f>
        <v>0</v>
      </c>
      <c r="T309" s="1662"/>
    </row>
    <row r="310" spans="1:20" s="1516" customFormat="1" ht="12" hidden="1">
      <c r="A310" s="685"/>
      <c r="B310" s="686"/>
      <c r="C310" s="1261"/>
      <c r="D310" s="1511"/>
      <c r="E310" s="1514"/>
      <c r="F310" s="1517"/>
      <c r="G310" s="668"/>
      <c r="H310" s="668"/>
      <c r="I310" s="1492"/>
      <c r="J310" s="402"/>
      <c r="K310" s="402"/>
      <c r="L310" s="403"/>
      <c r="M310" s="410"/>
      <c r="N310" s="411"/>
      <c r="O310" s="403"/>
      <c r="P310" s="1492"/>
      <c r="Q310" s="1772"/>
      <c r="R310" s="1514"/>
      <c r="S310" s="1492">
        <f>R310*E307</f>
        <v>0</v>
      </c>
      <c r="T310" s="1662"/>
    </row>
    <row r="311" spans="1:20" s="1516" customFormat="1" ht="12" hidden="1">
      <c r="A311" s="685"/>
      <c r="B311" s="686"/>
      <c r="C311" s="1261"/>
      <c r="D311" s="1511"/>
      <c r="E311" s="1514"/>
      <c r="F311" s="1517"/>
      <c r="G311" s="668"/>
      <c r="H311" s="668"/>
      <c r="I311" s="1492"/>
      <c r="J311" s="402"/>
      <c r="K311" s="402"/>
      <c r="L311" s="403"/>
      <c r="M311" s="410"/>
      <c r="N311" s="411"/>
      <c r="O311" s="403"/>
      <c r="P311" s="1492"/>
      <c r="Q311" s="1772"/>
      <c r="R311" s="1514"/>
      <c r="S311" s="1492">
        <f>R311*E307</f>
        <v>0</v>
      </c>
      <c r="T311" s="1662"/>
    </row>
    <row r="312" spans="1:20" s="1516" customFormat="1" ht="12" hidden="1">
      <c r="A312" s="685"/>
      <c r="B312" s="686"/>
      <c r="C312" s="1261"/>
      <c r="D312" s="1511"/>
      <c r="E312" s="1514"/>
      <c r="F312" s="1517"/>
      <c r="G312" s="668"/>
      <c r="H312" s="668"/>
      <c r="I312" s="1492"/>
      <c r="J312" s="402"/>
      <c r="K312" s="402"/>
      <c r="L312" s="403"/>
      <c r="M312" s="410"/>
      <c r="N312" s="411"/>
      <c r="O312" s="403"/>
      <c r="P312" s="1492"/>
      <c r="Q312" s="1772"/>
      <c r="R312" s="1514"/>
      <c r="S312" s="1492">
        <f>R312*E307</f>
        <v>0</v>
      </c>
      <c r="T312" s="1662"/>
    </row>
    <row r="313" spans="1:20" s="1516" customFormat="1" ht="12" hidden="1">
      <c r="A313" s="685"/>
      <c r="B313" s="686"/>
      <c r="C313" s="1261"/>
      <c r="D313" s="1511"/>
      <c r="E313" s="1514"/>
      <c r="F313" s="1517"/>
      <c r="G313" s="668"/>
      <c r="H313" s="668"/>
      <c r="I313" s="1492"/>
      <c r="J313" s="402"/>
      <c r="K313" s="402"/>
      <c r="L313" s="403"/>
      <c r="M313" s="410"/>
      <c r="N313" s="411"/>
      <c r="O313" s="403"/>
      <c r="P313" s="1492"/>
      <c r="Q313" s="1772"/>
      <c r="R313" s="1514"/>
      <c r="S313" s="1492">
        <f>R313*E307</f>
        <v>0</v>
      </c>
      <c r="T313" s="1662"/>
    </row>
    <row r="314" spans="1:20" s="1516" customFormat="1" ht="12" hidden="1">
      <c r="A314" s="685"/>
      <c r="B314" s="686"/>
      <c r="C314" s="1261"/>
      <c r="D314" s="1511"/>
      <c r="E314" s="1514"/>
      <c r="F314" s="1517"/>
      <c r="G314" s="668"/>
      <c r="H314" s="668"/>
      <c r="I314" s="1492"/>
      <c r="J314" s="402"/>
      <c r="K314" s="402"/>
      <c r="L314" s="403"/>
      <c r="M314" s="410"/>
      <c r="N314" s="411"/>
      <c r="O314" s="403"/>
      <c r="P314" s="1492"/>
      <c r="Q314" s="1772"/>
      <c r="R314" s="1514"/>
      <c r="S314" s="1492">
        <f>R314*E307</f>
        <v>0</v>
      </c>
      <c r="T314" s="1662"/>
    </row>
    <row r="315" spans="1:20" s="1516" customFormat="1" ht="12" hidden="1">
      <c r="A315" s="685"/>
      <c r="B315" s="686"/>
      <c r="C315" s="1261"/>
      <c r="D315" s="1511"/>
      <c r="E315" s="1514"/>
      <c r="F315" s="1517"/>
      <c r="G315" s="668"/>
      <c r="H315" s="668"/>
      <c r="I315" s="1492"/>
      <c r="J315" s="402"/>
      <c r="K315" s="402"/>
      <c r="L315" s="403"/>
      <c r="M315" s="410"/>
      <c r="N315" s="411"/>
      <c r="O315" s="403"/>
      <c r="P315" s="1492"/>
      <c r="Q315" s="1772"/>
      <c r="R315" s="1514"/>
      <c r="S315" s="1492">
        <f>R315*E307</f>
        <v>0</v>
      </c>
      <c r="T315" s="1662"/>
    </row>
    <row r="316" spans="1:20" s="1907" customFormat="1" ht="36">
      <c r="A316" s="1530">
        <v>35</v>
      </c>
      <c r="B316" s="1944" t="s">
        <v>383</v>
      </c>
      <c r="C316" s="1945" t="s">
        <v>385</v>
      </c>
      <c r="D316" s="1533" t="s">
        <v>149</v>
      </c>
      <c r="E316" s="1922">
        <v>88</v>
      </c>
      <c r="F316" s="1946">
        <f>1.46*1.6*0.8*0.25</f>
        <v>0.4672</v>
      </c>
      <c r="G316" s="937">
        <f>F316*E316</f>
        <v>41.113599999999998</v>
      </c>
      <c r="H316" s="938">
        <f>F316*$H$9</f>
        <v>0.64582100519930674</v>
      </c>
      <c r="I316" s="1946">
        <f>0.02*0.25*0.8</f>
        <v>4.0000000000000001E-3</v>
      </c>
      <c r="J316" s="659">
        <f>I316*E316</f>
        <v>0.35199999999999998</v>
      </c>
      <c r="K316" s="659">
        <f>$K$9*I316</f>
        <v>1.1478E-2</v>
      </c>
      <c r="L316" s="660">
        <f>(R316*T316+R317*T317+R318*T318+R319*T319+R320*T320+R321*T321+R322*T322+R323*T323+R324*T324)*L$9</f>
        <v>2.6216141490000004</v>
      </c>
      <c r="M316" s="940">
        <f>H316+K316+L316</f>
        <v>3.2789131541993073</v>
      </c>
      <c r="N316" s="662">
        <f>M316*E316</f>
        <v>288.54435756953905</v>
      </c>
      <c r="O316" s="659">
        <f>E316*L316</f>
        <v>230.70204511200004</v>
      </c>
      <c r="P316" s="1531" t="s">
        <v>384</v>
      </c>
      <c r="Q316" s="1533" t="s">
        <v>149</v>
      </c>
      <c r="R316" s="1947">
        <v>1</v>
      </c>
      <c r="S316" s="1699">
        <f>R316*E316</f>
        <v>88</v>
      </c>
      <c r="T316" s="966">
        <v>2.306</v>
      </c>
    </row>
    <row r="317" spans="1:20" s="1516" customFormat="1" ht="12" hidden="1">
      <c r="A317" s="685"/>
      <c r="B317" s="1511"/>
      <c r="C317" s="1948"/>
      <c r="D317" s="1511"/>
      <c r="E317" s="1514"/>
      <c r="F317" s="1517"/>
      <c r="G317" s="948"/>
      <c r="H317" s="949"/>
      <c r="I317" s="1492"/>
      <c r="J317" s="402"/>
      <c r="K317" s="402"/>
      <c r="L317" s="403"/>
      <c r="M317" s="410"/>
      <c r="N317" s="931"/>
      <c r="O317" s="403"/>
      <c r="P317" s="1261"/>
      <c r="Q317" s="1772"/>
      <c r="R317" s="1514"/>
      <c r="S317" s="1009">
        <f>R317*E316</f>
        <v>0</v>
      </c>
      <c r="T317" s="1517"/>
    </row>
    <row r="318" spans="1:20" s="1516" customFormat="1" ht="12" hidden="1">
      <c r="A318" s="685"/>
      <c r="B318" s="1511"/>
      <c r="C318" s="1261"/>
      <c r="D318" s="1511"/>
      <c r="E318" s="1514"/>
      <c r="F318" s="1517"/>
      <c r="G318" s="948"/>
      <c r="H318" s="949"/>
      <c r="I318" s="1492"/>
      <c r="J318" s="402"/>
      <c r="K318" s="402"/>
      <c r="L318" s="403"/>
      <c r="M318" s="410"/>
      <c r="N318" s="931"/>
      <c r="O318" s="403"/>
      <c r="P318" s="1492"/>
      <c r="Q318" s="1772"/>
      <c r="R318" s="1514"/>
      <c r="S318" s="1009">
        <f>R318*E316</f>
        <v>0</v>
      </c>
      <c r="T318" s="1517"/>
    </row>
    <row r="319" spans="1:20" s="1516" customFormat="1" ht="12" hidden="1">
      <c r="A319" s="685"/>
      <c r="B319" s="1511"/>
      <c r="C319" s="1261"/>
      <c r="D319" s="1511"/>
      <c r="E319" s="1514"/>
      <c r="F319" s="1517"/>
      <c r="G319" s="948"/>
      <c r="H319" s="949"/>
      <c r="I319" s="1492"/>
      <c r="J319" s="402"/>
      <c r="K319" s="402"/>
      <c r="L319" s="403"/>
      <c r="M319" s="410"/>
      <c r="N319" s="931"/>
      <c r="O319" s="403"/>
      <c r="P319" s="1492"/>
      <c r="Q319" s="1772"/>
      <c r="R319" s="1514"/>
      <c r="S319" s="1009">
        <f>R319*E316</f>
        <v>0</v>
      </c>
      <c r="T319" s="1517"/>
    </row>
    <row r="320" spans="1:20" s="1516" customFormat="1" ht="12" hidden="1">
      <c r="A320" s="685"/>
      <c r="B320" s="1511"/>
      <c r="C320" s="1261"/>
      <c r="D320" s="1511"/>
      <c r="E320" s="1514"/>
      <c r="F320" s="1517"/>
      <c r="G320" s="948"/>
      <c r="H320" s="949"/>
      <c r="I320" s="1492"/>
      <c r="J320" s="402"/>
      <c r="K320" s="402"/>
      <c r="L320" s="403"/>
      <c r="M320" s="410"/>
      <c r="N320" s="931"/>
      <c r="O320" s="403"/>
      <c r="P320" s="1492"/>
      <c r="Q320" s="1772"/>
      <c r="R320" s="1514"/>
      <c r="S320" s="1009">
        <f>R320*E316</f>
        <v>0</v>
      </c>
      <c r="T320" s="1517"/>
    </row>
    <row r="321" spans="1:20" s="1516" customFormat="1" ht="12" hidden="1">
      <c r="A321" s="685"/>
      <c r="B321" s="1511"/>
      <c r="C321" s="1261"/>
      <c r="D321" s="1511"/>
      <c r="E321" s="1514"/>
      <c r="F321" s="1517"/>
      <c r="G321" s="948"/>
      <c r="H321" s="949"/>
      <c r="I321" s="1492"/>
      <c r="J321" s="402"/>
      <c r="K321" s="402"/>
      <c r="L321" s="403"/>
      <c r="M321" s="410"/>
      <c r="N321" s="931"/>
      <c r="O321" s="403"/>
      <c r="P321" s="1492"/>
      <c r="Q321" s="1772"/>
      <c r="R321" s="1514"/>
      <c r="S321" s="1009">
        <f>R321*E316</f>
        <v>0</v>
      </c>
      <c r="T321" s="1517"/>
    </row>
    <row r="322" spans="1:20" s="1516" customFormat="1" ht="12" hidden="1">
      <c r="A322" s="685"/>
      <c r="B322" s="1511"/>
      <c r="C322" s="1261"/>
      <c r="D322" s="1511"/>
      <c r="E322" s="1514"/>
      <c r="F322" s="1517"/>
      <c r="G322" s="948"/>
      <c r="H322" s="949"/>
      <c r="I322" s="1492"/>
      <c r="J322" s="402"/>
      <c r="K322" s="402"/>
      <c r="L322" s="403"/>
      <c r="M322" s="410"/>
      <c r="N322" s="931"/>
      <c r="O322" s="403"/>
      <c r="P322" s="1492"/>
      <c r="Q322" s="1772"/>
      <c r="R322" s="1514"/>
      <c r="S322" s="1009">
        <f>R322*E316</f>
        <v>0</v>
      </c>
      <c r="T322" s="1517"/>
    </row>
    <row r="323" spans="1:20" s="1516" customFormat="1" ht="12" hidden="1">
      <c r="A323" s="685"/>
      <c r="B323" s="1511"/>
      <c r="C323" s="1261"/>
      <c r="D323" s="1511"/>
      <c r="E323" s="1514"/>
      <c r="F323" s="1517"/>
      <c r="G323" s="948"/>
      <c r="H323" s="949"/>
      <c r="I323" s="1492"/>
      <c r="J323" s="402"/>
      <c r="K323" s="402"/>
      <c r="L323" s="403"/>
      <c r="M323" s="410"/>
      <c r="N323" s="931"/>
      <c r="O323" s="403"/>
      <c r="P323" s="1492"/>
      <c r="Q323" s="1772"/>
      <c r="R323" s="1514"/>
      <c r="S323" s="1009">
        <f>R323*E316</f>
        <v>0</v>
      </c>
      <c r="T323" s="1517"/>
    </row>
    <row r="324" spans="1:20" s="1516" customFormat="1" ht="12" hidden="1">
      <c r="A324" s="685"/>
      <c r="B324" s="1511"/>
      <c r="C324" s="1261"/>
      <c r="D324" s="1511"/>
      <c r="E324" s="1514"/>
      <c r="F324" s="1517"/>
      <c r="G324" s="948"/>
      <c r="H324" s="949"/>
      <c r="I324" s="1492"/>
      <c r="J324" s="402"/>
      <c r="K324" s="402"/>
      <c r="L324" s="403"/>
      <c r="M324" s="410"/>
      <c r="N324" s="931"/>
      <c r="O324" s="403"/>
      <c r="P324" s="1492"/>
      <c r="Q324" s="1772"/>
      <c r="R324" s="1514"/>
      <c r="S324" s="1009">
        <f>R324*E316</f>
        <v>0</v>
      </c>
      <c r="T324" s="1517"/>
    </row>
    <row r="325" spans="1:20" s="1907" customFormat="1" ht="36">
      <c r="A325" s="1530">
        <v>36</v>
      </c>
      <c r="B325" s="1944" t="s">
        <v>383</v>
      </c>
      <c r="C325" s="1945" t="s">
        <v>388</v>
      </c>
      <c r="D325" s="1533" t="s">
        <v>149</v>
      </c>
      <c r="E325" s="1922">
        <v>11.25</v>
      </c>
      <c r="F325" s="1946">
        <f>1.46*1.6*0.8*0.25</f>
        <v>0.4672</v>
      </c>
      <c r="G325" s="937">
        <f>F325*E325</f>
        <v>5.2560000000000002</v>
      </c>
      <c r="H325" s="938">
        <f>F325*$H$9</f>
        <v>0.64582100519930674</v>
      </c>
      <c r="I325" s="1946">
        <f>0.02*0.25*0.8</f>
        <v>4.0000000000000001E-3</v>
      </c>
      <c r="J325" s="659">
        <f>I325*E325</f>
        <v>4.4999999999999998E-2</v>
      </c>
      <c r="K325" s="659">
        <f>$K$9*I325</f>
        <v>1.1478E-2</v>
      </c>
      <c r="L325" s="660">
        <f>(R325*T325+R326*T326+R327*T327+R328*T328+R329*T329+R330*T330+R331*T331+R332*T332+R333*T333)*L$9</f>
        <v>2.6216141490000004</v>
      </c>
      <c r="M325" s="940">
        <f>H325+K325+L325</f>
        <v>3.2789131541993073</v>
      </c>
      <c r="N325" s="662">
        <f>M325*E325</f>
        <v>36.887772984742206</v>
      </c>
      <c r="O325" s="659">
        <f>E325*L325</f>
        <v>29.493159176250003</v>
      </c>
      <c r="P325" s="1531" t="s">
        <v>384</v>
      </c>
      <c r="Q325" s="1533" t="s">
        <v>149</v>
      </c>
      <c r="R325" s="1947">
        <v>1</v>
      </c>
      <c r="S325" s="1699">
        <f>R325*E325</f>
        <v>11.25</v>
      </c>
      <c r="T325" s="966">
        <v>2.306</v>
      </c>
    </row>
    <row r="326" spans="1:20" s="1516" customFormat="1" ht="12" hidden="1">
      <c r="A326" s="685"/>
      <c r="B326" s="1511"/>
      <c r="C326" s="1948"/>
      <c r="D326" s="1511"/>
      <c r="E326" s="1514"/>
      <c r="F326" s="1517"/>
      <c r="G326" s="948"/>
      <c r="H326" s="949"/>
      <c r="I326" s="1492"/>
      <c r="J326" s="402"/>
      <c r="K326" s="402"/>
      <c r="L326" s="403"/>
      <c r="M326" s="410"/>
      <c r="N326" s="931"/>
      <c r="O326" s="403"/>
      <c r="P326" s="1261"/>
      <c r="Q326" s="1772"/>
      <c r="R326" s="1514"/>
      <c r="S326" s="1009">
        <f>R326*E325</f>
        <v>0</v>
      </c>
      <c r="T326" s="1517"/>
    </row>
    <row r="327" spans="1:20" s="1516" customFormat="1" ht="12" hidden="1">
      <c r="A327" s="685"/>
      <c r="B327" s="1511"/>
      <c r="C327" s="1261"/>
      <c r="D327" s="1511"/>
      <c r="E327" s="1514"/>
      <c r="F327" s="1517"/>
      <c r="G327" s="948"/>
      <c r="H327" s="949"/>
      <c r="I327" s="1492"/>
      <c r="J327" s="402"/>
      <c r="K327" s="402"/>
      <c r="L327" s="403"/>
      <c r="M327" s="410"/>
      <c r="N327" s="931"/>
      <c r="O327" s="403"/>
      <c r="P327" s="1492"/>
      <c r="Q327" s="1772"/>
      <c r="R327" s="1514"/>
      <c r="S327" s="1009">
        <f>R327*E325</f>
        <v>0</v>
      </c>
      <c r="T327" s="1517"/>
    </row>
    <row r="328" spans="1:20" s="1516" customFormat="1" ht="12" hidden="1">
      <c r="A328" s="685"/>
      <c r="B328" s="1511"/>
      <c r="C328" s="1261"/>
      <c r="D328" s="1511"/>
      <c r="E328" s="1514"/>
      <c r="F328" s="1517"/>
      <c r="G328" s="948"/>
      <c r="H328" s="949"/>
      <c r="I328" s="1492"/>
      <c r="J328" s="402"/>
      <c r="K328" s="402"/>
      <c r="L328" s="403"/>
      <c r="M328" s="410"/>
      <c r="N328" s="931"/>
      <c r="O328" s="403"/>
      <c r="P328" s="1492"/>
      <c r="Q328" s="1772"/>
      <c r="R328" s="1514"/>
      <c r="S328" s="1009">
        <f>R328*E325</f>
        <v>0</v>
      </c>
      <c r="T328" s="1517"/>
    </row>
    <row r="329" spans="1:20" s="1516" customFormat="1" ht="12" hidden="1">
      <c r="A329" s="685"/>
      <c r="B329" s="1511"/>
      <c r="C329" s="1261"/>
      <c r="D329" s="1511"/>
      <c r="E329" s="1514"/>
      <c r="F329" s="1517"/>
      <c r="G329" s="948"/>
      <c r="H329" s="949"/>
      <c r="I329" s="1492"/>
      <c r="J329" s="402"/>
      <c r="K329" s="402"/>
      <c r="L329" s="403"/>
      <c r="M329" s="410"/>
      <c r="N329" s="931"/>
      <c r="O329" s="403"/>
      <c r="P329" s="1492"/>
      <c r="Q329" s="1772"/>
      <c r="R329" s="1514"/>
      <c r="S329" s="1009">
        <f>R329*E325</f>
        <v>0</v>
      </c>
      <c r="T329" s="1517"/>
    </row>
    <row r="330" spans="1:20" s="1516" customFormat="1" ht="12" hidden="1">
      <c r="A330" s="685"/>
      <c r="B330" s="1511"/>
      <c r="C330" s="1261"/>
      <c r="D330" s="1511"/>
      <c r="E330" s="1514"/>
      <c r="F330" s="1517"/>
      <c r="G330" s="948"/>
      <c r="H330" s="949"/>
      <c r="I330" s="1492"/>
      <c r="J330" s="402"/>
      <c r="K330" s="402"/>
      <c r="L330" s="403"/>
      <c r="M330" s="410"/>
      <c r="N330" s="931"/>
      <c r="O330" s="403"/>
      <c r="P330" s="1492"/>
      <c r="Q330" s="1772"/>
      <c r="R330" s="1514"/>
      <c r="S330" s="1009">
        <f>R330*E325</f>
        <v>0</v>
      </c>
      <c r="T330" s="1517"/>
    </row>
    <row r="331" spans="1:20" s="1516" customFormat="1" ht="12" hidden="1">
      <c r="A331" s="685"/>
      <c r="B331" s="1511"/>
      <c r="C331" s="1261"/>
      <c r="D331" s="1511"/>
      <c r="E331" s="1514"/>
      <c r="F331" s="1517"/>
      <c r="G331" s="948"/>
      <c r="H331" s="949"/>
      <c r="I331" s="1492"/>
      <c r="J331" s="402"/>
      <c r="K331" s="402"/>
      <c r="L331" s="403"/>
      <c r="M331" s="410"/>
      <c r="N331" s="931"/>
      <c r="O331" s="403"/>
      <c r="P331" s="1492"/>
      <c r="Q331" s="1772"/>
      <c r="R331" s="1514"/>
      <c r="S331" s="1009">
        <f>R331*E325</f>
        <v>0</v>
      </c>
      <c r="T331" s="1517"/>
    </row>
    <row r="332" spans="1:20" s="1516" customFormat="1" ht="12" hidden="1">
      <c r="A332" s="685"/>
      <c r="B332" s="1511"/>
      <c r="C332" s="1261"/>
      <c r="D332" s="1511"/>
      <c r="E332" s="1514"/>
      <c r="F332" s="1517"/>
      <c r="G332" s="948"/>
      <c r="H332" s="949"/>
      <c r="I332" s="1492"/>
      <c r="J332" s="402"/>
      <c r="K332" s="402"/>
      <c r="L332" s="403"/>
      <c r="M332" s="410"/>
      <c r="N332" s="931"/>
      <c r="O332" s="403"/>
      <c r="P332" s="1492"/>
      <c r="Q332" s="1772"/>
      <c r="R332" s="1514"/>
      <c r="S332" s="1009">
        <f>R332*E325</f>
        <v>0</v>
      </c>
      <c r="T332" s="1517"/>
    </row>
    <row r="333" spans="1:20" s="1516" customFormat="1" ht="12" hidden="1">
      <c r="A333" s="685"/>
      <c r="B333" s="1511"/>
      <c r="C333" s="1261"/>
      <c r="D333" s="1511"/>
      <c r="E333" s="1514"/>
      <c r="F333" s="1517"/>
      <c r="G333" s="948"/>
      <c r="H333" s="949"/>
      <c r="I333" s="1492"/>
      <c r="J333" s="416"/>
      <c r="K333" s="416"/>
      <c r="L333" s="417"/>
      <c r="M333" s="418"/>
      <c r="N333" s="1891"/>
      <c r="O333" s="417"/>
      <c r="P333" s="1492"/>
      <c r="Q333" s="1772"/>
      <c r="R333" s="1514"/>
      <c r="S333" s="1894">
        <f>R333*E325</f>
        <v>0</v>
      </c>
      <c r="T333" s="1517"/>
    </row>
    <row r="334" spans="1:20" s="1516" customFormat="1" ht="36">
      <c r="A334" s="1764">
        <v>37</v>
      </c>
      <c r="B334" s="1869" t="s">
        <v>390</v>
      </c>
      <c r="C334" s="1188" t="s">
        <v>400</v>
      </c>
      <c r="D334" s="677" t="s">
        <v>263</v>
      </c>
      <c r="E334" s="1870">
        <v>31.84</v>
      </c>
      <c r="F334" s="161">
        <v>1.1599999999999999</v>
      </c>
      <c r="G334" s="803">
        <f>F334*E334</f>
        <v>36.934399999999997</v>
      </c>
      <c r="H334" s="803">
        <f>F334*$H$9</f>
        <v>1.6034939341421144</v>
      </c>
      <c r="I334" s="161">
        <v>0.13</v>
      </c>
      <c r="J334" s="803">
        <f>I334*E334</f>
        <v>4.1391999999999998</v>
      </c>
      <c r="K334" s="803">
        <f>$K$9*I334</f>
        <v>0.37303500000000001</v>
      </c>
      <c r="L334" s="804">
        <f>(R334*T334+R335*T335+R336*T336+R337*T337+R338*T338+R339*T339+R340*T340+R341*T341+R342*T342)*L$9</f>
        <v>70.58930518054801</v>
      </c>
      <c r="M334" s="805">
        <f>H334+K334+L334</f>
        <v>72.565834114690119</v>
      </c>
      <c r="N334" s="806">
        <f>M334*E334</f>
        <v>2310.4961582117335</v>
      </c>
      <c r="O334" s="803">
        <f>E334*L334</f>
        <v>2247.5634769486487</v>
      </c>
      <c r="P334" s="1950" t="s">
        <v>391</v>
      </c>
      <c r="Q334" s="1951" t="s">
        <v>263</v>
      </c>
      <c r="R334" s="1651">
        <v>1</v>
      </c>
      <c r="S334" s="1477">
        <f>R334*E334</f>
        <v>31.84</v>
      </c>
      <c r="T334" s="161">
        <v>61</v>
      </c>
    </row>
    <row r="335" spans="1:20" s="1516" customFormat="1" ht="12">
      <c r="A335" s="1640"/>
      <c r="B335" s="1767"/>
      <c r="C335" s="1858"/>
      <c r="D335" s="1767"/>
      <c r="E335" s="1769"/>
      <c r="F335" s="1485"/>
      <c r="G335" s="807"/>
      <c r="H335" s="807"/>
      <c r="I335" s="1485"/>
      <c r="J335" s="416"/>
      <c r="K335" s="416"/>
      <c r="L335" s="417"/>
      <c r="M335" s="418"/>
      <c r="N335" s="419"/>
      <c r="O335" s="417"/>
      <c r="P335" s="1769" t="s">
        <v>264</v>
      </c>
      <c r="Q335" s="1952" t="s">
        <v>168</v>
      </c>
      <c r="R335" s="1860">
        <v>8.0000000000000002E-3</v>
      </c>
      <c r="S335" s="1485">
        <f>R335*E334</f>
        <v>0.25472</v>
      </c>
      <c r="T335" s="1485">
        <v>136.38900000000001</v>
      </c>
    </row>
    <row r="336" spans="1:20" s="1516" customFormat="1" ht="12" hidden="1">
      <c r="A336" s="685"/>
      <c r="B336" s="1511"/>
      <c r="C336" s="1261"/>
      <c r="D336" s="1511"/>
      <c r="E336" s="1512"/>
      <c r="F336" s="1492"/>
      <c r="G336" s="668"/>
      <c r="H336" s="668"/>
      <c r="I336" s="1492"/>
      <c r="J336" s="402"/>
      <c r="K336" s="402"/>
      <c r="L336" s="403"/>
      <c r="M336" s="410"/>
      <c r="N336" s="411"/>
      <c r="O336" s="403"/>
      <c r="P336" s="1512"/>
      <c r="Q336" s="1954"/>
      <c r="R336" s="1514"/>
      <c r="S336" s="1492">
        <f>R336*E334</f>
        <v>0</v>
      </c>
      <c r="T336" s="1492"/>
    </row>
    <row r="337" spans="1:20" s="1516" customFormat="1" ht="12" hidden="1">
      <c r="A337" s="685"/>
      <c r="B337" s="1511"/>
      <c r="C337" s="1261"/>
      <c r="D337" s="1511"/>
      <c r="E337" s="1512"/>
      <c r="F337" s="1492"/>
      <c r="G337" s="668"/>
      <c r="H337" s="668"/>
      <c r="I337" s="1492"/>
      <c r="J337" s="402"/>
      <c r="K337" s="402"/>
      <c r="L337" s="403"/>
      <c r="M337" s="410"/>
      <c r="N337" s="411"/>
      <c r="O337" s="403"/>
      <c r="P337" s="1512"/>
      <c r="Q337" s="1954"/>
      <c r="R337" s="1514"/>
      <c r="S337" s="1492">
        <f>R337*E334</f>
        <v>0</v>
      </c>
      <c r="T337" s="1492"/>
    </row>
    <row r="338" spans="1:20" s="1516" customFormat="1" ht="12" hidden="1">
      <c r="A338" s="685"/>
      <c r="B338" s="1511"/>
      <c r="C338" s="1261"/>
      <c r="D338" s="1511"/>
      <c r="E338" s="1512"/>
      <c r="F338" s="1492"/>
      <c r="G338" s="668"/>
      <c r="H338" s="668"/>
      <c r="I338" s="1492"/>
      <c r="J338" s="402"/>
      <c r="K338" s="402"/>
      <c r="L338" s="403"/>
      <c r="M338" s="410"/>
      <c r="N338" s="411"/>
      <c r="O338" s="403"/>
      <c r="P338" s="1512"/>
      <c r="Q338" s="1954"/>
      <c r="R338" s="1514"/>
      <c r="S338" s="1492">
        <f>R338*E334</f>
        <v>0</v>
      </c>
      <c r="T338" s="1492"/>
    </row>
    <row r="339" spans="1:20" s="1516" customFormat="1" ht="12" hidden="1">
      <c r="A339" s="685"/>
      <c r="B339" s="1511"/>
      <c r="C339" s="1261"/>
      <c r="D339" s="1511"/>
      <c r="E339" s="1512"/>
      <c r="F339" s="1492"/>
      <c r="G339" s="668"/>
      <c r="H339" s="668"/>
      <c r="I339" s="1492"/>
      <c r="J339" s="402"/>
      <c r="K339" s="402"/>
      <c r="L339" s="403"/>
      <c r="M339" s="410"/>
      <c r="N339" s="411"/>
      <c r="O339" s="403"/>
      <c r="P339" s="1512"/>
      <c r="Q339" s="1954"/>
      <c r="R339" s="1514"/>
      <c r="S339" s="1492">
        <f>R339*E334</f>
        <v>0</v>
      </c>
      <c r="T339" s="1492"/>
    </row>
    <row r="340" spans="1:20" s="1516" customFormat="1" ht="12" hidden="1">
      <c r="A340" s="685"/>
      <c r="B340" s="1511"/>
      <c r="C340" s="1261"/>
      <c r="D340" s="1511"/>
      <c r="E340" s="1512"/>
      <c r="F340" s="1492"/>
      <c r="G340" s="668"/>
      <c r="H340" s="668"/>
      <c r="I340" s="1492"/>
      <c r="J340" s="402"/>
      <c r="K340" s="402"/>
      <c r="L340" s="403"/>
      <c r="M340" s="410"/>
      <c r="N340" s="411"/>
      <c r="O340" s="403"/>
      <c r="P340" s="1512"/>
      <c r="Q340" s="1954"/>
      <c r="R340" s="1514"/>
      <c r="S340" s="1492">
        <f>R340*E334</f>
        <v>0</v>
      </c>
      <c r="T340" s="1492"/>
    </row>
    <row r="341" spans="1:20" s="1516" customFormat="1" ht="12" hidden="1">
      <c r="A341" s="685"/>
      <c r="B341" s="1511"/>
      <c r="C341" s="1261"/>
      <c r="D341" s="1511"/>
      <c r="E341" s="1512"/>
      <c r="F341" s="1492"/>
      <c r="G341" s="668"/>
      <c r="H341" s="668"/>
      <c r="I341" s="1492"/>
      <c r="J341" s="402"/>
      <c r="K341" s="402"/>
      <c r="L341" s="403"/>
      <c r="M341" s="410"/>
      <c r="N341" s="411"/>
      <c r="O341" s="403"/>
      <c r="P341" s="1512"/>
      <c r="Q341" s="1954"/>
      <c r="R341" s="1514"/>
      <c r="S341" s="1492">
        <f>R341*E334</f>
        <v>0</v>
      </c>
      <c r="T341" s="1492"/>
    </row>
    <row r="342" spans="1:20" s="1516" customFormat="1" ht="12" hidden="1">
      <c r="A342" s="1640"/>
      <c r="B342" s="1767"/>
      <c r="C342" s="1858"/>
      <c r="D342" s="1767"/>
      <c r="E342" s="1769"/>
      <c r="F342" s="1485"/>
      <c r="G342" s="807"/>
      <c r="H342" s="807"/>
      <c r="I342" s="1485"/>
      <c r="J342" s="416"/>
      <c r="K342" s="416"/>
      <c r="L342" s="417"/>
      <c r="M342" s="418"/>
      <c r="N342" s="419"/>
      <c r="O342" s="417"/>
      <c r="P342" s="1769"/>
      <c r="Q342" s="1952"/>
      <c r="R342" s="1860"/>
      <c r="S342" s="1485">
        <f>R342*E334</f>
        <v>0</v>
      </c>
      <c r="T342" s="1485"/>
    </row>
    <row r="343" spans="1:20" s="1516" customFormat="1" ht="48">
      <c r="A343" s="677">
        <v>38</v>
      </c>
      <c r="B343" s="1853"/>
      <c r="C343" s="1188" t="s">
        <v>392</v>
      </c>
      <c r="D343" s="677" t="s">
        <v>263</v>
      </c>
      <c r="E343" s="1044">
        <v>7.23</v>
      </c>
      <c r="F343" s="161"/>
      <c r="G343" s="803">
        <f>F343*E343</f>
        <v>0</v>
      </c>
      <c r="H343" s="803">
        <f>F343*$H$9</f>
        <v>0</v>
      </c>
      <c r="I343" s="1047"/>
      <c r="J343" s="803">
        <f>I343*E343</f>
        <v>0</v>
      </c>
      <c r="K343" s="803">
        <f>$K$9*I343</f>
        <v>0</v>
      </c>
      <c r="L343" s="804">
        <v>30</v>
      </c>
      <c r="M343" s="805">
        <f>H343+K343+L343</f>
        <v>30</v>
      </c>
      <c r="N343" s="806">
        <f>M343*E343</f>
        <v>216.9</v>
      </c>
      <c r="O343" s="803">
        <f>E343*L343</f>
        <v>216.9</v>
      </c>
      <c r="P343" s="161"/>
      <c r="Q343" s="1052"/>
      <c r="R343" s="1044"/>
      <c r="S343" s="1477">
        <f>R343*E343</f>
        <v>0</v>
      </c>
      <c r="T343" s="1052"/>
    </row>
    <row r="344" spans="1:20" s="1516" customFormat="1" ht="12" hidden="1">
      <c r="A344" s="685"/>
      <c r="B344" s="686"/>
      <c r="C344" s="1261"/>
      <c r="D344" s="1511"/>
      <c r="E344" s="1514"/>
      <c r="F344" s="1517"/>
      <c r="G344" s="668"/>
      <c r="H344" s="668"/>
      <c r="I344" s="1492"/>
      <c r="J344" s="402"/>
      <c r="K344" s="402"/>
      <c r="L344" s="403"/>
      <c r="M344" s="410"/>
      <c r="N344" s="411"/>
      <c r="O344" s="403"/>
      <c r="P344" s="1492"/>
      <c r="Q344" s="1772"/>
      <c r="R344" s="1514"/>
      <c r="S344" s="1492">
        <f>R344*E343</f>
        <v>0</v>
      </c>
      <c r="T344" s="1662"/>
    </row>
    <row r="345" spans="1:20" s="1516" customFormat="1" ht="12" hidden="1">
      <c r="A345" s="685"/>
      <c r="B345" s="686"/>
      <c r="C345" s="1261"/>
      <c r="D345" s="1511"/>
      <c r="E345" s="1514"/>
      <c r="F345" s="1517"/>
      <c r="G345" s="668"/>
      <c r="H345" s="668"/>
      <c r="I345" s="1492"/>
      <c r="J345" s="402"/>
      <c r="K345" s="402"/>
      <c r="L345" s="403"/>
      <c r="M345" s="410"/>
      <c r="N345" s="411"/>
      <c r="O345" s="403"/>
      <c r="P345" s="1492"/>
      <c r="Q345" s="1772"/>
      <c r="R345" s="1514"/>
      <c r="S345" s="1492">
        <f>R345*E343</f>
        <v>0</v>
      </c>
      <c r="T345" s="1662"/>
    </row>
    <row r="346" spans="1:20" s="1516" customFormat="1" ht="12" hidden="1">
      <c r="A346" s="685"/>
      <c r="B346" s="686"/>
      <c r="C346" s="1261"/>
      <c r="D346" s="1511"/>
      <c r="E346" s="1514"/>
      <c r="F346" s="1517"/>
      <c r="G346" s="668"/>
      <c r="H346" s="668"/>
      <c r="I346" s="1492"/>
      <c r="J346" s="402"/>
      <c r="K346" s="402"/>
      <c r="L346" s="403"/>
      <c r="M346" s="410"/>
      <c r="N346" s="411"/>
      <c r="O346" s="403"/>
      <c r="P346" s="1492"/>
      <c r="Q346" s="1772"/>
      <c r="R346" s="1514"/>
      <c r="S346" s="1492">
        <f>R346*E343</f>
        <v>0</v>
      </c>
      <c r="T346" s="1662"/>
    </row>
    <row r="347" spans="1:20" s="1516" customFormat="1" ht="12" hidden="1">
      <c r="A347" s="685"/>
      <c r="B347" s="686"/>
      <c r="C347" s="1261"/>
      <c r="D347" s="1511"/>
      <c r="E347" s="1514"/>
      <c r="F347" s="1517"/>
      <c r="G347" s="668"/>
      <c r="H347" s="668"/>
      <c r="I347" s="1492"/>
      <c r="J347" s="402"/>
      <c r="K347" s="402"/>
      <c r="L347" s="403"/>
      <c r="M347" s="410"/>
      <c r="N347" s="411"/>
      <c r="O347" s="403"/>
      <c r="P347" s="1492"/>
      <c r="Q347" s="1772"/>
      <c r="R347" s="1514"/>
      <c r="S347" s="1492">
        <f>R347*E343</f>
        <v>0</v>
      </c>
      <c r="T347" s="1662"/>
    </row>
    <row r="348" spans="1:20" s="1516" customFormat="1" ht="12" hidden="1">
      <c r="A348" s="685"/>
      <c r="B348" s="686"/>
      <c r="C348" s="1261"/>
      <c r="D348" s="1511"/>
      <c r="E348" s="1514"/>
      <c r="F348" s="1517"/>
      <c r="G348" s="668"/>
      <c r="H348" s="668"/>
      <c r="I348" s="1492"/>
      <c r="J348" s="402"/>
      <c r="K348" s="402"/>
      <c r="L348" s="403"/>
      <c r="M348" s="410"/>
      <c r="N348" s="411"/>
      <c r="O348" s="403"/>
      <c r="P348" s="1492"/>
      <c r="Q348" s="1772"/>
      <c r="R348" s="1514"/>
      <c r="S348" s="1492">
        <f>R348*E343</f>
        <v>0</v>
      </c>
      <c r="T348" s="1662"/>
    </row>
    <row r="349" spans="1:20" s="1516" customFormat="1" ht="12" hidden="1">
      <c r="A349" s="685"/>
      <c r="B349" s="686"/>
      <c r="C349" s="1261"/>
      <c r="D349" s="1511"/>
      <c r="E349" s="1514"/>
      <c r="F349" s="1517"/>
      <c r="G349" s="668"/>
      <c r="H349" s="668"/>
      <c r="I349" s="1492"/>
      <c r="J349" s="402"/>
      <c r="K349" s="402"/>
      <c r="L349" s="403"/>
      <c r="M349" s="410"/>
      <c r="N349" s="411"/>
      <c r="O349" s="403"/>
      <c r="P349" s="1492"/>
      <c r="Q349" s="1772"/>
      <c r="R349" s="1514"/>
      <c r="S349" s="1492">
        <f>R349*E343</f>
        <v>0</v>
      </c>
      <c r="T349" s="1662"/>
    </row>
    <row r="350" spans="1:20" s="1516" customFormat="1" ht="12" hidden="1">
      <c r="A350" s="685"/>
      <c r="B350" s="686"/>
      <c r="C350" s="1261"/>
      <c r="D350" s="1511"/>
      <c r="E350" s="1514"/>
      <c r="F350" s="1517"/>
      <c r="G350" s="668"/>
      <c r="H350" s="668"/>
      <c r="I350" s="1492"/>
      <c r="J350" s="402"/>
      <c r="K350" s="402"/>
      <c r="L350" s="403"/>
      <c r="M350" s="410"/>
      <c r="N350" s="411"/>
      <c r="O350" s="403"/>
      <c r="P350" s="1492"/>
      <c r="Q350" s="1772"/>
      <c r="R350" s="1514"/>
      <c r="S350" s="1492">
        <f>R350*E343</f>
        <v>0</v>
      </c>
      <c r="T350" s="1662"/>
    </row>
    <row r="351" spans="1:20" s="1516" customFormat="1" ht="12" hidden="1">
      <c r="A351" s="685"/>
      <c r="B351" s="686"/>
      <c r="C351" s="1261"/>
      <c r="D351" s="1511"/>
      <c r="E351" s="1514"/>
      <c r="F351" s="1517"/>
      <c r="G351" s="668"/>
      <c r="H351" s="668"/>
      <c r="I351" s="1492"/>
      <c r="J351" s="402"/>
      <c r="K351" s="402"/>
      <c r="L351" s="403"/>
      <c r="M351" s="410"/>
      <c r="N351" s="411"/>
      <c r="O351" s="403"/>
      <c r="P351" s="1492"/>
      <c r="Q351" s="1772"/>
      <c r="R351" s="1514"/>
      <c r="S351" s="1492">
        <f>R351*E343</f>
        <v>0</v>
      </c>
      <c r="T351" s="1662"/>
    </row>
    <row r="352" spans="1:20" s="1516" customFormat="1" ht="36">
      <c r="A352" s="677">
        <v>39</v>
      </c>
      <c r="B352" s="1853"/>
      <c r="C352" s="1188" t="s">
        <v>393</v>
      </c>
      <c r="D352" s="677" t="s">
        <v>263</v>
      </c>
      <c r="E352" s="1044">
        <v>2.4300000000000002</v>
      </c>
      <c r="F352" s="161"/>
      <c r="G352" s="803">
        <f>F352*E352</f>
        <v>0</v>
      </c>
      <c r="H352" s="803">
        <f>F352*$H$9</f>
        <v>0</v>
      </c>
      <c r="I352" s="1047"/>
      <c r="J352" s="803">
        <f>I352*E352</f>
        <v>0</v>
      </c>
      <c r="K352" s="803">
        <f>$K$9*I352</f>
        <v>0</v>
      </c>
      <c r="L352" s="804">
        <v>15.833</v>
      </c>
      <c r="M352" s="805">
        <f>H352+K352+L352</f>
        <v>15.833</v>
      </c>
      <c r="N352" s="806">
        <f>M352*E352</f>
        <v>38.47419</v>
      </c>
      <c r="O352" s="803">
        <f>E352*L352</f>
        <v>38.47419</v>
      </c>
      <c r="P352" s="161"/>
      <c r="Q352" s="1052"/>
      <c r="R352" s="1044"/>
      <c r="S352" s="1477">
        <f>R352*E352</f>
        <v>0</v>
      </c>
      <c r="T352" s="1052"/>
    </row>
    <row r="353" spans="1:20" s="1516" customFormat="1" ht="12" hidden="1">
      <c r="A353" s="685"/>
      <c r="B353" s="686"/>
      <c r="C353" s="1261"/>
      <c r="D353" s="1511"/>
      <c r="E353" s="1514"/>
      <c r="F353" s="1517"/>
      <c r="G353" s="668"/>
      <c r="H353" s="668"/>
      <c r="I353" s="1492"/>
      <c r="J353" s="402"/>
      <c r="K353" s="402"/>
      <c r="L353" s="403"/>
      <c r="M353" s="410"/>
      <c r="N353" s="411"/>
      <c r="O353" s="403"/>
      <c r="P353" s="1492"/>
      <c r="Q353" s="1772"/>
      <c r="R353" s="1514"/>
      <c r="S353" s="1492">
        <f>R353*E352</f>
        <v>0</v>
      </c>
      <c r="T353" s="1662"/>
    </row>
    <row r="354" spans="1:20" s="1516" customFormat="1" ht="12" hidden="1">
      <c r="A354" s="685"/>
      <c r="B354" s="686"/>
      <c r="C354" s="1261"/>
      <c r="D354" s="1511"/>
      <c r="E354" s="1514"/>
      <c r="F354" s="1517"/>
      <c r="G354" s="668"/>
      <c r="H354" s="668"/>
      <c r="I354" s="1492"/>
      <c r="J354" s="402"/>
      <c r="K354" s="402"/>
      <c r="L354" s="403"/>
      <c r="M354" s="410"/>
      <c r="N354" s="411"/>
      <c r="O354" s="403"/>
      <c r="P354" s="1492"/>
      <c r="Q354" s="1772"/>
      <c r="R354" s="1514"/>
      <c r="S354" s="1492">
        <f>R354*E352</f>
        <v>0</v>
      </c>
      <c r="T354" s="1662"/>
    </row>
    <row r="355" spans="1:20" s="1516" customFormat="1" ht="12" hidden="1">
      <c r="A355" s="685"/>
      <c r="B355" s="686"/>
      <c r="C355" s="1261"/>
      <c r="D355" s="1511"/>
      <c r="E355" s="1514"/>
      <c r="F355" s="1517"/>
      <c r="G355" s="668"/>
      <c r="H355" s="668"/>
      <c r="I355" s="1492"/>
      <c r="J355" s="402"/>
      <c r="K355" s="402"/>
      <c r="L355" s="403"/>
      <c r="M355" s="410"/>
      <c r="N355" s="411"/>
      <c r="O355" s="403"/>
      <c r="P355" s="1492"/>
      <c r="Q355" s="1772"/>
      <c r="R355" s="1514"/>
      <c r="S355" s="1492">
        <f>R355*E352</f>
        <v>0</v>
      </c>
      <c r="T355" s="1662"/>
    </row>
    <row r="356" spans="1:20" s="1516" customFormat="1" ht="12" hidden="1">
      <c r="A356" s="685"/>
      <c r="B356" s="686"/>
      <c r="C356" s="1261"/>
      <c r="D356" s="1511"/>
      <c r="E356" s="1514"/>
      <c r="F356" s="1517"/>
      <c r="G356" s="668"/>
      <c r="H356" s="668"/>
      <c r="I356" s="1492"/>
      <c r="J356" s="402"/>
      <c r="K356" s="402"/>
      <c r="L356" s="403"/>
      <c r="M356" s="410"/>
      <c r="N356" s="411"/>
      <c r="O356" s="403"/>
      <c r="P356" s="1492"/>
      <c r="Q356" s="1772"/>
      <c r="R356" s="1514"/>
      <c r="S356" s="1492">
        <f>R356*E352</f>
        <v>0</v>
      </c>
      <c r="T356" s="1662"/>
    </row>
    <row r="357" spans="1:20" s="1516" customFormat="1" ht="12" hidden="1">
      <c r="A357" s="685"/>
      <c r="B357" s="686"/>
      <c r="C357" s="1261"/>
      <c r="D357" s="1511"/>
      <c r="E357" s="1514"/>
      <c r="F357" s="1517"/>
      <c r="G357" s="668"/>
      <c r="H357" s="668"/>
      <c r="I357" s="1492"/>
      <c r="J357" s="402"/>
      <c r="K357" s="402"/>
      <c r="L357" s="403"/>
      <c r="M357" s="410"/>
      <c r="N357" s="411"/>
      <c r="O357" s="403"/>
      <c r="P357" s="1492"/>
      <c r="Q357" s="1772"/>
      <c r="R357" s="1514"/>
      <c r="S357" s="1492">
        <f>R357*E352</f>
        <v>0</v>
      </c>
      <c r="T357" s="1662"/>
    </row>
    <row r="358" spans="1:20" s="1516" customFormat="1" ht="12" hidden="1">
      <c r="A358" s="685"/>
      <c r="B358" s="686"/>
      <c r="C358" s="1261"/>
      <c r="D358" s="1511"/>
      <c r="E358" s="1514"/>
      <c r="F358" s="1517"/>
      <c r="G358" s="668"/>
      <c r="H358" s="668"/>
      <c r="I358" s="1492"/>
      <c r="J358" s="402"/>
      <c r="K358" s="402"/>
      <c r="L358" s="403"/>
      <c r="M358" s="410"/>
      <c r="N358" s="411"/>
      <c r="O358" s="403"/>
      <c r="P358" s="1492"/>
      <c r="Q358" s="1772"/>
      <c r="R358" s="1514"/>
      <c r="S358" s="1492">
        <f>R358*E352</f>
        <v>0</v>
      </c>
      <c r="T358" s="1662"/>
    </row>
    <row r="359" spans="1:20" s="1516" customFormat="1" ht="12" hidden="1">
      <c r="A359" s="685"/>
      <c r="B359" s="686"/>
      <c r="C359" s="1261"/>
      <c r="D359" s="1511"/>
      <c r="E359" s="1514"/>
      <c r="F359" s="1517"/>
      <c r="G359" s="668"/>
      <c r="H359" s="668"/>
      <c r="I359" s="1492"/>
      <c r="J359" s="402"/>
      <c r="K359" s="402"/>
      <c r="L359" s="403"/>
      <c r="M359" s="410"/>
      <c r="N359" s="411"/>
      <c r="O359" s="403"/>
      <c r="P359" s="1492"/>
      <c r="Q359" s="1772"/>
      <c r="R359" s="1514"/>
      <c r="S359" s="1492">
        <f>R359*E352</f>
        <v>0</v>
      </c>
      <c r="T359" s="1662"/>
    </row>
    <row r="360" spans="1:20" s="1516" customFormat="1" ht="12" hidden="1">
      <c r="A360" s="685"/>
      <c r="B360" s="686"/>
      <c r="C360" s="1261"/>
      <c r="D360" s="1511"/>
      <c r="E360" s="1514"/>
      <c r="F360" s="1517"/>
      <c r="G360" s="668"/>
      <c r="H360" s="668"/>
      <c r="I360" s="1492"/>
      <c r="J360" s="402"/>
      <c r="K360" s="402"/>
      <c r="L360" s="403"/>
      <c r="M360" s="410"/>
      <c r="N360" s="411"/>
      <c r="O360" s="403"/>
      <c r="P360" s="1492"/>
      <c r="Q360" s="1772"/>
      <c r="R360" s="1514"/>
      <c r="S360" s="1492">
        <f>R360*E352</f>
        <v>0</v>
      </c>
      <c r="T360" s="1662"/>
    </row>
    <row r="361" spans="1:20" s="1516" customFormat="1" ht="48">
      <c r="A361" s="677">
        <v>40</v>
      </c>
      <c r="B361" s="1853"/>
      <c r="C361" s="1188" t="s">
        <v>394</v>
      </c>
      <c r="D361" s="677" t="s">
        <v>263</v>
      </c>
      <c r="E361" s="1044">
        <v>6.3</v>
      </c>
      <c r="F361" s="161"/>
      <c r="G361" s="803">
        <f>F361*E361</f>
        <v>0</v>
      </c>
      <c r="H361" s="803">
        <f>F361*$H$9</f>
        <v>0</v>
      </c>
      <c r="I361" s="1047"/>
      <c r="J361" s="803">
        <f>I361*E361</f>
        <v>0</v>
      </c>
      <c r="K361" s="803">
        <f>$K$9*I361</f>
        <v>0</v>
      </c>
      <c r="L361" s="804">
        <v>30</v>
      </c>
      <c r="M361" s="805">
        <f>H361+K361+L361</f>
        <v>30</v>
      </c>
      <c r="N361" s="806">
        <f>M361*E361</f>
        <v>189</v>
      </c>
      <c r="O361" s="803">
        <f>E361*L361</f>
        <v>189</v>
      </c>
      <c r="P361" s="161"/>
      <c r="Q361" s="1052"/>
      <c r="R361" s="1044"/>
      <c r="S361" s="1477">
        <f>R361*E361</f>
        <v>0</v>
      </c>
      <c r="T361" s="1052"/>
    </row>
    <row r="362" spans="1:20" s="1516" customFormat="1" ht="12" hidden="1">
      <c r="A362" s="685"/>
      <c r="B362" s="686"/>
      <c r="C362" s="1261"/>
      <c r="D362" s="1511"/>
      <c r="E362" s="1514"/>
      <c r="F362" s="1517"/>
      <c r="G362" s="668"/>
      <c r="H362" s="668"/>
      <c r="I362" s="1492"/>
      <c r="J362" s="402"/>
      <c r="K362" s="402"/>
      <c r="L362" s="403"/>
      <c r="M362" s="410"/>
      <c r="N362" s="411"/>
      <c r="O362" s="403"/>
      <c r="P362" s="1492"/>
      <c r="Q362" s="1772"/>
      <c r="R362" s="1514"/>
      <c r="S362" s="1492">
        <f>R362*E361</f>
        <v>0</v>
      </c>
      <c r="T362" s="1662"/>
    </row>
    <row r="363" spans="1:20" s="1516" customFormat="1" ht="12" hidden="1">
      <c r="A363" s="685"/>
      <c r="B363" s="686"/>
      <c r="C363" s="1261"/>
      <c r="D363" s="1511"/>
      <c r="E363" s="1514"/>
      <c r="F363" s="1517"/>
      <c r="G363" s="668"/>
      <c r="H363" s="668"/>
      <c r="I363" s="1492"/>
      <c r="J363" s="402"/>
      <c r="K363" s="402"/>
      <c r="L363" s="403"/>
      <c r="M363" s="410"/>
      <c r="N363" s="411"/>
      <c r="O363" s="403"/>
      <c r="P363" s="1492"/>
      <c r="Q363" s="1772"/>
      <c r="R363" s="1514"/>
      <c r="S363" s="1492">
        <f>R363*E361</f>
        <v>0</v>
      </c>
      <c r="T363" s="1662"/>
    </row>
    <row r="364" spans="1:20" s="1516" customFormat="1" ht="12" hidden="1">
      <c r="A364" s="685"/>
      <c r="B364" s="686"/>
      <c r="C364" s="1261"/>
      <c r="D364" s="1511"/>
      <c r="E364" s="1514"/>
      <c r="F364" s="1517"/>
      <c r="G364" s="668"/>
      <c r="H364" s="668"/>
      <c r="I364" s="1492"/>
      <c r="J364" s="402"/>
      <c r="K364" s="402"/>
      <c r="L364" s="403"/>
      <c r="M364" s="410"/>
      <c r="N364" s="411"/>
      <c r="O364" s="403"/>
      <c r="P364" s="1492"/>
      <c r="Q364" s="1772"/>
      <c r="R364" s="1514"/>
      <c r="S364" s="1492">
        <f>R364*E361</f>
        <v>0</v>
      </c>
      <c r="T364" s="1662"/>
    </row>
    <row r="365" spans="1:20" s="1516" customFormat="1" ht="12" hidden="1">
      <c r="A365" s="685"/>
      <c r="B365" s="686"/>
      <c r="C365" s="1261"/>
      <c r="D365" s="1511"/>
      <c r="E365" s="1514"/>
      <c r="F365" s="1517"/>
      <c r="G365" s="668"/>
      <c r="H365" s="668"/>
      <c r="I365" s="1492"/>
      <c r="J365" s="402"/>
      <c r="K365" s="402"/>
      <c r="L365" s="403"/>
      <c r="M365" s="410"/>
      <c r="N365" s="411"/>
      <c r="O365" s="403"/>
      <c r="P365" s="1492"/>
      <c r="Q365" s="1772"/>
      <c r="R365" s="1514"/>
      <c r="S365" s="1492">
        <f>R365*E361</f>
        <v>0</v>
      </c>
      <c r="T365" s="1662"/>
    </row>
    <row r="366" spans="1:20" s="1516" customFormat="1" ht="12" hidden="1">
      <c r="A366" s="685"/>
      <c r="B366" s="686"/>
      <c r="C366" s="1261"/>
      <c r="D366" s="1511"/>
      <c r="E366" s="1514"/>
      <c r="F366" s="1517"/>
      <c r="G366" s="668"/>
      <c r="H366" s="668"/>
      <c r="I366" s="1492"/>
      <c r="J366" s="402"/>
      <c r="K366" s="402"/>
      <c r="L366" s="403"/>
      <c r="M366" s="410"/>
      <c r="N366" s="411"/>
      <c r="O366" s="403"/>
      <c r="P366" s="1492"/>
      <c r="Q366" s="1772"/>
      <c r="R366" s="1514"/>
      <c r="S366" s="1492">
        <f>R366*E361</f>
        <v>0</v>
      </c>
      <c r="T366" s="1662"/>
    </row>
    <row r="367" spans="1:20" s="1516" customFormat="1" ht="12" hidden="1">
      <c r="A367" s="685"/>
      <c r="B367" s="686"/>
      <c r="C367" s="1261"/>
      <c r="D367" s="1511"/>
      <c r="E367" s="1514"/>
      <c r="F367" s="1517"/>
      <c r="G367" s="668"/>
      <c r="H367" s="668"/>
      <c r="I367" s="1492"/>
      <c r="J367" s="402"/>
      <c r="K367" s="402"/>
      <c r="L367" s="403"/>
      <c r="M367" s="410"/>
      <c r="N367" s="411"/>
      <c r="O367" s="403"/>
      <c r="P367" s="1492"/>
      <c r="Q367" s="1772"/>
      <c r="R367" s="1514"/>
      <c r="S367" s="1492">
        <f>R367*E361</f>
        <v>0</v>
      </c>
      <c r="T367" s="1662"/>
    </row>
    <row r="368" spans="1:20" s="1516" customFormat="1" ht="12" hidden="1">
      <c r="A368" s="685"/>
      <c r="B368" s="686"/>
      <c r="C368" s="1261"/>
      <c r="D368" s="1511"/>
      <c r="E368" s="1514"/>
      <c r="F368" s="1517"/>
      <c r="G368" s="668"/>
      <c r="H368" s="668"/>
      <c r="I368" s="1492"/>
      <c r="J368" s="402"/>
      <c r="K368" s="402"/>
      <c r="L368" s="403"/>
      <c r="M368" s="410"/>
      <c r="N368" s="411"/>
      <c r="O368" s="403"/>
      <c r="P368" s="1492"/>
      <c r="Q368" s="1772"/>
      <c r="R368" s="1514"/>
      <c r="S368" s="1492">
        <f>R368*E361</f>
        <v>0</v>
      </c>
      <c r="T368" s="1662"/>
    </row>
    <row r="369" spans="1:20" s="1516" customFormat="1" ht="12" hidden="1">
      <c r="A369" s="685"/>
      <c r="B369" s="686"/>
      <c r="C369" s="1261"/>
      <c r="D369" s="1511"/>
      <c r="E369" s="1514"/>
      <c r="F369" s="1517"/>
      <c r="G369" s="668"/>
      <c r="H369" s="668"/>
      <c r="I369" s="1492"/>
      <c r="J369" s="402"/>
      <c r="K369" s="402"/>
      <c r="L369" s="403"/>
      <c r="M369" s="410"/>
      <c r="N369" s="411"/>
      <c r="O369" s="403"/>
      <c r="P369" s="1492"/>
      <c r="Q369" s="1772"/>
      <c r="R369" s="1514"/>
      <c r="S369" s="1492">
        <f>R369*E361</f>
        <v>0</v>
      </c>
      <c r="T369" s="1662"/>
    </row>
    <row r="370" spans="1:20" s="1516" customFormat="1" ht="36">
      <c r="A370" s="677">
        <v>41</v>
      </c>
      <c r="B370" s="1853"/>
      <c r="C370" s="1188" t="s">
        <v>395</v>
      </c>
      <c r="D370" s="677" t="s">
        <v>263</v>
      </c>
      <c r="E370" s="1044">
        <v>10.5</v>
      </c>
      <c r="F370" s="161"/>
      <c r="G370" s="803">
        <f>F370*E370</f>
        <v>0</v>
      </c>
      <c r="H370" s="803">
        <f>F370*$H$9</f>
        <v>0</v>
      </c>
      <c r="I370" s="1047"/>
      <c r="J370" s="803">
        <f>I370*E370</f>
        <v>0</v>
      </c>
      <c r="K370" s="803">
        <f>$K$9*I370</f>
        <v>0</v>
      </c>
      <c r="L370" s="804">
        <v>15.833</v>
      </c>
      <c r="M370" s="805">
        <f>H370+K370+L370</f>
        <v>15.833</v>
      </c>
      <c r="N370" s="806">
        <f>M370*E370</f>
        <v>166.2465</v>
      </c>
      <c r="O370" s="803">
        <f>E370*L370</f>
        <v>166.2465</v>
      </c>
      <c r="P370" s="161"/>
      <c r="Q370" s="1052"/>
      <c r="R370" s="1044"/>
      <c r="S370" s="1477">
        <f>R370*E370</f>
        <v>0</v>
      </c>
      <c r="T370" s="1052"/>
    </row>
    <row r="371" spans="1:20" s="1516" customFormat="1" ht="12" hidden="1">
      <c r="A371" s="685"/>
      <c r="B371" s="686"/>
      <c r="C371" s="1261"/>
      <c r="D371" s="1511"/>
      <c r="E371" s="1514"/>
      <c r="F371" s="1517"/>
      <c r="G371" s="668"/>
      <c r="H371" s="668"/>
      <c r="I371" s="1492"/>
      <c r="J371" s="402"/>
      <c r="K371" s="402"/>
      <c r="L371" s="403"/>
      <c r="M371" s="410"/>
      <c r="N371" s="411"/>
      <c r="O371" s="403"/>
      <c r="P371" s="1492"/>
      <c r="Q371" s="1772"/>
      <c r="R371" s="1514"/>
      <c r="S371" s="1492">
        <f>R371*E370</f>
        <v>0</v>
      </c>
      <c r="T371" s="1662"/>
    </row>
    <row r="372" spans="1:20" s="1516" customFormat="1" ht="12" hidden="1">
      <c r="A372" s="685"/>
      <c r="B372" s="686"/>
      <c r="C372" s="1261"/>
      <c r="D372" s="1511"/>
      <c r="E372" s="1514"/>
      <c r="F372" s="1517"/>
      <c r="G372" s="668"/>
      <c r="H372" s="668"/>
      <c r="I372" s="1492"/>
      <c r="J372" s="402"/>
      <c r="K372" s="402"/>
      <c r="L372" s="403"/>
      <c r="M372" s="410"/>
      <c r="N372" s="411"/>
      <c r="O372" s="403"/>
      <c r="P372" s="1492"/>
      <c r="Q372" s="1772"/>
      <c r="R372" s="1514"/>
      <c r="S372" s="1492">
        <f>R372*E370</f>
        <v>0</v>
      </c>
      <c r="T372" s="1662"/>
    </row>
    <row r="373" spans="1:20" s="1516" customFormat="1" ht="12" hidden="1">
      <c r="A373" s="685"/>
      <c r="B373" s="686"/>
      <c r="C373" s="1261"/>
      <c r="D373" s="1511"/>
      <c r="E373" s="1514"/>
      <c r="F373" s="1517"/>
      <c r="G373" s="668"/>
      <c r="H373" s="668"/>
      <c r="I373" s="1492"/>
      <c r="J373" s="402"/>
      <c r="K373" s="402"/>
      <c r="L373" s="403"/>
      <c r="M373" s="410"/>
      <c r="N373" s="411"/>
      <c r="O373" s="403"/>
      <c r="P373" s="1492"/>
      <c r="Q373" s="1772"/>
      <c r="R373" s="1514"/>
      <c r="S373" s="1492">
        <f>R373*E370</f>
        <v>0</v>
      </c>
      <c r="T373" s="1662"/>
    </row>
    <row r="374" spans="1:20" s="1516" customFormat="1" ht="12" hidden="1">
      <c r="A374" s="685"/>
      <c r="B374" s="686"/>
      <c r="C374" s="1261"/>
      <c r="D374" s="1511"/>
      <c r="E374" s="1514"/>
      <c r="F374" s="1517"/>
      <c r="G374" s="668"/>
      <c r="H374" s="668"/>
      <c r="I374" s="1492"/>
      <c r="J374" s="402"/>
      <c r="K374" s="402"/>
      <c r="L374" s="403"/>
      <c r="M374" s="410"/>
      <c r="N374" s="411"/>
      <c r="O374" s="403"/>
      <c r="P374" s="1492"/>
      <c r="Q374" s="1772"/>
      <c r="R374" s="1514"/>
      <c r="S374" s="1492">
        <f>R374*E370</f>
        <v>0</v>
      </c>
      <c r="T374" s="1662"/>
    </row>
    <row r="375" spans="1:20" s="1516" customFormat="1" ht="12" hidden="1">
      <c r="A375" s="685"/>
      <c r="B375" s="686"/>
      <c r="C375" s="1261"/>
      <c r="D375" s="1511"/>
      <c r="E375" s="1514"/>
      <c r="F375" s="1517"/>
      <c r="G375" s="668"/>
      <c r="H375" s="668"/>
      <c r="I375" s="1492"/>
      <c r="J375" s="402"/>
      <c r="K375" s="402"/>
      <c r="L375" s="403"/>
      <c r="M375" s="410"/>
      <c r="N375" s="411"/>
      <c r="O375" s="403"/>
      <c r="P375" s="1492"/>
      <c r="Q375" s="1772"/>
      <c r="R375" s="1514"/>
      <c r="S375" s="1492">
        <f>R375*E370</f>
        <v>0</v>
      </c>
      <c r="T375" s="1662"/>
    </row>
    <row r="376" spans="1:20" s="1516" customFormat="1" ht="12" hidden="1">
      <c r="A376" s="685"/>
      <c r="B376" s="686"/>
      <c r="C376" s="1261"/>
      <c r="D376" s="1511"/>
      <c r="E376" s="1514"/>
      <c r="F376" s="1517"/>
      <c r="G376" s="668"/>
      <c r="H376" s="668"/>
      <c r="I376" s="1492"/>
      <c r="J376" s="402"/>
      <c r="K376" s="402"/>
      <c r="L376" s="403"/>
      <c r="M376" s="410"/>
      <c r="N376" s="411"/>
      <c r="O376" s="403"/>
      <c r="P376" s="1492"/>
      <c r="Q376" s="1772"/>
      <c r="R376" s="1514"/>
      <c r="S376" s="1492">
        <f>R376*E370</f>
        <v>0</v>
      </c>
      <c r="T376" s="1662"/>
    </row>
    <row r="377" spans="1:20" s="1516" customFormat="1" ht="12" hidden="1">
      <c r="A377" s="685"/>
      <c r="B377" s="686"/>
      <c r="C377" s="1261"/>
      <c r="D377" s="1511"/>
      <c r="E377" s="1514"/>
      <c r="F377" s="1517"/>
      <c r="G377" s="668"/>
      <c r="H377" s="668"/>
      <c r="I377" s="1492"/>
      <c r="J377" s="402"/>
      <c r="K377" s="402"/>
      <c r="L377" s="403"/>
      <c r="M377" s="410"/>
      <c r="N377" s="411"/>
      <c r="O377" s="403"/>
      <c r="P377" s="1492"/>
      <c r="Q377" s="1772"/>
      <c r="R377" s="1514"/>
      <c r="S377" s="1492">
        <f>R377*E370</f>
        <v>0</v>
      </c>
      <c r="T377" s="1662"/>
    </row>
    <row r="378" spans="1:20" s="1516" customFormat="1" ht="12" hidden="1">
      <c r="A378" s="685"/>
      <c r="B378" s="686"/>
      <c r="C378" s="1261"/>
      <c r="D378" s="1511"/>
      <c r="E378" s="1514"/>
      <c r="F378" s="1517"/>
      <c r="G378" s="668"/>
      <c r="H378" s="668"/>
      <c r="I378" s="1492"/>
      <c r="J378" s="402"/>
      <c r="K378" s="402"/>
      <c r="L378" s="403"/>
      <c r="M378" s="410"/>
      <c r="N378" s="411"/>
      <c r="O378" s="403"/>
      <c r="P378" s="1492"/>
      <c r="Q378" s="1772"/>
      <c r="R378" s="1514"/>
      <c r="S378" s="1492">
        <f>R378*E370</f>
        <v>0</v>
      </c>
      <c r="T378" s="1662"/>
    </row>
    <row r="379" spans="1:20" s="1516" customFormat="1" ht="36">
      <c r="A379" s="1764">
        <v>42</v>
      </c>
      <c r="B379" s="1869" t="s">
        <v>390</v>
      </c>
      <c r="C379" s="1188" t="s">
        <v>405</v>
      </c>
      <c r="D379" s="677" t="s">
        <v>263</v>
      </c>
      <c r="E379" s="1870">
        <v>3.16</v>
      </c>
      <c r="F379" s="161">
        <v>1.1599999999999999</v>
      </c>
      <c r="G379" s="803">
        <f>F379*E379</f>
        <v>3.6656</v>
      </c>
      <c r="H379" s="803">
        <f>F379*$H$9</f>
        <v>1.6034939341421144</v>
      </c>
      <c r="I379" s="161">
        <v>0.13</v>
      </c>
      <c r="J379" s="803">
        <f>I379*E379</f>
        <v>0.41080000000000005</v>
      </c>
      <c r="K379" s="803">
        <f>$K$9*I379</f>
        <v>0.37303500000000001</v>
      </c>
      <c r="L379" s="804">
        <f>(R379*T379+R380*T380+R381*T381+R382*T382+R383*T383+R384*T384+R385*T385+R386*T386+R387*T387)*L$9</f>
        <v>70.58930518054801</v>
      </c>
      <c r="M379" s="805">
        <f>H379+K379+L379</f>
        <v>72.565834114690119</v>
      </c>
      <c r="N379" s="806">
        <f>M379*E379</f>
        <v>229.30803580242079</v>
      </c>
      <c r="O379" s="803">
        <f>E379*L379</f>
        <v>223.06220437053173</v>
      </c>
      <c r="P379" s="1950" t="s">
        <v>391</v>
      </c>
      <c r="Q379" s="1951" t="s">
        <v>263</v>
      </c>
      <c r="R379" s="1651">
        <v>1</v>
      </c>
      <c r="S379" s="1477">
        <f>R379*E379</f>
        <v>3.16</v>
      </c>
      <c r="T379" s="161">
        <v>61</v>
      </c>
    </row>
    <row r="380" spans="1:20" s="1516" customFormat="1" ht="12">
      <c r="A380" s="1640"/>
      <c r="B380" s="1767"/>
      <c r="C380" s="1858"/>
      <c r="D380" s="1767"/>
      <c r="E380" s="1769"/>
      <c r="F380" s="1485"/>
      <c r="G380" s="807"/>
      <c r="H380" s="807"/>
      <c r="I380" s="1485"/>
      <c r="J380" s="416"/>
      <c r="K380" s="416"/>
      <c r="L380" s="417"/>
      <c r="M380" s="418"/>
      <c r="N380" s="419"/>
      <c r="O380" s="417"/>
      <c r="P380" s="1769" t="s">
        <v>264</v>
      </c>
      <c r="Q380" s="1952" t="s">
        <v>168</v>
      </c>
      <c r="R380" s="1860">
        <v>8.0000000000000002E-3</v>
      </c>
      <c r="S380" s="1485">
        <f>R380*E379</f>
        <v>2.528E-2</v>
      </c>
      <c r="T380" s="1485">
        <v>136.38900000000001</v>
      </c>
    </row>
    <row r="381" spans="1:20" s="1516" customFormat="1" ht="12" hidden="1">
      <c r="A381" s="685"/>
      <c r="B381" s="1511"/>
      <c r="C381" s="1261"/>
      <c r="D381" s="1511"/>
      <c r="E381" s="1512"/>
      <c r="F381" s="1492"/>
      <c r="G381" s="668"/>
      <c r="H381" s="668"/>
      <c r="I381" s="1492"/>
      <c r="J381" s="402"/>
      <c r="K381" s="402"/>
      <c r="L381" s="403"/>
      <c r="M381" s="410"/>
      <c r="N381" s="411"/>
      <c r="O381" s="403"/>
      <c r="P381" s="1512"/>
      <c r="Q381" s="1954"/>
      <c r="R381" s="1514"/>
      <c r="S381" s="1492">
        <f>R381*E379</f>
        <v>0</v>
      </c>
      <c r="T381" s="1492"/>
    </row>
    <row r="382" spans="1:20" s="1516" customFormat="1" ht="12" hidden="1">
      <c r="A382" s="685"/>
      <c r="B382" s="1511"/>
      <c r="C382" s="1261"/>
      <c r="D382" s="1511"/>
      <c r="E382" s="1512"/>
      <c r="F382" s="1492"/>
      <c r="G382" s="668"/>
      <c r="H382" s="668"/>
      <c r="I382" s="1492"/>
      <c r="J382" s="402"/>
      <c r="K382" s="402"/>
      <c r="L382" s="403"/>
      <c r="M382" s="410"/>
      <c r="N382" s="411"/>
      <c r="O382" s="403"/>
      <c r="P382" s="1512"/>
      <c r="Q382" s="1954"/>
      <c r="R382" s="1514"/>
      <c r="S382" s="1492">
        <f>R382*E379</f>
        <v>0</v>
      </c>
      <c r="T382" s="1492"/>
    </row>
    <row r="383" spans="1:20" s="1516" customFormat="1" ht="12" hidden="1">
      <c r="A383" s="685"/>
      <c r="B383" s="1511"/>
      <c r="C383" s="1261"/>
      <c r="D383" s="1511"/>
      <c r="E383" s="1512"/>
      <c r="F383" s="1492"/>
      <c r="G383" s="668"/>
      <c r="H383" s="668"/>
      <c r="I383" s="1492"/>
      <c r="J383" s="402"/>
      <c r="K383" s="402"/>
      <c r="L383" s="403"/>
      <c r="M383" s="410"/>
      <c r="N383" s="411"/>
      <c r="O383" s="403"/>
      <c r="P383" s="1512"/>
      <c r="Q383" s="1954"/>
      <c r="R383" s="1514"/>
      <c r="S383" s="1492">
        <f>R383*E379</f>
        <v>0</v>
      </c>
      <c r="T383" s="1492"/>
    </row>
    <row r="384" spans="1:20" s="1516" customFormat="1" ht="12" hidden="1">
      <c r="A384" s="685"/>
      <c r="B384" s="1511"/>
      <c r="C384" s="1261"/>
      <c r="D384" s="1511"/>
      <c r="E384" s="1512"/>
      <c r="F384" s="1492"/>
      <c r="G384" s="668"/>
      <c r="H384" s="668"/>
      <c r="I384" s="1492"/>
      <c r="J384" s="402"/>
      <c r="K384" s="402"/>
      <c r="L384" s="403"/>
      <c r="M384" s="410"/>
      <c r="N384" s="411"/>
      <c r="O384" s="403"/>
      <c r="P384" s="1512"/>
      <c r="Q384" s="1954"/>
      <c r="R384" s="1514"/>
      <c r="S384" s="1492">
        <f>R384*E379</f>
        <v>0</v>
      </c>
      <c r="T384" s="1492"/>
    </row>
    <row r="385" spans="1:20" s="1516" customFormat="1" ht="12" hidden="1">
      <c r="A385" s="685"/>
      <c r="B385" s="1511"/>
      <c r="C385" s="1261"/>
      <c r="D385" s="1511"/>
      <c r="E385" s="1512"/>
      <c r="F385" s="1492"/>
      <c r="G385" s="668"/>
      <c r="H385" s="668"/>
      <c r="I385" s="1492"/>
      <c r="J385" s="402"/>
      <c r="K385" s="402"/>
      <c r="L385" s="403"/>
      <c r="M385" s="410"/>
      <c r="N385" s="411"/>
      <c r="O385" s="403"/>
      <c r="P385" s="1512"/>
      <c r="Q385" s="1954"/>
      <c r="R385" s="1514"/>
      <c r="S385" s="1492">
        <f>R385*E379</f>
        <v>0</v>
      </c>
      <c r="T385" s="1492"/>
    </row>
    <row r="386" spans="1:20" s="1516" customFormat="1" ht="12" hidden="1">
      <c r="A386" s="685"/>
      <c r="B386" s="1511"/>
      <c r="C386" s="1261"/>
      <c r="D386" s="1511"/>
      <c r="E386" s="1512"/>
      <c r="F386" s="1492"/>
      <c r="G386" s="668"/>
      <c r="H386" s="668"/>
      <c r="I386" s="1492"/>
      <c r="J386" s="402"/>
      <c r="K386" s="402"/>
      <c r="L386" s="403"/>
      <c r="M386" s="410"/>
      <c r="N386" s="411"/>
      <c r="O386" s="403"/>
      <c r="P386" s="1512"/>
      <c r="Q386" s="1954"/>
      <c r="R386" s="1514"/>
      <c r="S386" s="1492">
        <f>R386*E379</f>
        <v>0</v>
      </c>
      <c r="T386" s="1492"/>
    </row>
    <row r="387" spans="1:20" s="1516" customFormat="1" ht="12" hidden="1">
      <c r="A387" s="1640"/>
      <c r="B387" s="1767"/>
      <c r="C387" s="1858"/>
      <c r="D387" s="1767"/>
      <c r="E387" s="1769"/>
      <c r="F387" s="1485"/>
      <c r="G387" s="807"/>
      <c r="H387" s="807"/>
      <c r="I387" s="1485"/>
      <c r="J387" s="416"/>
      <c r="K387" s="416"/>
      <c r="L387" s="417"/>
      <c r="M387" s="418"/>
      <c r="N387" s="419"/>
      <c r="O387" s="417"/>
      <c r="P387" s="1769"/>
      <c r="Q387" s="1952"/>
      <c r="R387" s="1860"/>
      <c r="S387" s="1485">
        <f>R387*E379</f>
        <v>0</v>
      </c>
      <c r="T387" s="1485"/>
    </row>
    <row r="388" spans="1:20" s="1516" customFormat="1" ht="60">
      <c r="A388" s="677">
        <v>43</v>
      </c>
      <c r="B388" s="1853" t="s">
        <v>490</v>
      </c>
      <c r="C388" s="1188" t="s">
        <v>757</v>
      </c>
      <c r="D388" s="677" t="s">
        <v>263</v>
      </c>
      <c r="E388" s="1044">
        <v>860.31999999999994</v>
      </c>
      <c r="F388" s="161">
        <f>1.78*0.5</f>
        <v>0.89</v>
      </c>
      <c r="G388" s="803">
        <f>F388*E388</f>
        <v>765.6848</v>
      </c>
      <c r="H388" s="803">
        <f>F388*$H$9</f>
        <v>1.2302668977469671</v>
      </c>
      <c r="I388" s="1047">
        <f>0.1347*0.5</f>
        <v>6.7349999999999993E-2</v>
      </c>
      <c r="J388" s="803">
        <f>I388*E388</f>
        <v>57.942551999999992</v>
      </c>
      <c r="K388" s="803">
        <f>$K$9*I388</f>
        <v>0.19326082499999997</v>
      </c>
      <c r="L388" s="804">
        <f>(R388*T388+R389*T389+R390*T390+R391*T391+R392*T392+R393*T393+R394*T394+R395*T395+R396*T396)*L$9</f>
        <v>2.1060224539200001</v>
      </c>
      <c r="M388" s="805">
        <f>H388+K388+L388</f>
        <v>3.5295501766669672</v>
      </c>
      <c r="N388" s="806">
        <f>M388*E388</f>
        <v>3036.5426079901249</v>
      </c>
      <c r="O388" s="803">
        <f>E388*L388</f>
        <v>1811.8532375564544</v>
      </c>
      <c r="P388" s="1870" t="s">
        <v>489</v>
      </c>
      <c r="Q388" s="1864" t="s">
        <v>269</v>
      </c>
      <c r="R388" s="1044">
        <v>3.3700000000000001E-2</v>
      </c>
      <c r="S388" s="803">
        <f>R388*E388</f>
        <v>28.992783999999997</v>
      </c>
      <c r="T388" s="1498">
        <v>54</v>
      </c>
    </row>
    <row r="389" spans="1:20" s="1516" customFormat="1" ht="12">
      <c r="A389" s="685"/>
      <c r="B389" s="686"/>
      <c r="C389" s="1261"/>
      <c r="D389" s="1511"/>
      <c r="E389" s="1514"/>
      <c r="F389" s="1517"/>
      <c r="G389" s="402"/>
      <c r="H389" s="403"/>
      <c r="I389" s="1492"/>
      <c r="J389" s="402"/>
      <c r="K389" s="402"/>
      <c r="L389" s="403"/>
      <c r="M389" s="410"/>
      <c r="N389" s="411"/>
      <c r="O389" s="403"/>
      <c r="P389" s="1492" t="s">
        <v>487</v>
      </c>
      <c r="Q389" s="1856" t="s">
        <v>263</v>
      </c>
      <c r="R389" s="1514">
        <v>5.28E-2</v>
      </c>
      <c r="S389" s="668">
        <f>R389*E388</f>
        <v>45.424895999999997</v>
      </c>
      <c r="T389" s="1648">
        <v>0.6</v>
      </c>
    </row>
    <row r="390" spans="1:20" s="1516" customFormat="1" ht="12">
      <c r="A390" s="1640"/>
      <c r="B390" s="1857"/>
      <c r="C390" s="1858"/>
      <c r="D390" s="1767"/>
      <c r="E390" s="1860"/>
      <c r="F390" s="1884"/>
      <c r="G390" s="416"/>
      <c r="H390" s="417"/>
      <c r="I390" s="1485"/>
      <c r="J390" s="416"/>
      <c r="K390" s="416"/>
      <c r="L390" s="417"/>
      <c r="M390" s="418"/>
      <c r="N390" s="419"/>
      <c r="O390" s="417"/>
      <c r="P390" s="1485" t="s">
        <v>488</v>
      </c>
      <c r="Q390" s="1859" t="s">
        <v>168</v>
      </c>
      <c r="R390" s="1860">
        <v>0.01</v>
      </c>
      <c r="S390" s="807">
        <f>R390*E388</f>
        <v>8.6031999999999993</v>
      </c>
      <c r="T390" s="1506">
        <v>0.1</v>
      </c>
    </row>
    <row r="391" spans="1:20" s="1516" customFormat="1" ht="12" hidden="1">
      <c r="A391" s="685"/>
      <c r="B391" s="686"/>
      <c r="C391" s="1261"/>
      <c r="D391" s="1511"/>
      <c r="E391" s="1514"/>
      <c r="F391" s="1517"/>
      <c r="G391" s="402"/>
      <c r="H391" s="403"/>
      <c r="I391" s="1492"/>
      <c r="J391" s="402"/>
      <c r="K391" s="402"/>
      <c r="L391" s="403"/>
      <c r="M391" s="410"/>
      <c r="N391" s="411"/>
      <c r="O391" s="403"/>
      <c r="P391" s="1492"/>
      <c r="Q391" s="1856"/>
      <c r="R391" s="1772"/>
      <c r="S391" s="668">
        <f>R391*E388</f>
        <v>0</v>
      </c>
      <c r="T391" s="1492"/>
    </row>
    <row r="392" spans="1:20" s="1516" customFormat="1" ht="12" hidden="1">
      <c r="A392" s="685"/>
      <c r="B392" s="686"/>
      <c r="C392" s="1261"/>
      <c r="D392" s="1511"/>
      <c r="E392" s="1514"/>
      <c r="F392" s="1517"/>
      <c r="G392" s="402"/>
      <c r="H392" s="403"/>
      <c r="I392" s="1492"/>
      <c r="J392" s="402"/>
      <c r="K392" s="402"/>
      <c r="L392" s="403"/>
      <c r="M392" s="410"/>
      <c r="N392" s="411"/>
      <c r="O392" s="403"/>
      <c r="P392" s="1492"/>
      <c r="Q392" s="1856"/>
      <c r="R392" s="1772"/>
      <c r="S392" s="668">
        <f>R392*E388</f>
        <v>0</v>
      </c>
      <c r="T392" s="1492"/>
    </row>
    <row r="393" spans="1:20" s="1516" customFormat="1" ht="12" hidden="1">
      <c r="A393" s="685"/>
      <c r="B393" s="686"/>
      <c r="C393" s="1261"/>
      <c r="D393" s="1511"/>
      <c r="E393" s="1514"/>
      <c r="F393" s="1517"/>
      <c r="G393" s="402"/>
      <c r="H393" s="403"/>
      <c r="I393" s="1492"/>
      <c r="J393" s="402"/>
      <c r="K393" s="402"/>
      <c r="L393" s="403"/>
      <c r="M393" s="410"/>
      <c r="N393" s="411"/>
      <c r="O393" s="403"/>
      <c r="P393" s="1492"/>
      <c r="Q393" s="1856"/>
      <c r="R393" s="1772"/>
      <c r="S393" s="668">
        <f>R393*E388</f>
        <v>0</v>
      </c>
      <c r="T393" s="1492"/>
    </row>
    <row r="394" spans="1:20" s="1516" customFormat="1" ht="12" hidden="1">
      <c r="A394" s="685"/>
      <c r="B394" s="686"/>
      <c r="C394" s="1261"/>
      <c r="D394" s="1511"/>
      <c r="E394" s="1514"/>
      <c r="F394" s="1517"/>
      <c r="G394" s="402"/>
      <c r="H394" s="403"/>
      <c r="I394" s="1492"/>
      <c r="J394" s="402"/>
      <c r="K394" s="402"/>
      <c r="L394" s="403"/>
      <c r="M394" s="410"/>
      <c r="N394" s="411"/>
      <c r="O394" s="403"/>
      <c r="P394" s="1492"/>
      <c r="Q394" s="1856"/>
      <c r="R394" s="1772"/>
      <c r="S394" s="668">
        <f>R394*E388</f>
        <v>0</v>
      </c>
      <c r="T394" s="1492"/>
    </row>
    <row r="395" spans="1:20" s="1516" customFormat="1" ht="12" hidden="1">
      <c r="A395" s="685"/>
      <c r="B395" s="686"/>
      <c r="C395" s="1261"/>
      <c r="D395" s="1511"/>
      <c r="E395" s="1514"/>
      <c r="F395" s="1517"/>
      <c r="G395" s="402"/>
      <c r="H395" s="403"/>
      <c r="I395" s="1492"/>
      <c r="J395" s="402"/>
      <c r="K395" s="402"/>
      <c r="L395" s="403"/>
      <c r="M395" s="410"/>
      <c r="N395" s="411"/>
      <c r="O395" s="403"/>
      <c r="P395" s="1492"/>
      <c r="Q395" s="1856"/>
      <c r="R395" s="1772"/>
      <c r="S395" s="668">
        <f>R395*E388</f>
        <v>0</v>
      </c>
      <c r="T395" s="1492"/>
    </row>
    <row r="396" spans="1:20" s="1516" customFormat="1" ht="12" hidden="1">
      <c r="A396" s="685"/>
      <c r="B396" s="686"/>
      <c r="C396" s="1261"/>
      <c r="D396" s="1511"/>
      <c r="E396" s="1514"/>
      <c r="F396" s="1517"/>
      <c r="G396" s="416"/>
      <c r="H396" s="417"/>
      <c r="I396" s="1492"/>
      <c r="J396" s="416"/>
      <c r="K396" s="416"/>
      <c r="L396" s="417"/>
      <c r="M396" s="418"/>
      <c r="N396" s="419"/>
      <c r="O396" s="417"/>
      <c r="P396" s="1492"/>
      <c r="Q396" s="1856"/>
      <c r="R396" s="1772"/>
      <c r="S396" s="807">
        <f>R396*E388</f>
        <v>0</v>
      </c>
      <c r="T396" s="1492"/>
    </row>
    <row r="397" spans="1:20" s="1516" customFormat="1" ht="24">
      <c r="A397" s="677">
        <v>44</v>
      </c>
      <c r="B397" s="677" t="s">
        <v>491</v>
      </c>
      <c r="C397" s="1188" t="s">
        <v>493</v>
      </c>
      <c r="D397" s="677" t="s">
        <v>407</v>
      </c>
      <c r="E397" s="1870">
        <v>860.31999999999994</v>
      </c>
      <c r="F397" s="161">
        <v>0.51600000000000001</v>
      </c>
      <c r="G397" s="803">
        <f>F397*E397</f>
        <v>443.92511999999999</v>
      </c>
      <c r="H397" s="803">
        <f>F397*$H$9</f>
        <v>0.71327833622183712</v>
      </c>
      <c r="I397" s="161">
        <v>0.01</v>
      </c>
      <c r="J397" s="803">
        <f>I397*E397</f>
        <v>8.6031999999999993</v>
      </c>
      <c r="K397" s="803">
        <f>$K$9*I397</f>
        <v>2.8694999999999998E-2</v>
      </c>
      <c r="L397" s="804">
        <f>(R397*T397+R398*T398+R399*T399+R400*T400+R401*T401+R402*T402+R403*T403+R404*T404+R405*T405)*L$9</f>
        <v>0.678311397225</v>
      </c>
      <c r="M397" s="805">
        <f>H397+K397+L397</f>
        <v>1.4202847334468371</v>
      </c>
      <c r="N397" s="806">
        <f>M397*E397</f>
        <v>1221.8993618789827</v>
      </c>
      <c r="O397" s="803">
        <f>E397*L397</f>
        <v>583.56486126061191</v>
      </c>
      <c r="P397" s="161" t="s">
        <v>494</v>
      </c>
      <c r="Q397" s="1650" t="s">
        <v>266</v>
      </c>
      <c r="R397" s="1044">
        <v>0.63</v>
      </c>
      <c r="S397" s="803">
        <f>R397*E397</f>
        <v>542.00159999999994</v>
      </c>
      <c r="T397" s="1498">
        <v>0.7</v>
      </c>
    </row>
    <row r="398" spans="1:20" s="1516" customFormat="1" ht="12">
      <c r="A398" s="1640"/>
      <c r="B398" s="1767"/>
      <c r="C398" s="1858"/>
      <c r="D398" s="1767"/>
      <c r="E398" s="1769"/>
      <c r="F398" s="1485"/>
      <c r="G398" s="416"/>
      <c r="H398" s="417"/>
      <c r="I398" s="1485"/>
      <c r="J398" s="416"/>
      <c r="K398" s="416"/>
      <c r="L398" s="417"/>
      <c r="M398" s="418"/>
      <c r="N398" s="419"/>
      <c r="O398" s="417"/>
      <c r="P398" s="1769" t="s">
        <v>492</v>
      </c>
      <c r="Q398" s="1919" t="s">
        <v>266</v>
      </c>
      <c r="R398" s="1860">
        <v>0.55000000000000004</v>
      </c>
      <c r="S398" s="807">
        <f>R398*E397</f>
        <v>473.17599999999999</v>
      </c>
      <c r="T398" s="1506">
        <v>0.28299999999999997</v>
      </c>
    </row>
    <row r="399" spans="1:20" s="1516" customFormat="1" ht="12" hidden="1">
      <c r="A399" s="685"/>
      <c r="B399" s="1511"/>
      <c r="C399" s="1261"/>
      <c r="D399" s="1511"/>
      <c r="E399" s="1512"/>
      <c r="F399" s="1492"/>
      <c r="G399" s="402"/>
      <c r="H399" s="403"/>
      <c r="I399" s="1492"/>
      <c r="J399" s="402"/>
      <c r="K399" s="402"/>
      <c r="L399" s="403"/>
      <c r="M399" s="410"/>
      <c r="N399" s="411"/>
      <c r="O399" s="403"/>
      <c r="P399" s="1492"/>
      <c r="Q399" s="1856"/>
      <c r="R399" s="1514"/>
      <c r="S399" s="668">
        <f>R399*E397</f>
        <v>0</v>
      </c>
      <c r="T399" s="1648"/>
    </row>
    <row r="400" spans="1:20" s="1516" customFormat="1" ht="12" hidden="1">
      <c r="A400" s="685"/>
      <c r="B400" s="1511"/>
      <c r="C400" s="1261"/>
      <c r="D400" s="1511"/>
      <c r="E400" s="1512"/>
      <c r="F400" s="1492"/>
      <c r="G400" s="402"/>
      <c r="H400" s="403"/>
      <c r="I400" s="1492"/>
      <c r="J400" s="402"/>
      <c r="K400" s="402"/>
      <c r="L400" s="403"/>
      <c r="M400" s="410"/>
      <c r="N400" s="411"/>
      <c r="O400" s="403"/>
      <c r="P400" s="1492"/>
      <c r="Q400" s="1856"/>
      <c r="R400" s="1514"/>
      <c r="S400" s="668">
        <f>R400*E397</f>
        <v>0</v>
      </c>
      <c r="T400" s="1648"/>
    </row>
    <row r="401" spans="1:20" s="1516" customFormat="1" ht="12" hidden="1">
      <c r="A401" s="685"/>
      <c r="B401" s="1511"/>
      <c r="C401" s="1261"/>
      <c r="D401" s="1511"/>
      <c r="E401" s="1512"/>
      <c r="F401" s="1492"/>
      <c r="G401" s="402"/>
      <c r="H401" s="403"/>
      <c r="I401" s="1492"/>
      <c r="J401" s="402"/>
      <c r="K401" s="402"/>
      <c r="L401" s="403"/>
      <c r="M401" s="410"/>
      <c r="N401" s="411"/>
      <c r="O401" s="403"/>
      <c r="P401" s="1492"/>
      <c r="Q401" s="1856"/>
      <c r="R401" s="1514"/>
      <c r="S401" s="668">
        <f>R401*E397</f>
        <v>0</v>
      </c>
      <c r="T401" s="1648"/>
    </row>
    <row r="402" spans="1:20" s="1516" customFormat="1" ht="12" hidden="1">
      <c r="A402" s="685"/>
      <c r="B402" s="1511"/>
      <c r="C402" s="1261"/>
      <c r="D402" s="1511"/>
      <c r="E402" s="1512"/>
      <c r="F402" s="1492"/>
      <c r="G402" s="402"/>
      <c r="H402" s="403"/>
      <c r="I402" s="1492"/>
      <c r="J402" s="402"/>
      <c r="K402" s="402"/>
      <c r="L402" s="403"/>
      <c r="M402" s="410"/>
      <c r="N402" s="411"/>
      <c r="O402" s="403"/>
      <c r="P402" s="1492"/>
      <c r="Q402" s="1856"/>
      <c r="R402" s="1514"/>
      <c r="S402" s="668">
        <f>R402*E397</f>
        <v>0</v>
      </c>
      <c r="T402" s="1648"/>
    </row>
    <row r="403" spans="1:20" s="1516" customFormat="1" ht="12" hidden="1">
      <c r="A403" s="685"/>
      <c r="B403" s="1511"/>
      <c r="C403" s="1261"/>
      <c r="D403" s="1511"/>
      <c r="E403" s="1512"/>
      <c r="F403" s="1492"/>
      <c r="G403" s="402"/>
      <c r="H403" s="403"/>
      <c r="I403" s="1492"/>
      <c r="J403" s="402"/>
      <c r="K403" s="402"/>
      <c r="L403" s="403"/>
      <c r="M403" s="410"/>
      <c r="N403" s="411"/>
      <c r="O403" s="403"/>
      <c r="P403" s="1492"/>
      <c r="Q403" s="1856"/>
      <c r="R403" s="1514"/>
      <c r="S403" s="668">
        <f>R403*E397</f>
        <v>0</v>
      </c>
      <c r="T403" s="1648"/>
    </row>
    <row r="404" spans="1:20" s="1516" customFormat="1" ht="12" hidden="1">
      <c r="A404" s="685"/>
      <c r="B404" s="1511"/>
      <c r="C404" s="1261"/>
      <c r="D404" s="1511"/>
      <c r="E404" s="1512"/>
      <c r="F404" s="1492"/>
      <c r="G404" s="402"/>
      <c r="H404" s="403"/>
      <c r="I404" s="1492"/>
      <c r="J404" s="402"/>
      <c r="K404" s="402"/>
      <c r="L404" s="403"/>
      <c r="M404" s="410"/>
      <c r="N404" s="411"/>
      <c r="O404" s="403"/>
      <c r="P404" s="1492"/>
      <c r="Q404" s="1856"/>
      <c r="R404" s="1514"/>
      <c r="S404" s="668">
        <f>R404*E397</f>
        <v>0</v>
      </c>
      <c r="T404" s="1648"/>
    </row>
    <row r="405" spans="1:20" s="1516" customFormat="1" ht="12" hidden="1">
      <c r="A405" s="685"/>
      <c r="B405" s="1511"/>
      <c r="C405" s="1261"/>
      <c r="D405" s="1511"/>
      <c r="E405" s="1512"/>
      <c r="F405" s="1492"/>
      <c r="G405" s="416"/>
      <c r="H405" s="417"/>
      <c r="I405" s="1492"/>
      <c r="J405" s="416"/>
      <c r="K405" s="416"/>
      <c r="L405" s="417"/>
      <c r="M405" s="418"/>
      <c r="N405" s="419"/>
      <c r="O405" s="417"/>
      <c r="P405" s="1492"/>
      <c r="Q405" s="1856"/>
      <c r="R405" s="1514"/>
      <c r="S405" s="807">
        <f>R405*E397</f>
        <v>0</v>
      </c>
      <c r="T405" s="1648"/>
    </row>
    <row r="406" spans="1:20" s="1516" customFormat="1" ht="24">
      <c r="A406" s="677">
        <v>45</v>
      </c>
      <c r="B406" s="677" t="s">
        <v>498</v>
      </c>
      <c r="C406" s="1188" t="s">
        <v>499</v>
      </c>
      <c r="D406" s="677" t="s">
        <v>263</v>
      </c>
      <c r="E406" s="1870">
        <v>73.799999999999983</v>
      </c>
      <c r="F406" s="161">
        <v>2.62</v>
      </c>
      <c r="G406" s="803">
        <f>F406*E406</f>
        <v>193.35599999999997</v>
      </c>
      <c r="H406" s="803">
        <f>F406*$H$9</f>
        <v>3.6216845753899483</v>
      </c>
      <c r="I406" s="161">
        <v>0.27900000000000003</v>
      </c>
      <c r="J406" s="803">
        <f>I406*E406</f>
        <v>20.590199999999996</v>
      </c>
      <c r="K406" s="803">
        <f>$K$9*I406</f>
        <v>0.80059050000000009</v>
      </c>
      <c r="L406" s="804">
        <f>(R406*T406+R407*T407+R408*T408+R409*T409+R410*T410+R411*T411+R412*T412+R413*T413+R414*T414)*L$9</f>
        <v>1.1518936013970005</v>
      </c>
      <c r="M406" s="805">
        <f>H406+K406+L406</f>
        <v>5.5741686767869485</v>
      </c>
      <c r="N406" s="806">
        <f>M406*E406</f>
        <v>411.37364834687668</v>
      </c>
      <c r="O406" s="803">
        <f>E406*L406</f>
        <v>85.009747783098618</v>
      </c>
      <c r="P406" s="161" t="s">
        <v>486</v>
      </c>
      <c r="Q406" s="1905" t="s">
        <v>269</v>
      </c>
      <c r="R406" s="1044">
        <v>5.28E-2</v>
      </c>
      <c r="S406" s="803">
        <f>R406*E406</f>
        <v>3.8966399999999992</v>
      </c>
      <c r="T406" s="1498">
        <v>19.16</v>
      </c>
    </row>
    <row r="407" spans="1:20" s="1516" customFormat="1" ht="12">
      <c r="A407" s="1640"/>
      <c r="B407" s="1767"/>
      <c r="C407" s="1858"/>
      <c r="D407" s="1767"/>
      <c r="E407" s="1769"/>
      <c r="F407" s="1485"/>
      <c r="G407" s="416"/>
      <c r="H407" s="417"/>
      <c r="I407" s="1485"/>
      <c r="J407" s="416"/>
      <c r="K407" s="416"/>
      <c r="L407" s="417"/>
      <c r="M407" s="418"/>
      <c r="N407" s="419"/>
      <c r="O407" s="417"/>
      <c r="P407" s="1485" t="s">
        <v>488</v>
      </c>
      <c r="Q407" s="1859" t="s">
        <v>168</v>
      </c>
      <c r="R407" s="1860">
        <v>1.5699999999999999E-2</v>
      </c>
      <c r="S407" s="807">
        <f>R407*E406</f>
        <v>1.1586599999999996</v>
      </c>
      <c r="T407" s="1506">
        <v>0.1</v>
      </c>
    </row>
    <row r="408" spans="1:20" s="1516" customFormat="1" ht="12" hidden="1">
      <c r="A408" s="685"/>
      <c r="B408" s="1511"/>
      <c r="C408" s="1261"/>
      <c r="D408" s="1511"/>
      <c r="E408" s="1512"/>
      <c r="F408" s="1492"/>
      <c r="G408" s="402"/>
      <c r="H408" s="403"/>
      <c r="I408" s="1492"/>
      <c r="J408" s="402"/>
      <c r="K408" s="402"/>
      <c r="L408" s="403"/>
      <c r="M408" s="410"/>
      <c r="N408" s="411"/>
      <c r="O408" s="403"/>
      <c r="P408" s="1492"/>
      <c r="Q408" s="1856"/>
      <c r="R408" s="1514"/>
      <c r="S408" s="668">
        <f>R408*E406</f>
        <v>0</v>
      </c>
      <c r="T408" s="1648"/>
    </row>
    <row r="409" spans="1:20" s="1516" customFormat="1" ht="12" hidden="1">
      <c r="A409" s="685"/>
      <c r="B409" s="1511"/>
      <c r="C409" s="1261"/>
      <c r="D409" s="1511"/>
      <c r="E409" s="1512"/>
      <c r="F409" s="1492"/>
      <c r="G409" s="402"/>
      <c r="H409" s="403"/>
      <c r="I409" s="1492"/>
      <c r="J409" s="402"/>
      <c r="K409" s="402"/>
      <c r="L409" s="403"/>
      <c r="M409" s="410"/>
      <c r="N409" s="411"/>
      <c r="O409" s="403"/>
      <c r="P409" s="1492"/>
      <c r="Q409" s="1856"/>
      <c r="R409" s="1514"/>
      <c r="S409" s="668">
        <f>R409*E406</f>
        <v>0</v>
      </c>
      <c r="T409" s="1648"/>
    </row>
    <row r="410" spans="1:20" s="1516" customFormat="1" ht="12" hidden="1">
      <c r="A410" s="685"/>
      <c r="B410" s="1511"/>
      <c r="C410" s="1261"/>
      <c r="D410" s="1511"/>
      <c r="E410" s="1512"/>
      <c r="F410" s="1492"/>
      <c r="G410" s="402"/>
      <c r="H410" s="403"/>
      <c r="I410" s="1492"/>
      <c r="J410" s="402"/>
      <c r="K410" s="402"/>
      <c r="L410" s="403"/>
      <c r="M410" s="410"/>
      <c r="N410" s="411"/>
      <c r="O410" s="403"/>
      <c r="P410" s="1492"/>
      <c r="Q410" s="1856"/>
      <c r="R410" s="1514"/>
      <c r="S410" s="668">
        <f>R410*E406</f>
        <v>0</v>
      </c>
      <c r="T410" s="1648"/>
    </row>
    <row r="411" spans="1:20" s="1516" customFormat="1" ht="12" hidden="1">
      <c r="A411" s="685"/>
      <c r="B411" s="1511"/>
      <c r="C411" s="1261"/>
      <c r="D411" s="1511"/>
      <c r="E411" s="1512"/>
      <c r="F411" s="1492"/>
      <c r="G411" s="402"/>
      <c r="H411" s="403"/>
      <c r="I411" s="1492"/>
      <c r="J411" s="402"/>
      <c r="K411" s="402"/>
      <c r="L411" s="403"/>
      <c r="M411" s="410"/>
      <c r="N411" s="411"/>
      <c r="O411" s="403"/>
      <c r="P411" s="1492"/>
      <c r="Q411" s="1856"/>
      <c r="R411" s="1514"/>
      <c r="S411" s="668">
        <f>R411*E406</f>
        <v>0</v>
      </c>
      <c r="T411" s="1648"/>
    </row>
    <row r="412" spans="1:20" s="1501" customFormat="1" ht="12" hidden="1">
      <c r="A412" s="685"/>
      <c r="B412" s="1511"/>
      <c r="C412" s="1261"/>
      <c r="D412" s="1511"/>
      <c r="E412" s="1512"/>
      <c r="F412" s="1492"/>
      <c r="G412" s="402"/>
      <c r="H412" s="403"/>
      <c r="I412" s="1492"/>
      <c r="J412" s="402"/>
      <c r="K412" s="402"/>
      <c r="L412" s="403"/>
      <c r="M412" s="410"/>
      <c r="N412" s="411"/>
      <c r="O412" s="403"/>
      <c r="P412" s="1492"/>
      <c r="Q412" s="1856"/>
      <c r="R412" s="1514"/>
      <c r="S412" s="668">
        <f>R412*E406</f>
        <v>0</v>
      </c>
      <c r="T412" s="1626"/>
    </row>
    <row r="413" spans="1:20" s="1501" customFormat="1" ht="12" hidden="1">
      <c r="A413" s="685"/>
      <c r="B413" s="1511"/>
      <c r="C413" s="1261"/>
      <c r="D413" s="1511"/>
      <c r="E413" s="1512"/>
      <c r="F413" s="1492"/>
      <c r="G413" s="402"/>
      <c r="H413" s="403"/>
      <c r="I413" s="1492"/>
      <c r="J413" s="402"/>
      <c r="K413" s="402"/>
      <c r="L413" s="403"/>
      <c r="M413" s="410"/>
      <c r="N413" s="411"/>
      <c r="O413" s="403"/>
      <c r="P413" s="1492"/>
      <c r="Q413" s="1856"/>
      <c r="R413" s="1514"/>
      <c r="S413" s="668">
        <f>R413*E406</f>
        <v>0</v>
      </c>
      <c r="T413" s="1648"/>
    </row>
    <row r="414" spans="1:20" s="1501" customFormat="1" ht="12" hidden="1">
      <c r="A414" s="1640"/>
      <c r="B414" s="1767"/>
      <c r="C414" s="1858"/>
      <c r="D414" s="1767"/>
      <c r="E414" s="1769"/>
      <c r="F414" s="1485"/>
      <c r="G414" s="416"/>
      <c r="H414" s="417"/>
      <c r="I414" s="1485"/>
      <c r="J414" s="416"/>
      <c r="K414" s="416"/>
      <c r="L414" s="417"/>
      <c r="M414" s="418"/>
      <c r="N414" s="419"/>
      <c r="O414" s="417"/>
      <c r="P414" s="1485"/>
      <c r="Q414" s="1859"/>
      <c r="R414" s="1860"/>
      <c r="S414" s="807">
        <f>R414*E406</f>
        <v>0</v>
      </c>
      <c r="T414" s="1506"/>
    </row>
    <row r="415" spans="1:20" s="1516" customFormat="1" ht="24">
      <c r="A415" s="1863">
        <v>46</v>
      </c>
      <c r="B415" s="677" t="s">
        <v>495</v>
      </c>
      <c r="C415" s="1188" t="s">
        <v>501</v>
      </c>
      <c r="D415" s="677" t="s">
        <v>263</v>
      </c>
      <c r="E415" s="1870">
        <v>73.799999999999983</v>
      </c>
      <c r="F415" s="161">
        <v>0.41</v>
      </c>
      <c r="G415" s="803">
        <f>F415*E415</f>
        <v>30.257999999999992</v>
      </c>
      <c r="H415" s="803">
        <f>F415*$H$9</f>
        <v>0.56675216637781622</v>
      </c>
      <c r="I415" s="161">
        <v>8.9999999999999993E-3</v>
      </c>
      <c r="J415" s="803">
        <f>I415*E415</f>
        <v>0.66419999999999979</v>
      </c>
      <c r="K415" s="803">
        <f>$K$9*I415</f>
        <v>2.5825499999999998E-2</v>
      </c>
      <c r="L415" s="804">
        <f>(R415*T415+R416*T416+R417*T417+R418*T418+R419*T419+R420*T420+R421*T421+R422*T422+R423*T423)*L$9</f>
        <v>0.77860575985500013</v>
      </c>
      <c r="M415" s="805">
        <f>H415+K415+L415</f>
        <v>1.3711834262328164</v>
      </c>
      <c r="N415" s="806">
        <f>M415*E415</f>
        <v>101.19333685598183</v>
      </c>
      <c r="O415" s="803">
        <f>E415*L415</f>
        <v>57.461105077298996</v>
      </c>
      <c r="P415" s="161" t="s">
        <v>500</v>
      </c>
      <c r="Q415" s="1650" t="s">
        <v>266</v>
      </c>
      <c r="R415" s="1044">
        <v>0.63</v>
      </c>
      <c r="S415" s="803">
        <f>R415*E415</f>
        <v>46.493999999999993</v>
      </c>
      <c r="T415" s="1498">
        <v>0.85799999999999998</v>
      </c>
    </row>
    <row r="416" spans="1:20" s="1516" customFormat="1" ht="12">
      <c r="A416" s="1640"/>
      <c r="B416" s="1767"/>
      <c r="C416" s="1956"/>
      <c r="D416" s="1767"/>
      <c r="E416" s="1769"/>
      <c r="F416" s="1485"/>
      <c r="G416" s="416"/>
      <c r="H416" s="417"/>
      <c r="I416" s="1485"/>
      <c r="J416" s="416"/>
      <c r="K416" s="416"/>
      <c r="L416" s="417"/>
      <c r="M416" s="418"/>
      <c r="N416" s="419"/>
      <c r="O416" s="417"/>
      <c r="P416" s="1769" t="s">
        <v>496</v>
      </c>
      <c r="Q416" s="1919" t="s">
        <v>266</v>
      </c>
      <c r="R416" s="1860">
        <v>0.51</v>
      </c>
      <c r="S416" s="807">
        <f>R416*E415</f>
        <v>37.637999999999991</v>
      </c>
      <c r="T416" s="1506">
        <v>0.28299999999999997</v>
      </c>
    </row>
    <row r="417" spans="1:20" s="1516" customFormat="1" ht="12" hidden="1">
      <c r="A417" s="685"/>
      <c r="B417" s="1511"/>
      <c r="C417" s="1261"/>
      <c r="D417" s="1511"/>
      <c r="E417" s="1512"/>
      <c r="F417" s="1492"/>
      <c r="G417" s="402"/>
      <c r="H417" s="403"/>
      <c r="I417" s="1492"/>
      <c r="J417" s="402"/>
      <c r="K417" s="402"/>
      <c r="L417" s="403"/>
      <c r="M417" s="410"/>
      <c r="N417" s="411"/>
      <c r="O417" s="403"/>
      <c r="P417" s="1492"/>
      <c r="Q417" s="1856"/>
      <c r="R417" s="1514"/>
      <c r="S417" s="668">
        <f>R417*E415</f>
        <v>0</v>
      </c>
      <c r="T417" s="1648"/>
    </row>
    <row r="418" spans="1:20" s="1516" customFormat="1" ht="12" hidden="1">
      <c r="A418" s="685"/>
      <c r="B418" s="1511"/>
      <c r="C418" s="1261"/>
      <c r="D418" s="1511"/>
      <c r="E418" s="1512"/>
      <c r="F418" s="1492"/>
      <c r="G418" s="402"/>
      <c r="H418" s="403"/>
      <c r="I418" s="1492"/>
      <c r="J418" s="402"/>
      <c r="K418" s="402"/>
      <c r="L418" s="403"/>
      <c r="M418" s="410"/>
      <c r="N418" s="411"/>
      <c r="O418" s="403"/>
      <c r="P418" s="1492"/>
      <c r="Q418" s="1856"/>
      <c r="R418" s="1514"/>
      <c r="S418" s="668">
        <f>R418*E415</f>
        <v>0</v>
      </c>
      <c r="T418" s="1648"/>
    </row>
    <row r="419" spans="1:20" s="1516" customFormat="1" ht="12" hidden="1">
      <c r="A419" s="685"/>
      <c r="B419" s="1511"/>
      <c r="C419" s="1261"/>
      <c r="D419" s="1511"/>
      <c r="E419" s="1512"/>
      <c r="F419" s="1492"/>
      <c r="G419" s="402"/>
      <c r="H419" s="403"/>
      <c r="I419" s="1492"/>
      <c r="J419" s="402"/>
      <c r="K419" s="402"/>
      <c r="L419" s="403"/>
      <c r="M419" s="410"/>
      <c r="N419" s="411"/>
      <c r="O419" s="403"/>
      <c r="P419" s="1492"/>
      <c r="Q419" s="1856"/>
      <c r="R419" s="1514"/>
      <c r="S419" s="668">
        <f>R419*E415</f>
        <v>0</v>
      </c>
      <c r="T419" s="1648"/>
    </row>
    <row r="420" spans="1:20" s="1516" customFormat="1" ht="12" hidden="1">
      <c r="A420" s="685"/>
      <c r="B420" s="1511"/>
      <c r="C420" s="1261"/>
      <c r="D420" s="1511"/>
      <c r="E420" s="1512"/>
      <c r="F420" s="1492"/>
      <c r="G420" s="402"/>
      <c r="H420" s="403"/>
      <c r="I420" s="1492"/>
      <c r="J420" s="402"/>
      <c r="K420" s="402"/>
      <c r="L420" s="403"/>
      <c r="M420" s="410"/>
      <c r="N420" s="411"/>
      <c r="O420" s="403"/>
      <c r="P420" s="1492"/>
      <c r="Q420" s="1856"/>
      <c r="R420" s="1514"/>
      <c r="S420" s="668">
        <f>R420*E415</f>
        <v>0</v>
      </c>
      <c r="T420" s="1648"/>
    </row>
    <row r="421" spans="1:20" s="1516" customFormat="1" ht="12" hidden="1">
      <c r="A421" s="685"/>
      <c r="B421" s="1511"/>
      <c r="C421" s="1261"/>
      <c r="D421" s="1511"/>
      <c r="E421" s="1512"/>
      <c r="F421" s="1492"/>
      <c r="G421" s="402"/>
      <c r="H421" s="403"/>
      <c r="I421" s="1492"/>
      <c r="J421" s="402"/>
      <c r="K421" s="402"/>
      <c r="L421" s="403"/>
      <c r="M421" s="410"/>
      <c r="N421" s="411"/>
      <c r="O421" s="403"/>
      <c r="P421" s="1492"/>
      <c r="Q421" s="1856"/>
      <c r="R421" s="1514"/>
      <c r="S421" s="668">
        <f>R421*E415</f>
        <v>0</v>
      </c>
      <c r="T421" s="1648"/>
    </row>
    <row r="422" spans="1:20" s="1516" customFormat="1" ht="12" hidden="1">
      <c r="A422" s="685"/>
      <c r="B422" s="1511"/>
      <c r="C422" s="1261"/>
      <c r="D422" s="1511"/>
      <c r="E422" s="1512"/>
      <c r="F422" s="1492"/>
      <c r="G422" s="402"/>
      <c r="H422" s="403"/>
      <c r="I422" s="1492"/>
      <c r="J422" s="402"/>
      <c r="K422" s="402"/>
      <c r="L422" s="403"/>
      <c r="M422" s="410"/>
      <c r="N422" s="411"/>
      <c r="O422" s="403"/>
      <c r="P422" s="1492"/>
      <c r="Q422" s="1856"/>
      <c r="R422" s="1514"/>
      <c r="S422" s="668">
        <f>R422*E415</f>
        <v>0</v>
      </c>
      <c r="T422" s="1648"/>
    </row>
    <row r="423" spans="1:20" s="1516" customFormat="1" ht="12" hidden="1">
      <c r="A423" s="685"/>
      <c r="B423" s="1511"/>
      <c r="C423" s="1261"/>
      <c r="D423" s="1511"/>
      <c r="E423" s="1512"/>
      <c r="F423" s="1492"/>
      <c r="G423" s="416"/>
      <c r="H423" s="417"/>
      <c r="I423" s="1492"/>
      <c r="J423" s="416"/>
      <c r="K423" s="416"/>
      <c r="L423" s="417"/>
      <c r="M423" s="418"/>
      <c r="N423" s="419"/>
      <c r="O423" s="417"/>
      <c r="P423" s="1492"/>
      <c r="Q423" s="1856"/>
      <c r="R423" s="1514"/>
      <c r="S423" s="807">
        <f>R423*E415</f>
        <v>0</v>
      </c>
      <c r="T423" s="1648"/>
    </row>
    <row r="424" spans="1:20" s="1516" customFormat="1" ht="36">
      <c r="A424" s="677">
        <v>47</v>
      </c>
      <c r="B424" s="677" t="s">
        <v>497</v>
      </c>
      <c r="C424" s="1188" t="s">
        <v>509</v>
      </c>
      <c r="D424" s="677" t="s">
        <v>407</v>
      </c>
      <c r="E424" s="1870">
        <v>752.32</v>
      </c>
      <c r="F424" s="161">
        <v>0.99</v>
      </c>
      <c r="G424" s="803">
        <f>F424*E424</f>
        <v>744.79680000000008</v>
      </c>
      <c r="H424" s="803">
        <f>F424*$H$9</f>
        <v>1.3684991334488734</v>
      </c>
      <c r="I424" s="161">
        <v>0.1192</v>
      </c>
      <c r="J424" s="803">
        <f>I424*E424</f>
        <v>89.676544000000007</v>
      </c>
      <c r="K424" s="803">
        <f>$K$9*I424</f>
        <v>0.34204439999999997</v>
      </c>
      <c r="L424" s="804">
        <f>(R424*T424+R425*T425+R426*T426+R427*T427+R428*T428+R429*T429+R430*T430+R431*T431+R432*T432)*L$9</f>
        <v>0.56210090359500009</v>
      </c>
      <c r="M424" s="805">
        <f>H424+K424+L424</f>
        <v>2.2726444370438736</v>
      </c>
      <c r="N424" s="806">
        <f>M424*E424</f>
        <v>1709.7558628768472</v>
      </c>
      <c r="O424" s="803">
        <f>E424*L424</f>
        <v>422.87975179259047</v>
      </c>
      <c r="P424" s="161" t="s">
        <v>486</v>
      </c>
      <c r="Q424" s="1864" t="s">
        <v>269</v>
      </c>
      <c r="R424" s="1044">
        <v>2.41E-2</v>
      </c>
      <c r="S424" s="803">
        <f>R424*E424</f>
        <v>18.130912000000002</v>
      </c>
      <c r="T424" s="1498">
        <v>19.16</v>
      </c>
    </row>
    <row r="425" spans="1:20" s="1516" customFormat="1" ht="12">
      <c r="A425" s="685"/>
      <c r="B425" s="1511"/>
      <c r="C425" s="1261"/>
      <c r="D425" s="1511"/>
      <c r="E425" s="1512"/>
      <c r="F425" s="1492"/>
      <c r="G425" s="402"/>
      <c r="H425" s="403"/>
      <c r="I425" s="1492"/>
      <c r="J425" s="402"/>
      <c r="K425" s="402"/>
      <c r="L425" s="403"/>
      <c r="M425" s="410"/>
      <c r="N425" s="411"/>
      <c r="O425" s="403"/>
      <c r="P425" s="1874" t="s">
        <v>487</v>
      </c>
      <c r="Q425" s="1655" t="s">
        <v>263</v>
      </c>
      <c r="R425" s="1631">
        <v>5.28E-2</v>
      </c>
      <c r="S425" s="668">
        <f>R425*E424</f>
        <v>39.722496</v>
      </c>
      <c r="T425" s="1648">
        <v>0.6</v>
      </c>
    </row>
    <row r="426" spans="1:20" s="1516" customFormat="1" ht="12">
      <c r="A426" s="1640"/>
      <c r="B426" s="1767"/>
      <c r="C426" s="1858"/>
      <c r="D426" s="1767"/>
      <c r="E426" s="1769"/>
      <c r="F426" s="1485"/>
      <c r="G426" s="416"/>
      <c r="H426" s="417"/>
      <c r="I426" s="1485"/>
      <c r="J426" s="416"/>
      <c r="K426" s="416"/>
      <c r="L426" s="417"/>
      <c r="M426" s="418"/>
      <c r="N426" s="419"/>
      <c r="O426" s="417"/>
      <c r="P426" s="1485" t="s">
        <v>488</v>
      </c>
      <c r="Q426" s="1859" t="s">
        <v>168</v>
      </c>
      <c r="R426" s="1860">
        <v>7.1000000000000004E-3</v>
      </c>
      <c r="S426" s="807">
        <f>R426*E424</f>
        <v>5.3414720000000004</v>
      </c>
      <c r="T426" s="1506">
        <v>0.14000000000000001</v>
      </c>
    </row>
    <row r="427" spans="1:20" s="1516" customFormat="1" ht="12" hidden="1">
      <c r="A427" s="685"/>
      <c r="B427" s="1511"/>
      <c r="C427" s="1261"/>
      <c r="D427" s="1511"/>
      <c r="E427" s="1512"/>
      <c r="F427" s="1492"/>
      <c r="G427" s="402"/>
      <c r="H427" s="403"/>
      <c r="I427" s="1492"/>
      <c r="J427" s="402"/>
      <c r="K427" s="402"/>
      <c r="L427" s="403"/>
      <c r="M427" s="410"/>
      <c r="N427" s="411"/>
      <c r="O427" s="403"/>
      <c r="P427" s="1492"/>
      <c r="Q427" s="1856"/>
      <c r="R427" s="1514"/>
      <c r="S427" s="668">
        <f>R427*E424</f>
        <v>0</v>
      </c>
      <c r="T427" s="1648"/>
    </row>
    <row r="428" spans="1:20" s="1516" customFormat="1" ht="12" hidden="1">
      <c r="A428" s="685"/>
      <c r="B428" s="1511"/>
      <c r="C428" s="1261"/>
      <c r="D428" s="1511"/>
      <c r="E428" s="1512"/>
      <c r="F428" s="1492"/>
      <c r="G428" s="402"/>
      <c r="H428" s="403"/>
      <c r="I428" s="1492"/>
      <c r="J428" s="402"/>
      <c r="K428" s="402"/>
      <c r="L428" s="403"/>
      <c r="M428" s="410"/>
      <c r="N428" s="411"/>
      <c r="O428" s="403"/>
      <c r="P428" s="1492"/>
      <c r="Q428" s="1856"/>
      <c r="R428" s="1514"/>
      <c r="S428" s="668">
        <f>R428*E424</f>
        <v>0</v>
      </c>
      <c r="T428" s="1648"/>
    </row>
    <row r="429" spans="1:20" s="1516" customFormat="1" ht="12" hidden="1">
      <c r="A429" s="685"/>
      <c r="B429" s="1511"/>
      <c r="C429" s="1261"/>
      <c r="D429" s="1511"/>
      <c r="E429" s="1512"/>
      <c r="F429" s="1492"/>
      <c r="G429" s="402"/>
      <c r="H429" s="403"/>
      <c r="I429" s="1492"/>
      <c r="J429" s="402"/>
      <c r="K429" s="402"/>
      <c r="L429" s="403"/>
      <c r="M429" s="410"/>
      <c r="N429" s="411"/>
      <c r="O429" s="403"/>
      <c r="P429" s="1492"/>
      <c r="Q429" s="1856"/>
      <c r="R429" s="1514"/>
      <c r="S429" s="668">
        <f>R429*E424</f>
        <v>0</v>
      </c>
      <c r="T429" s="1648"/>
    </row>
    <row r="430" spans="1:20" s="1516" customFormat="1" ht="12" hidden="1">
      <c r="A430" s="685"/>
      <c r="B430" s="1511"/>
      <c r="C430" s="1261"/>
      <c r="D430" s="1511"/>
      <c r="E430" s="1512"/>
      <c r="F430" s="1492"/>
      <c r="G430" s="402"/>
      <c r="H430" s="403"/>
      <c r="I430" s="1492"/>
      <c r="J430" s="402"/>
      <c r="K430" s="402"/>
      <c r="L430" s="403"/>
      <c r="M430" s="410"/>
      <c r="N430" s="411"/>
      <c r="O430" s="403"/>
      <c r="P430" s="1492"/>
      <c r="Q430" s="1856"/>
      <c r="R430" s="1514"/>
      <c r="S430" s="668">
        <f>R430*E424</f>
        <v>0</v>
      </c>
      <c r="T430" s="1626"/>
    </row>
    <row r="431" spans="1:20" s="1516" customFormat="1" ht="12" hidden="1">
      <c r="A431" s="685"/>
      <c r="B431" s="1511"/>
      <c r="C431" s="1261"/>
      <c r="D431" s="1511"/>
      <c r="E431" s="1512"/>
      <c r="F431" s="1492"/>
      <c r="G431" s="402"/>
      <c r="H431" s="403"/>
      <c r="I431" s="1492"/>
      <c r="J431" s="402"/>
      <c r="K431" s="402"/>
      <c r="L431" s="403"/>
      <c r="M431" s="410"/>
      <c r="N431" s="411"/>
      <c r="O431" s="403"/>
      <c r="P431" s="1492"/>
      <c r="Q431" s="1856"/>
      <c r="R431" s="1514"/>
      <c r="S431" s="668">
        <f>R431*E424</f>
        <v>0</v>
      </c>
      <c r="T431" s="1648"/>
    </row>
    <row r="432" spans="1:20" s="1516" customFormat="1" ht="12" hidden="1">
      <c r="A432" s="685"/>
      <c r="B432" s="1511"/>
      <c r="C432" s="1261"/>
      <c r="D432" s="1511"/>
      <c r="E432" s="1512"/>
      <c r="F432" s="1492"/>
      <c r="G432" s="416"/>
      <c r="H432" s="417"/>
      <c r="I432" s="1492"/>
      <c r="J432" s="416"/>
      <c r="K432" s="416"/>
      <c r="L432" s="417"/>
      <c r="M432" s="418"/>
      <c r="N432" s="419"/>
      <c r="O432" s="417"/>
      <c r="P432" s="1492"/>
      <c r="Q432" s="1856"/>
      <c r="R432" s="1514"/>
      <c r="S432" s="807">
        <f>R432*E424</f>
        <v>0</v>
      </c>
      <c r="T432" s="1506"/>
    </row>
    <row r="433" spans="1:20" s="1516" customFormat="1" ht="36">
      <c r="A433" s="1863">
        <v>48</v>
      </c>
      <c r="B433" s="677" t="s">
        <v>495</v>
      </c>
      <c r="C433" s="1188" t="s">
        <v>510</v>
      </c>
      <c r="D433" s="677" t="s">
        <v>263</v>
      </c>
      <c r="E433" s="1870">
        <v>752.32</v>
      </c>
      <c r="F433" s="161">
        <v>0.41</v>
      </c>
      <c r="G433" s="803">
        <f>F433*E433</f>
        <v>308.45120000000003</v>
      </c>
      <c r="H433" s="803">
        <f>F433*$H$9</f>
        <v>0.56675216637781622</v>
      </c>
      <c r="I433" s="161">
        <v>8.9999999999999993E-3</v>
      </c>
      <c r="J433" s="803">
        <f>I433*E433</f>
        <v>6.77088</v>
      </c>
      <c r="K433" s="803">
        <f>$K$9*I433</f>
        <v>2.5825499999999998E-2</v>
      </c>
      <c r="L433" s="804">
        <f>(R433*T433+R434*T434+R435*T435+R436*T436+R437*T437+R438*T438+R439*T439+R440*T440+R441*T441)*L$9</f>
        <v>0.77860575985500013</v>
      </c>
      <c r="M433" s="805">
        <f>H433+K433+L433</f>
        <v>1.3711834262328164</v>
      </c>
      <c r="N433" s="806">
        <f>M433*E433</f>
        <v>1031.5687152234725</v>
      </c>
      <c r="O433" s="803">
        <f>E433*L433</f>
        <v>585.7606852541137</v>
      </c>
      <c r="P433" s="161" t="s">
        <v>500</v>
      </c>
      <c r="Q433" s="1650" t="s">
        <v>266</v>
      </c>
      <c r="R433" s="1044">
        <v>0.63</v>
      </c>
      <c r="S433" s="803">
        <f>R433*E433</f>
        <v>473.96160000000003</v>
      </c>
      <c r="T433" s="1498">
        <v>0.85799999999999998</v>
      </c>
    </row>
    <row r="434" spans="1:20" s="1516" customFormat="1" ht="12">
      <c r="A434" s="1640"/>
      <c r="B434" s="1767"/>
      <c r="C434" s="1956"/>
      <c r="D434" s="1767"/>
      <c r="E434" s="1769"/>
      <c r="F434" s="1485"/>
      <c r="G434" s="416"/>
      <c r="H434" s="417"/>
      <c r="I434" s="1485"/>
      <c r="J434" s="416"/>
      <c r="K434" s="416"/>
      <c r="L434" s="417"/>
      <c r="M434" s="418"/>
      <c r="N434" s="419"/>
      <c r="O434" s="417"/>
      <c r="P434" s="1769" t="s">
        <v>496</v>
      </c>
      <c r="Q434" s="1919" t="s">
        <v>266</v>
      </c>
      <c r="R434" s="1860">
        <v>0.51</v>
      </c>
      <c r="S434" s="807">
        <f>R434*E433</f>
        <v>383.68320000000006</v>
      </c>
      <c r="T434" s="1506">
        <v>0.28299999999999997</v>
      </c>
    </row>
    <row r="435" spans="1:20" s="1516" customFormat="1" ht="12" hidden="1">
      <c r="A435" s="685"/>
      <c r="B435" s="1511"/>
      <c r="C435" s="1261"/>
      <c r="D435" s="1511"/>
      <c r="E435" s="1512"/>
      <c r="F435" s="1492"/>
      <c r="G435" s="402"/>
      <c r="H435" s="403"/>
      <c r="I435" s="1492"/>
      <c r="J435" s="402"/>
      <c r="K435" s="402"/>
      <c r="L435" s="403"/>
      <c r="M435" s="410"/>
      <c r="N435" s="411"/>
      <c r="O435" s="403"/>
      <c r="P435" s="1492"/>
      <c r="Q435" s="1856"/>
      <c r="R435" s="1514"/>
      <c r="S435" s="668">
        <f>R435*E433</f>
        <v>0</v>
      </c>
      <c r="T435" s="1648"/>
    </row>
    <row r="436" spans="1:20" s="1516" customFormat="1" ht="12" hidden="1">
      <c r="A436" s="685"/>
      <c r="B436" s="1511"/>
      <c r="C436" s="1261"/>
      <c r="D436" s="1511"/>
      <c r="E436" s="1512"/>
      <c r="F436" s="1492"/>
      <c r="G436" s="402"/>
      <c r="H436" s="403"/>
      <c r="I436" s="1492"/>
      <c r="J436" s="402"/>
      <c r="K436" s="402"/>
      <c r="L436" s="403"/>
      <c r="M436" s="410"/>
      <c r="N436" s="411"/>
      <c r="O436" s="403"/>
      <c r="P436" s="1492"/>
      <c r="Q436" s="1856"/>
      <c r="R436" s="1514"/>
      <c r="S436" s="668">
        <f>R436*E433</f>
        <v>0</v>
      </c>
      <c r="T436" s="1648"/>
    </row>
    <row r="437" spans="1:20" s="1516" customFormat="1" ht="12" hidden="1">
      <c r="A437" s="685"/>
      <c r="B437" s="1511"/>
      <c r="C437" s="1261"/>
      <c r="D437" s="1511"/>
      <c r="E437" s="1512"/>
      <c r="F437" s="1492"/>
      <c r="G437" s="402"/>
      <c r="H437" s="403"/>
      <c r="I437" s="1492"/>
      <c r="J437" s="402"/>
      <c r="K437" s="402"/>
      <c r="L437" s="403"/>
      <c r="M437" s="410"/>
      <c r="N437" s="411"/>
      <c r="O437" s="403"/>
      <c r="P437" s="1492"/>
      <c r="Q437" s="1856"/>
      <c r="R437" s="1514"/>
      <c r="S437" s="668">
        <f>R437*E433</f>
        <v>0</v>
      </c>
      <c r="T437" s="1648"/>
    </row>
    <row r="438" spans="1:20" s="1516" customFormat="1" ht="12" hidden="1">
      <c r="A438" s="685"/>
      <c r="B438" s="1511"/>
      <c r="C438" s="1261"/>
      <c r="D438" s="1511"/>
      <c r="E438" s="1512"/>
      <c r="F438" s="1492"/>
      <c r="G438" s="402"/>
      <c r="H438" s="403"/>
      <c r="I438" s="1492"/>
      <c r="J438" s="402"/>
      <c r="K438" s="402"/>
      <c r="L438" s="403"/>
      <c r="M438" s="410"/>
      <c r="N438" s="411"/>
      <c r="O438" s="403"/>
      <c r="P438" s="1492"/>
      <c r="Q438" s="1856"/>
      <c r="R438" s="1514"/>
      <c r="S438" s="668">
        <f>R438*E433</f>
        <v>0</v>
      </c>
      <c r="T438" s="1648"/>
    </row>
    <row r="439" spans="1:20" s="1516" customFormat="1" ht="12" hidden="1">
      <c r="A439" s="685"/>
      <c r="B439" s="1511"/>
      <c r="C439" s="1261"/>
      <c r="D439" s="1511"/>
      <c r="E439" s="1512"/>
      <c r="F439" s="1492"/>
      <c r="G439" s="402"/>
      <c r="H439" s="403"/>
      <c r="I439" s="1492"/>
      <c r="J439" s="402"/>
      <c r="K439" s="402"/>
      <c r="L439" s="403"/>
      <c r="M439" s="410"/>
      <c r="N439" s="411"/>
      <c r="O439" s="403"/>
      <c r="P439" s="1492"/>
      <c r="Q439" s="1856"/>
      <c r="R439" s="1514"/>
      <c r="S439" s="668">
        <f>R439*E433</f>
        <v>0</v>
      </c>
      <c r="T439" s="1648"/>
    </row>
    <row r="440" spans="1:20" s="1516" customFormat="1" ht="12" hidden="1">
      <c r="A440" s="685"/>
      <c r="B440" s="1511"/>
      <c r="C440" s="1261"/>
      <c r="D440" s="1511"/>
      <c r="E440" s="1512"/>
      <c r="F440" s="1492"/>
      <c r="G440" s="402"/>
      <c r="H440" s="403"/>
      <c r="I440" s="1492"/>
      <c r="J440" s="402"/>
      <c r="K440" s="402"/>
      <c r="L440" s="403"/>
      <c r="M440" s="410"/>
      <c r="N440" s="411"/>
      <c r="O440" s="403"/>
      <c r="P440" s="1492"/>
      <c r="Q440" s="1856"/>
      <c r="R440" s="1514"/>
      <c r="S440" s="668">
        <f>R440*E433</f>
        <v>0</v>
      </c>
      <c r="T440" s="1648"/>
    </row>
    <row r="441" spans="1:20" s="1516" customFormat="1" ht="12" hidden="1">
      <c r="A441" s="685"/>
      <c r="B441" s="1511"/>
      <c r="C441" s="1261"/>
      <c r="D441" s="1511"/>
      <c r="E441" s="1512"/>
      <c r="F441" s="1492"/>
      <c r="G441" s="416"/>
      <c r="H441" s="417"/>
      <c r="I441" s="1492"/>
      <c r="J441" s="416"/>
      <c r="K441" s="416"/>
      <c r="L441" s="417"/>
      <c r="M441" s="418"/>
      <c r="N441" s="419"/>
      <c r="O441" s="417"/>
      <c r="P441" s="1492"/>
      <c r="Q441" s="1856"/>
      <c r="R441" s="1514"/>
      <c r="S441" s="807">
        <f>R441*E433</f>
        <v>0</v>
      </c>
      <c r="T441" s="1648"/>
    </row>
    <row r="442" spans="1:20" s="1516" customFormat="1" ht="36">
      <c r="A442" s="677">
        <v>49</v>
      </c>
      <c r="B442" s="677" t="s">
        <v>497</v>
      </c>
      <c r="C442" s="1188" t="s">
        <v>507</v>
      </c>
      <c r="D442" s="677" t="s">
        <v>407</v>
      </c>
      <c r="E442" s="1870">
        <v>711.72</v>
      </c>
      <c r="F442" s="161">
        <v>0.99</v>
      </c>
      <c r="G442" s="803">
        <f>F442*E442</f>
        <v>704.6028</v>
      </c>
      <c r="H442" s="803">
        <f>F442*$H$9</f>
        <v>1.3684991334488734</v>
      </c>
      <c r="I442" s="161">
        <v>0.1192</v>
      </c>
      <c r="J442" s="803">
        <f>I442*E442</f>
        <v>84.837024</v>
      </c>
      <c r="K442" s="803">
        <f>$K$9*I442</f>
        <v>0.34204439999999997</v>
      </c>
      <c r="L442" s="804">
        <f>(R442*T442+R443*T443+R444*T444+R445*T445+R446*T446+R447*T447+R448*T448+R449*T449+R450*T450)*L$9</f>
        <v>0.56210090359500009</v>
      </c>
      <c r="M442" s="805">
        <f>H442+K442+L442</f>
        <v>2.2726444370438736</v>
      </c>
      <c r="N442" s="806">
        <f>M442*E442</f>
        <v>1617.4864987328658</v>
      </c>
      <c r="O442" s="803">
        <f>E442*L442</f>
        <v>400.05845510663346</v>
      </c>
      <c r="P442" s="161" t="s">
        <v>486</v>
      </c>
      <c r="Q442" s="1864" t="s">
        <v>269</v>
      </c>
      <c r="R442" s="1044">
        <v>2.41E-2</v>
      </c>
      <c r="S442" s="803">
        <f>R442*E442</f>
        <v>17.152452</v>
      </c>
      <c r="T442" s="1498">
        <v>19.16</v>
      </c>
    </row>
    <row r="443" spans="1:20" s="1516" customFormat="1" ht="12">
      <c r="A443" s="685"/>
      <c r="B443" s="1511"/>
      <c r="C443" s="1261"/>
      <c r="D443" s="1511"/>
      <c r="E443" s="1512"/>
      <c r="F443" s="1492"/>
      <c r="G443" s="402"/>
      <c r="H443" s="403"/>
      <c r="I443" s="1492"/>
      <c r="J443" s="402"/>
      <c r="K443" s="402"/>
      <c r="L443" s="403"/>
      <c r="M443" s="410"/>
      <c r="N443" s="411"/>
      <c r="O443" s="403"/>
      <c r="P443" s="1874" t="s">
        <v>487</v>
      </c>
      <c r="Q443" s="1655" t="s">
        <v>263</v>
      </c>
      <c r="R443" s="1631">
        <v>5.28E-2</v>
      </c>
      <c r="S443" s="668">
        <f>R443*E442</f>
        <v>37.578816000000003</v>
      </c>
      <c r="T443" s="1648">
        <v>0.6</v>
      </c>
    </row>
    <row r="444" spans="1:20" s="1516" customFormat="1" ht="12">
      <c r="A444" s="1640"/>
      <c r="B444" s="1767"/>
      <c r="C444" s="1858"/>
      <c r="D444" s="1767"/>
      <c r="E444" s="1769"/>
      <c r="F444" s="1485"/>
      <c r="G444" s="416"/>
      <c r="H444" s="417"/>
      <c r="I444" s="1485"/>
      <c r="J444" s="416"/>
      <c r="K444" s="416"/>
      <c r="L444" s="417"/>
      <c r="M444" s="418"/>
      <c r="N444" s="419"/>
      <c r="O444" s="417"/>
      <c r="P444" s="1485" t="s">
        <v>488</v>
      </c>
      <c r="Q444" s="1859" t="s">
        <v>168</v>
      </c>
      <c r="R444" s="1860">
        <v>7.1000000000000004E-3</v>
      </c>
      <c r="S444" s="807">
        <f>R444*E442</f>
        <v>5.0532120000000003</v>
      </c>
      <c r="T444" s="1506">
        <v>0.14000000000000001</v>
      </c>
    </row>
    <row r="445" spans="1:20" s="1516" customFormat="1" ht="12" hidden="1">
      <c r="A445" s="685"/>
      <c r="B445" s="1511"/>
      <c r="C445" s="1261"/>
      <c r="D445" s="1511"/>
      <c r="E445" s="1512"/>
      <c r="F445" s="1492"/>
      <c r="G445" s="402"/>
      <c r="H445" s="403"/>
      <c r="I445" s="1492"/>
      <c r="J445" s="402"/>
      <c r="K445" s="402"/>
      <c r="L445" s="403"/>
      <c r="M445" s="410"/>
      <c r="N445" s="411"/>
      <c r="O445" s="403"/>
      <c r="P445" s="1492"/>
      <c r="Q445" s="1856"/>
      <c r="R445" s="1514"/>
      <c r="S445" s="668">
        <f>R445*E442</f>
        <v>0</v>
      </c>
      <c r="T445" s="1648"/>
    </row>
    <row r="446" spans="1:20" s="1516" customFormat="1" ht="12" hidden="1">
      <c r="A446" s="685"/>
      <c r="B446" s="1511"/>
      <c r="C446" s="1261"/>
      <c r="D446" s="1511"/>
      <c r="E446" s="1512"/>
      <c r="F446" s="1492"/>
      <c r="G446" s="402"/>
      <c r="H446" s="403"/>
      <c r="I446" s="1492"/>
      <c r="J446" s="402"/>
      <c r="K446" s="402"/>
      <c r="L446" s="403"/>
      <c r="M446" s="410"/>
      <c r="N446" s="411"/>
      <c r="O446" s="403"/>
      <c r="P446" s="1492"/>
      <c r="Q446" s="1856"/>
      <c r="R446" s="1514"/>
      <c r="S446" s="668">
        <f>R446*E442</f>
        <v>0</v>
      </c>
      <c r="T446" s="1648"/>
    </row>
    <row r="447" spans="1:20" s="1516" customFormat="1" ht="12" hidden="1">
      <c r="A447" s="685"/>
      <c r="B447" s="1511"/>
      <c r="C447" s="1261"/>
      <c r="D447" s="1511"/>
      <c r="E447" s="1512"/>
      <c r="F447" s="1492"/>
      <c r="G447" s="402"/>
      <c r="H447" s="403"/>
      <c r="I447" s="1492"/>
      <c r="J447" s="402"/>
      <c r="K447" s="402"/>
      <c r="L447" s="403"/>
      <c r="M447" s="410"/>
      <c r="N447" s="411"/>
      <c r="O447" s="403"/>
      <c r="P447" s="1492"/>
      <c r="Q447" s="1856"/>
      <c r="R447" s="1514"/>
      <c r="S447" s="668">
        <f>R447*E442</f>
        <v>0</v>
      </c>
      <c r="T447" s="1648"/>
    </row>
    <row r="448" spans="1:20" s="1516" customFormat="1" ht="12" hidden="1">
      <c r="A448" s="685"/>
      <c r="B448" s="1511"/>
      <c r="C448" s="1261"/>
      <c r="D448" s="1511"/>
      <c r="E448" s="1512"/>
      <c r="F448" s="1492"/>
      <c r="G448" s="402"/>
      <c r="H448" s="403"/>
      <c r="I448" s="1492"/>
      <c r="J448" s="402"/>
      <c r="K448" s="402"/>
      <c r="L448" s="403"/>
      <c r="M448" s="410"/>
      <c r="N448" s="411"/>
      <c r="O448" s="403"/>
      <c r="P448" s="1492"/>
      <c r="Q448" s="1856"/>
      <c r="R448" s="1514"/>
      <c r="S448" s="668">
        <f>R448*E442</f>
        <v>0</v>
      </c>
      <c r="T448" s="1626"/>
    </row>
    <row r="449" spans="1:20" s="1516" customFormat="1" ht="12" hidden="1">
      <c r="A449" s="685"/>
      <c r="B449" s="1511"/>
      <c r="C449" s="1261"/>
      <c r="D449" s="1511"/>
      <c r="E449" s="1512"/>
      <c r="F449" s="1492"/>
      <c r="G449" s="402"/>
      <c r="H449" s="403"/>
      <c r="I449" s="1492"/>
      <c r="J449" s="402"/>
      <c r="K449" s="402"/>
      <c r="L449" s="403"/>
      <c r="M449" s="410"/>
      <c r="N449" s="411"/>
      <c r="O449" s="403"/>
      <c r="P449" s="1492"/>
      <c r="Q449" s="1856"/>
      <c r="R449" s="1514"/>
      <c r="S449" s="668">
        <f>R449*E442</f>
        <v>0</v>
      </c>
      <c r="T449" s="1648"/>
    </row>
    <row r="450" spans="1:20" s="1516" customFormat="1" ht="12" hidden="1">
      <c r="A450" s="685"/>
      <c r="B450" s="1511"/>
      <c r="C450" s="1261"/>
      <c r="D450" s="1511"/>
      <c r="E450" s="1512"/>
      <c r="F450" s="1492"/>
      <c r="G450" s="416"/>
      <c r="H450" s="417"/>
      <c r="I450" s="1492"/>
      <c r="J450" s="416"/>
      <c r="K450" s="416"/>
      <c r="L450" s="417"/>
      <c r="M450" s="418"/>
      <c r="N450" s="419"/>
      <c r="O450" s="417"/>
      <c r="P450" s="1492"/>
      <c r="Q450" s="1856"/>
      <c r="R450" s="1514"/>
      <c r="S450" s="807">
        <f>R450*E442</f>
        <v>0</v>
      </c>
      <c r="T450" s="1506"/>
    </row>
    <row r="451" spans="1:20" s="1516" customFormat="1" ht="24">
      <c r="A451" s="677">
        <v>50</v>
      </c>
      <c r="B451" s="677" t="s">
        <v>502</v>
      </c>
      <c r="C451" s="1188" t="s">
        <v>508</v>
      </c>
      <c r="D451" s="677" t="s">
        <v>407</v>
      </c>
      <c r="E451" s="1870">
        <v>711.72</v>
      </c>
      <c r="F451" s="161">
        <v>0.49299999999999999</v>
      </c>
      <c r="G451" s="803">
        <f>F451*E451</f>
        <v>350.87796000000003</v>
      </c>
      <c r="H451" s="803">
        <f>F451*$H$9</f>
        <v>0.68148492201039856</v>
      </c>
      <c r="I451" s="161">
        <v>8.0000000000000002E-3</v>
      </c>
      <c r="J451" s="803">
        <f>I451*E451</f>
        <v>5.6937600000000002</v>
      </c>
      <c r="K451" s="803">
        <f>$K$9*I451</f>
        <v>2.2956000000000001E-2</v>
      </c>
      <c r="L451" s="804">
        <f>(R451*T451+R452*T452+R453*T453+R454*T454+R455*T455+R456*T456+R457*T457+R458*T458+R459*T459)*L$9</f>
        <v>0.67494172491900017</v>
      </c>
      <c r="M451" s="805">
        <f>H451+K451+L451</f>
        <v>1.3793826469293986</v>
      </c>
      <c r="N451" s="806">
        <f>M451*E451</f>
        <v>981.73421747259158</v>
      </c>
      <c r="O451" s="803">
        <f>E451*L451</f>
        <v>480.36952445935083</v>
      </c>
      <c r="P451" s="1498" t="s">
        <v>503</v>
      </c>
      <c r="Q451" s="1650" t="s">
        <v>266</v>
      </c>
      <c r="R451" s="1472">
        <f>0.075+0.183</f>
        <v>0.25800000000000001</v>
      </c>
      <c r="S451" s="803">
        <f>R451*E451</f>
        <v>183.62376</v>
      </c>
      <c r="T451" s="1498">
        <v>1.1000000000000001</v>
      </c>
    </row>
    <row r="452" spans="1:20" s="1516" customFormat="1" ht="12">
      <c r="A452" s="685"/>
      <c r="B452" s="1511"/>
      <c r="C452" s="1261"/>
      <c r="D452" s="1511"/>
      <c r="E452" s="1512"/>
      <c r="F452" s="1492"/>
      <c r="G452" s="402"/>
      <c r="H452" s="403"/>
      <c r="I452" s="1492"/>
      <c r="J452" s="402"/>
      <c r="K452" s="402"/>
      <c r="L452" s="403"/>
      <c r="M452" s="410"/>
      <c r="N452" s="411"/>
      <c r="O452" s="403"/>
      <c r="P452" s="1648" t="s">
        <v>504</v>
      </c>
      <c r="Q452" s="1655" t="s">
        <v>266</v>
      </c>
      <c r="R452" s="1514">
        <v>0.113</v>
      </c>
      <c r="S452" s="668">
        <f>R452*E451</f>
        <v>80.424360000000007</v>
      </c>
      <c r="T452" s="1648">
        <v>0.79700000000000004</v>
      </c>
    </row>
    <row r="453" spans="1:20" s="1516" customFormat="1" ht="12">
      <c r="A453" s="685"/>
      <c r="B453" s="1511"/>
      <c r="C453" s="1261"/>
      <c r="D453" s="1511"/>
      <c r="E453" s="1512"/>
      <c r="F453" s="1492"/>
      <c r="G453" s="402"/>
      <c r="H453" s="403"/>
      <c r="I453" s="1492"/>
      <c r="J453" s="402"/>
      <c r="K453" s="402"/>
      <c r="L453" s="403"/>
      <c r="M453" s="410"/>
      <c r="N453" s="411"/>
      <c r="O453" s="403"/>
      <c r="P453" s="1648" t="s">
        <v>505</v>
      </c>
      <c r="Q453" s="1655" t="s">
        <v>266</v>
      </c>
      <c r="R453" s="1631">
        <v>6.9999999999999999E-4</v>
      </c>
      <c r="S453" s="668">
        <f>R453*E451</f>
        <v>0.49820400000000004</v>
      </c>
      <c r="T453" s="1648">
        <v>0.75</v>
      </c>
    </row>
    <row r="454" spans="1:20" s="1516" customFormat="1" ht="12">
      <c r="A454" s="1640"/>
      <c r="B454" s="1767"/>
      <c r="C454" s="1858"/>
      <c r="D454" s="1767"/>
      <c r="E454" s="1769"/>
      <c r="F454" s="1485"/>
      <c r="G454" s="416"/>
      <c r="H454" s="417"/>
      <c r="I454" s="1485"/>
      <c r="J454" s="416"/>
      <c r="K454" s="416"/>
      <c r="L454" s="417"/>
      <c r="M454" s="418"/>
      <c r="N454" s="419"/>
      <c r="O454" s="417"/>
      <c r="P454" s="1769" t="s">
        <v>506</v>
      </c>
      <c r="Q454" s="1919" t="s">
        <v>266</v>
      </c>
      <c r="R454" s="1860">
        <v>0.51</v>
      </c>
      <c r="S454" s="807">
        <f>R454*E451</f>
        <v>362.97720000000004</v>
      </c>
      <c r="T454" s="1506">
        <v>0.43</v>
      </c>
    </row>
    <row r="455" spans="1:20" s="1516" customFormat="1" ht="12" hidden="1">
      <c r="A455" s="685"/>
      <c r="B455" s="1511"/>
      <c r="C455" s="1261"/>
      <c r="D455" s="1511"/>
      <c r="E455" s="1512"/>
      <c r="F455" s="1492"/>
      <c r="G455" s="402"/>
      <c r="H455" s="403"/>
      <c r="I455" s="1492"/>
      <c r="J455" s="402"/>
      <c r="K455" s="402"/>
      <c r="L455" s="403"/>
      <c r="M455" s="410"/>
      <c r="N455" s="411"/>
      <c r="O455" s="403"/>
      <c r="P455" s="1492"/>
      <c r="Q455" s="1856"/>
      <c r="R455" s="1514"/>
      <c r="S455" s="668">
        <f>R455*E451</f>
        <v>0</v>
      </c>
      <c r="T455" s="1648"/>
    </row>
    <row r="456" spans="1:20" s="1516" customFormat="1" ht="12" hidden="1">
      <c r="A456" s="685"/>
      <c r="B456" s="1511"/>
      <c r="C456" s="1261"/>
      <c r="D456" s="1511"/>
      <c r="E456" s="1512"/>
      <c r="F456" s="1492"/>
      <c r="G456" s="402"/>
      <c r="H456" s="403"/>
      <c r="I456" s="1492"/>
      <c r="J456" s="402"/>
      <c r="K456" s="402"/>
      <c r="L456" s="403"/>
      <c r="M456" s="410"/>
      <c r="N456" s="411"/>
      <c r="O456" s="403"/>
      <c r="P456" s="1492"/>
      <c r="Q456" s="1856"/>
      <c r="R456" s="1514"/>
      <c r="S456" s="668">
        <f>R456*E451</f>
        <v>0</v>
      </c>
      <c r="T456" s="1648"/>
    </row>
    <row r="457" spans="1:20" s="1516" customFormat="1" ht="12" hidden="1">
      <c r="A457" s="685"/>
      <c r="B457" s="1511"/>
      <c r="C457" s="1261"/>
      <c r="D457" s="1511"/>
      <c r="E457" s="1512"/>
      <c r="F457" s="1492"/>
      <c r="G457" s="402"/>
      <c r="H457" s="403"/>
      <c r="I457" s="1492"/>
      <c r="J457" s="402"/>
      <c r="K457" s="402"/>
      <c r="L457" s="403"/>
      <c r="M457" s="410"/>
      <c r="N457" s="411"/>
      <c r="O457" s="403"/>
      <c r="P457" s="1492"/>
      <c r="Q457" s="1856"/>
      <c r="R457" s="1514"/>
      <c r="S457" s="668">
        <f>R457*E451</f>
        <v>0</v>
      </c>
      <c r="T457" s="1626"/>
    </row>
    <row r="458" spans="1:20" s="1516" customFormat="1" ht="12" hidden="1">
      <c r="A458" s="685"/>
      <c r="B458" s="1511"/>
      <c r="C458" s="1261"/>
      <c r="D458" s="1511"/>
      <c r="E458" s="1512"/>
      <c r="F458" s="1492"/>
      <c r="G458" s="402"/>
      <c r="H458" s="403"/>
      <c r="I458" s="1492"/>
      <c r="J458" s="402"/>
      <c r="K458" s="402"/>
      <c r="L458" s="403"/>
      <c r="M458" s="410"/>
      <c r="N458" s="411"/>
      <c r="O458" s="403"/>
      <c r="P458" s="1492"/>
      <c r="Q458" s="1856"/>
      <c r="R458" s="1514"/>
      <c r="S458" s="668">
        <f>R458*E451</f>
        <v>0</v>
      </c>
      <c r="T458" s="1648"/>
    </row>
    <row r="459" spans="1:20" s="1516" customFormat="1" ht="12" hidden="1">
      <c r="A459" s="685"/>
      <c r="B459" s="1511"/>
      <c r="C459" s="1261"/>
      <c r="D459" s="1511"/>
      <c r="E459" s="1512"/>
      <c r="F459" s="1492"/>
      <c r="G459" s="402"/>
      <c r="H459" s="403"/>
      <c r="I459" s="1492"/>
      <c r="J459" s="402"/>
      <c r="K459" s="402"/>
      <c r="L459" s="403"/>
      <c r="M459" s="410"/>
      <c r="N459" s="411"/>
      <c r="O459" s="403"/>
      <c r="P459" s="1492"/>
      <c r="Q459" s="1856"/>
      <c r="R459" s="1514"/>
      <c r="S459" s="668">
        <f>R459*E451</f>
        <v>0</v>
      </c>
      <c r="T459" s="1648"/>
    </row>
    <row r="460" spans="1:20" s="1501" customFormat="1" ht="60">
      <c r="A460" s="1530">
        <v>51</v>
      </c>
      <c r="B460" s="1957" t="str">
        <f>IF(B468&lt;&gt;0, "11-55       8-1 " &amp;"           11-56                       8-2                  ·="&amp;B468+0,"11-55 8-1")</f>
        <v>11-55       8-1            11-56                       8-2                  ·=6</v>
      </c>
      <c r="C460" s="1958" t="s">
        <v>745</v>
      </c>
      <c r="D460" s="944" t="s">
        <v>407</v>
      </c>
      <c r="E460" s="1694">
        <v>135.6</v>
      </c>
      <c r="F460" s="966">
        <f>IF(B468&lt;&gt;0,0.188+B468*0.0034,0.188)</f>
        <v>0.2084</v>
      </c>
      <c r="G460" s="659">
        <f>F460*E460</f>
        <v>28.259039999999999</v>
      </c>
      <c r="H460" s="659">
        <f>F460*$H$9</f>
        <v>0.28807597920277295</v>
      </c>
      <c r="I460" s="1959">
        <f>IF(B468&lt;&gt;0,0.0095+0.0023*B468,0.0095)</f>
        <v>2.3300000000000001E-2</v>
      </c>
      <c r="J460" s="659">
        <f>I460*E460</f>
        <v>3.1594799999999998</v>
      </c>
      <c r="K460" s="659">
        <f>$K$9*I460</f>
        <v>6.6859349999999998E-2</v>
      </c>
      <c r="L460" s="660">
        <f>(R460*T460+R461*T461+R462*T462+R463*T463+R464*T464+R465*T465+R466*T466+R467*T467+R468*T468)*L$9</f>
        <v>1.5074849790000004</v>
      </c>
      <c r="M460" s="661">
        <f>H460+K460+L460</f>
        <v>1.8624203082027733</v>
      </c>
      <c r="N460" s="662">
        <f>M460*E460</f>
        <v>252.54419379229606</v>
      </c>
      <c r="O460" s="659">
        <f>E460*L460</f>
        <v>204.41496315240005</v>
      </c>
      <c r="P460" s="1696" t="s">
        <v>529</v>
      </c>
      <c r="Q460" s="1960" t="s">
        <v>168</v>
      </c>
      <c r="R460" s="966">
        <f>IF(B468&lt;&gt;0,0.0204+0.0051*B468,0.0204)</f>
        <v>5.1000000000000004E-2</v>
      </c>
      <c r="S460" s="1699">
        <f>R460*E460</f>
        <v>6.9156000000000004</v>
      </c>
      <c r="T460" s="2028">
        <v>26</v>
      </c>
    </row>
    <row r="461" spans="1:20" s="1516" customFormat="1" ht="12" hidden="1">
      <c r="A461" s="685"/>
      <c r="B461" s="1866"/>
      <c r="C461" s="1510"/>
      <c r="D461" s="1511"/>
      <c r="E461" s="1514"/>
      <c r="F461" s="1517"/>
      <c r="G461" s="668"/>
      <c r="H461" s="668"/>
      <c r="I461" s="1492"/>
      <c r="J461" s="402"/>
      <c r="K461" s="402"/>
      <c r="L461" s="403"/>
      <c r="M461" s="410"/>
      <c r="N461" s="411"/>
      <c r="O461" s="403"/>
      <c r="P461" s="1492"/>
      <c r="Q461" s="1772"/>
      <c r="R461" s="1514"/>
      <c r="S461" s="1492">
        <f>R461*E460</f>
        <v>0</v>
      </c>
      <c r="T461" s="1517"/>
    </row>
    <row r="462" spans="1:20" s="1516" customFormat="1" ht="12" hidden="1">
      <c r="A462" s="685"/>
      <c r="B462" s="1866"/>
      <c r="C462" s="1510"/>
      <c r="D462" s="1511"/>
      <c r="E462" s="1514"/>
      <c r="F462" s="1517"/>
      <c r="G462" s="668"/>
      <c r="H462" s="668"/>
      <c r="I462" s="1492"/>
      <c r="J462" s="402"/>
      <c r="K462" s="402"/>
      <c r="L462" s="403"/>
      <c r="M462" s="410"/>
      <c r="N462" s="411"/>
      <c r="O462" s="403"/>
      <c r="P462" s="1492"/>
      <c r="Q462" s="1772"/>
      <c r="R462" s="1514"/>
      <c r="S462" s="1492">
        <f>R462*E460</f>
        <v>0</v>
      </c>
      <c r="T462" s="1517"/>
    </row>
    <row r="463" spans="1:20" s="1516" customFormat="1" ht="12" hidden="1">
      <c r="A463" s="685"/>
      <c r="B463" s="1866"/>
      <c r="C463" s="1510"/>
      <c r="D463" s="1511"/>
      <c r="E463" s="1514"/>
      <c r="F463" s="1517"/>
      <c r="G463" s="668"/>
      <c r="H463" s="668"/>
      <c r="I463" s="1492"/>
      <c r="J463" s="402"/>
      <c r="K463" s="402"/>
      <c r="L463" s="403"/>
      <c r="M463" s="410"/>
      <c r="N463" s="411"/>
      <c r="O463" s="403"/>
      <c r="P463" s="1492"/>
      <c r="Q463" s="1772"/>
      <c r="R463" s="1514"/>
      <c r="S463" s="1492">
        <f>R463*E460</f>
        <v>0</v>
      </c>
      <c r="T463" s="1517"/>
    </row>
    <row r="464" spans="1:20" s="1516" customFormat="1" ht="12" hidden="1">
      <c r="A464" s="685"/>
      <c r="B464" s="1866"/>
      <c r="C464" s="1510"/>
      <c r="D464" s="1511"/>
      <c r="E464" s="1514"/>
      <c r="F464" s="1517"/>
      <c r="G464" s="668"/>
      <c r="H464" s="668"/>
      <c r="I464" s="1492"/>
      <c r="J464" s="402"/>
      <c r="K464" s="402"/>
      <c r="L464" s="403"/>
      <c r="M464" s="410"/>
      <c r="N464" s="411"/>
      <c r="O464" s="403"/>
      <c r="P464" s="1492"/>
      <c r="Q464" s="1772"/>
      <c r="R464" s="1514"/>
      <c r="S464" s="1492">
        <f>R464*E460</f>
        <v>0</v>
      </c>
      <c r="T464" s="1517"/>
    </row>
    <row r="465" spans="1:20" s="1516" customFormat="1" ht="12" hidden="1">
      <c r="A465" s="685"/>
      <c r="B465" s="1866"/>
      <c r="C465" s="1510"/>
      <c r="D465" s="1511"/>
      <c r="E465" s="1514"/>
      <c r="F465" s="1517"/>
      <c r="G465" s="668"/>
      <c r="H465" s="668"/>
      <c r="I465" s="1492"/>
      <c r="J465" s="402"/>
      <c r="K465" s="402"/>
      <c r="L465" s="403"/>
      <c r="M465" s="410"/>
      <c r="N465" s="411"/>
      <c r="O465" s="403"/>
      <c r="P465" s="1492"/>
      <c r="Q465" s="1772"/>
      <c r="R465" s="1514"/>
      <c r="S465" s="1492">
        <f>R465*E460</f>
        <v>0</v>
      </c>
      <c r="T465" s="1517"/>
    </row>
    <row r="466" spans="1:20" s="1516" customFormat="1" ht="12" hidden="1">
      <c r="A466" s="685"/>
      <c r="B466" s="1866"/>
      <c r="C466" s="1510"/>
      <c r="D466" s="1511"/>
      <c r="E466" s="1514"/>
      <c r="F466" s="1517"/>
      <c r="G466" s="668"/>
      <c r="H466" s="668"/>
      <c r="I466" s="1492"/>
      <c r="J466" s="402"/>
      <c r="K466" s="402"/>
      <c r="L466" s="403"/>
      <c r="M466" s="410"/>
      <c r="N466" s="411"/>
      <c r="O466" s="403"/>
      <c r="P466" s="1492"/>
      <c r="Q466" s="1772"/>
      <c r="R466" s="1514"/>
      <c r="S466" s="1492">
        <f>R466*E460</f>
        <v>0</v>
      </c>
      <c r="T466" s="1517"/>
    </row>
    <row r="467" spans="1:20" s="1516" customFormat="1" ht="12" hidden="1">
      <c r="A467" s="685"/>
      <c r="B467" s="1866"/>
      <c r="C467" s="1510"/>
      <c r="D467" s="1511"/>
      <c r="E467" s="1514"/>
      <c r="F467" s="1517"/>
      <c r="G467" s="668"/>
      <c r="H467" s="668"/>
      <c r="I467" s="1492"/>
      <c r="J467" s="402"/>
      <c r="K467" s="402"/>
      <c r="L467" s="403"/>
      <c r="M467" s="410"/>
      <c r="N467" s="411"/>
      <c r="O467" s="403"/>
      <c r="P467" s="1492"/>
      <c r="Q467" s="1772"/>
      <c r="R467" s="1514"/>
      <c r="S467" s="1492">
        <f>R467*E460</f>
        <v>0</v>
      </c>
      <c r="T467" s="1517"/>
    </row>
    <row r="468" spans="1:20" s="1516" customFormat="1" ht="12" hidden="1">
      <c r="A468" s="685"/>
      <c r="B468" s="1511">
        <v>6</v>
      </c>
      <c r="C468" s="1482"/>
      <c r="D468" s="1511"/>
      <c r="E468" s="1514"/>
      <c r="F468" s="1085"/>
      <c r="G468" s="668"/>
      <c r="H468" s="668"/>
      <c r="I468" s="1961"/>
      <c r="J468" s="416"/>
      <c r="K468" s="416"/>
      <c r="L468" s="403"/>
      <c r="M468" s="410"/>
      <c r="N468" s="411"/>
      <c r="O468" s="403"/>
      <c r="P468" s="1492"/>
      <c r="Q468" s="1772"/>
      <c r="R468" s="1481"/>
      <c r="S468" s="1492">
        <f>R468*E460</f>
        <v>0</v>
      </c>
      <c r="T468" s="1517"/>
    </row>
    <row r="469" spans="1:20" s="1501" customFormat="1" ht="36">
      <c r="A469" s="1495">
        <v>52</v>
      </c>
      <c r="B469" s="1469" t="s">
        <v>530</v>
      </c>
      <c r="C469" s="1470" t="s">
        <v>532</v>
      </c>
      <c r="D469" s="1471" t="s">
        <v>263</v>
      </c>
      <c r="E469" s="1472">
        <v>135.6</v>
      </c>
      <c r="F469" s="1473">
        <v>1.08</v>
      </c>
      <c r="G469" s="803">
        <f>F469*E469</f>
        <v>146.44800000000001</v>
      </c>
      <c r="H469" s="803">
        <f>F469*$H$9</f>
        <v>1.4929081455805893</v>
      </c>
      <c r="I469" s="1474">
        <v>0.05</v>
      </c>
      <c r="J469" s="803">
        <f>I469*E469</f>
        <v>6.78</v>
      </c>
      <c r="K469" s="803">
        <f>$K$9*I469</f>
        <v>0.14347499999999999</v>
      </c>
      <c r="L469" s="804">
        <f>(R469*T469+R470*T470+R471*T471+R472*T472+R473*T473+R474*T474+R475*T475+R476*T476+R477*T477)*L$9</f>
        <v>7.6965862050000018</v>
      </c>
      <c r="M469" s="805">
        <f>H469+K469+L469</f>
        <v>9.3329693505805906</v>
      </c>
      <c r="N469" s="806">
        <f>M469*E469</f>
        <v>1265.5506439387279</v>
      </c>
      <c r="O469" s="803">
        <f>E469*L469</f>
        <v>1043.6570893980002</v>
      </c>
      <c r="P469" s="1423" t="s">
        <v>533</v>
      </c>
      <c r="Q469" s="1475" t="s">
        <v>263</v>
      </c>
      <c r="R469" s="1476">
        <v>1.02</v>
      </c>
      <c r="S469" s="1477">
        <f>R469*E469</f>
        <v>138.31199999999998</v>
      </c>
      <c r="T469" s="1478">
        <v>6</v>
      </c>
    </row>
    <row r="470" spans="1:20" s="1501" customFormat="1" ht="12">
      <c r="A470" s="1479"/>
      <c r="B470" s="1479"/>
      <c r="C470" s="1480"/>
      <c r="D470" s="1479"/>
      <c r="E470" s="1481"/>
      <c r="F470" s="1085"/>
      <c r="G470" s="807"/>
      <c r="H470" s="807"/>
      <c r="I470" s="1085"/>
      <c r="J470" s="416"/>
      <c r="K470" s="416"/>
      <c r="L470" s="417"/>
      <c r="M470" s="418"/>
      <c r="N470" s="419"/>
      <c r="O470" s="417"/>
      <c r="P470" s="1482" t="s">
        <v>521</v>
      </c>
      <c r="Q470" s="1483" t="s">
        <v>266</v>
      </c>
      <c r="R470" s="1484">
        <v>5</v>
      </c>
      <c r="S470" s="1485">
        <f>R470*E469</f>
        <v>678</v>
      </c>
      <c r="T470" s="1486">
        <v>0.13</v>
      </c>
    </row>
    <row r="471" spans="1:20" s="1501" customFormat="1" ht="12" hidden="1">
      <c r="A471" s="1487"/>
      <c r="B471" s="1487"/>
      <c r="C471" s="1488"/>
      <c r="D471" s="1487"/>
      <c r="E471" s="1489"/>
      <c r="F471" s="1096"/>
      <c r="G471" s="668"/>
      <c r="H471" s="668"/>
      <c r="I471" s="1096"/>
      <c r="J471" s="402"/>
      <c r="K471" s="402"/>
      <c r="L471" s="403"/>
      <c r="M471" s="410"/>
      <c r="N471" s="411"/>
      <c r="O471" s="403"/>
      <c r="P471" s="1488"/>
      <c r="Q471" s="1490"/>
      <c r="R471" s="1491"/>
      <c r="S471" s="1492">
        <f>R471*E469</f>
        <v>0</v>
      </c>
      <c r="T471" s="1493"/>
    </row>
    <row r="472" spans="1:20" s="1501" customFormat="1" ht="12" hidden="1">
      <c r="A472" s="1487"/>
      <c r="B472" s="1487"/>
      <c r="C472" s="1488"/>
      <c r="D472" s="1487"/>
      <c r="E472" s="1489"/>
      <c r="F472" s="1096"/>
      <c r="G472" s="668"/>
      <c r="H472" s="668"/>
      <c r="I472" s="1096"/>
      <c r="J472" s="402"/>
      <c r="K472" s="402"/>
      <c r="L472" s="403"/>
      <c r="M472" s="410"/>
      <c r="N472" s="411"/>
      <c r="O472" s="403"/>
      <c r="P472" s="1488"/>
      <c r="Q472" s="1490"/>
      <c r="R472" s="1491"/>
      <c r="S472" s="1492">
        <f>R472*E469</f>
        <v>0</v>
      </c>
      <c r="T472" s="1493"/>
    </row>
    <row r="473" spans="1:20" s="1501" customFormat="1" ht="12" hidden="1">
      <c r="A473" s="1487"/>
      <c r="B473" s="1487"/>
      <c r="C473" s="1488"/>
      <c r="D473" s="1487"/>
      <c r="E473" s="1489"/>
      <c r="F473" s="1096"/>
      <c r="G473" s="668"/>
      <c r="H473" s="668"/>
      <c r="I473" s="1096"/>
      <c r="J473" s="402"/>
      <c r="K473" s="402"/>
      <c r="L473" s="403"/>
      <c r="M473" s="410"/>
      <c r="N473" s="411"/>
      <c r="O473" s="403"/>
      <c r="P473" s="1488"/>
      <c r="Q473" s="1490"/>
      <c r="R473" s="1491"/>
      <c r="S473" s="1492">
        <f>R473*E469</f>
        <v>0</v>
      </c>
      <c r="T473" s="1493"/>
    </row>
    <row r="474" spans="1:20" s="1501" customFormat="1" ht="12" hidden="1">
      <c r="A474" s="1487"/>
      <c r="B474" s="1487"/>
      <c r="C474" s="1488"/>
      <c r="D474" s="1487"/>
      <c r="E474" s="1489"/>
      <c r="F474" s="1096"/>
      <c r="G474" s="668"/>
      <c r="H474" s="668"/>
      <c r="I474" s="1096"/>
      <c r="J474" s="402"/>
      <c r="K474" s="402"/>
      <c r="L474" s="403"/>
      <c r="M474" s="410"/>
      <c r="N474" s="411"/>
      <c r="O474" s="403"/>
      <c r="P474" s="1488"/>
      <c r="Q474" s="1490"/>
      <c r="R474" s="1491"/>
      <c r="S474" s="1492">
        <f>R474*E469</f>
        <v>0</v>
      </c>
      <c r="T474" s="1493"/>
    </row>
    <row r="475" spans="1:20" s="1501" customFormat="1" ht="12" hidden="1">
      <c r="A475" s="1487"/>
      <c r="B475" s="1487"/>
      <c r="C475" s="1488"/>
      <c r="D475" s="1487"/>
      <c r="E475" s="1489"/>
      <c r="F475" s="1096"/>
      <c r="G475" s="668"/>
      <c r="H475" s="668"/>
      <c r="I475" s="1096"/>
      <c r="J475" s="402"/>
      <c r="K475" s="402"/>
      <c r="L475" s="403"/>
      <c r="M475" s="410"/>
      <c r="N475" s="411"/>
      <c r="O475" s="403"/>
      <c r="P475" s="1488"/>
      <c r="Q475" s="1490"/>
      <c r="R475" s="1491"/>
      <c r="S475" s="1492">
        <f>R475*E469</f>
        <v>0</v>
      </c>
      <c r="T475" s="1493"/>
    </row>
    <row r="476" spans="1:20" s="1501" customFormat="1" ht="12" hidden="1">
      <c r="A476" s="1487"/>
      <c r="B476" s="1487"/>
      <c r="C476" s="1488"/>
      <c r="D476" s="1487"/>
      <c r="E476" s="1489"/>
      <c r="F476" s="1096"/>
      <c r="G476" s="668"/>
      <c r="H476" s="668"/>
      <c r="I476" s="1096"/>
      <c r="J476" s="402"/>
      <c r="K476" s="402"/>
      <c r="L476" s="403"/>
      <c r="M476" s="410"/>
      <c r="N476" s="411"/>
      <c r="O476" s="403"/>
      <c r="P476" s="1488"/>
      <c r="Q476" s="1490"/>
      <c r="R476" s="1491"/>
      <c r="S476" s="1492">
        <f>R476*E469</f>
        <v>0</v>
      </c>
      <c r="T476" s="1493"/>
    </row>
    <row r="477" spans="1:20" s="1501" customFormat="1" ht="12" hidden="1">
      <c r="A477" s="1487"/>
      <c r="B477" s="1487"/>
      <c r="C477" s="1488"/>
      <c r="D477" s="1487"/>
      <c r="E477" s="1489"/>
      <c r="F477" s="1096"/>
      <c r="G477" s="668"/>
      <c r="H477" s="668"/>
      <c r="I477" s="1096"/>
      <c r="J477" s="402"/>
      <c r="K477" s="402"/>
      <c r="L477" s="403"/>
      <c r="M477" s="410"/>
      <c r="N477" s="411"/>
      <c r="O477" s="403"/>
      <c r="P477" s="1488"/>
      <c r="Q477" s="1490"/>
      <c r="R477" s="1491"/>
      <c r="S477" s="1492">
        <f>R477*E469</f>
        <v>0</v>
      </c>
      <c r="T477" s="1493"/>
    </row>
    <row r="478" spans="1:20" s="1501" customFormat="1" ht="60">
      <c r="A478" s="1530">
        <v>53</v>
      </c>
      <c r="B478" s="1957" t="str">
        <f>IF(B486&lt;&gt;0, "11-55       8-1 " &amp;"           11-56                       8-2                  ·="&amp;B486+0,"11-55 8-1")</f>
        <v>11-55       8-1            11-56                       8-2                  ·=4</v>
      </c>
      <c r="C478" s="1958" t="s">
        <v>746</v>
      </c>
      <c r="D478" s="944" t="s">
        <v>407</v>
      </c>
      <c r="E478" s="1694">
        <v>274.10000000000002</v>
      </c>
      <c r="F478" s="966">
        <f>IF(B486&lt;&gt;0,0.188+B486*0.0034,0.188)</f>
        <v>0.2016</v>
      </c>
      <c r="G478" s="659">
        <f>F478*E478</f>
        <v>55.258560000000003</v>
      </c>
      <c r="H478" s="659">
        <f>F478*$H$9</f>
        <v>0.27867618717504333</v>
      </c>
      <c r="I478" s="1959">
        <f>IF(B486&lt;&gt;0,0.0095+0.0023*B486,0.0095)</f>
        <v>1.8700000000000001E-2</v>
      </c>
      <c r="J478" s="659">
        <f>I478*E478</f>
        <v>5.1256700000000004</v>
      </c>
      <c r="K478" s="659">
        <f>$K$9*I478</f>
        <v>5.3659650000000003E-2</v>
      </c>
      <c r="L478" s="660">
        <f>(R478*T478+R479*T479+R480*T480+R481*T481+R482*T482+R483*T483+R484*T484+R485*T485+R486*T486)*L$9</f>
        <v>1.2059879832000002</v>
      </c>
      <c r="M478" s="661">
        <f>H478+K478+L478</f>
        <v>1.5383238203750436</v>
      </c>
      <c r="N478" s="662">
        <f>M478*E478</f>
        <v>421.65455916479948</v>
      </c>
      <c r="O478" s="659">
        <f>E478*L478</f>
        <v>330.5613061951201</v>
      </c>
      <c r="P478" s="1696" t="s">
        <v>529</v>
      </c>
      <c r="Q478" s="1960" t="s">
        <v>168</v>
      </c>
      <c r="R478" s="966">
        <f>IF(B486&lt;&gt;0,0.0204+0.0051*B486,0.0204)</f>
        <v>4.0800000000000003E-2</v>
      </c>
      <c r="S478" s="1699">
        <f>R478*E478</f>
        <v>11.183280000000002</v>
      </c>
      <c r="T478" s="2028">
        <v>26</v>
      </c>
    </row>
    <row r="479" spans="1:20" s="1516" customFormat="1" ht="12" hidden="1">
      <c r="A479" s="685"/>
      <c r="B479" s="1866"/>
      <c r="C479" s="1510"/>
      <c r="D479" s="1511"/>
      <c r="E479" s="1514"/>
      <c r="F479" s="1517"/>
      <c r="G479" s="668"/>
      <c r="H479" s="668"/>
      <c r="I479" s="1492"/>
      <c r="J479" s="402"/>
      <c r="K479" s="402"/>
      <c r="L479" s="403"/>
      <c r="M479" s="410"/>
      <c r="N479" s="411"/>
      <c r="O479" s="403"/>
      <c r="P479" s="1492"/>
      <c r="Q479" s="1772"/>
      <c r="R479" s="1514"/>
      <c r="S479" s="1492">
        <f>R479*E478</f>
        <v>0</v>
      </c>
      <c r="T479" s="1517"/>
    </row>
    <row r="480" spans="1:20" s="1516" customFormat="1" ht="12" hidden="1">
      <c r="A480" s="685"/>
      <c r="B480" s="1866"/>
      <c r="C480" s="1510"/>
      <c r="D480" s="1511"/>
      <c r="E480" s="1514"/>
      <c r="F480" s="1517"/>
      <c r="G480" s="668"/>
      <c r="H480" s="668"/>
      <c r="I480" s="1492"/>
      <c r="J480" s="402"/>
      <c r="K480" s="402"/>
      <c r="L480" s="403"/>
      <c r="M480" s="410"/>
      <c r="N480" s="411"/>
      <c r="O480" s="403"/>
      <c r="P480" s="1492"/>
      <c r="Q480" s="1772"/>
      <c r="R480" s="1514"/>
      <c r="S480" s="1492">
        <f>R480*E478</f>
        <v>0</v>
      </c>
      <c r="T480" s="1517"/>
    </row>
    <row r="481" spans="1:20" s="1516" customFormat="1" ht="12" hidden="1">
      <c r="A481" s="685"/>
      <c r="B481" s="1866"/>
      <c r="C481" s="1510"/>
      <c r="D481" s="1511"/>
      <c r="E481" s="1514"/>
      <c r="F481" s="1517"/>
      <c r="G481" s="668"/>
      <c r="H481" s="668"/>
      <c r="I481" s="1492"/>
      <c r="J481" s="402"/>
      <c r="K481" s="402"/>
      <c r="L481" s="403"/>
      <c r="M481" s="410"/>
      <c r="N481" s="411"/>
      <c r="O481" s="403"/>
      <c r="P481" s="1492"/>
      <c r="Q481" s="1772"/>
      <c r="R481" s="1514"/>
      <c r="S481" s="1492">
        <f>R481*E478</f>
        <v>0</v>
      </c>
      <c r="T481" s="1517"/>
    </row>
    <row r="482" spans="1:20" s="1516" customFormat="1" ht="12" hidden="1">
      <c r="A482" s="685"/>
      <c r="B482" s="1866"/>
      <c r="C482" s="1510"/>
      <c r="D482" s="1511"/>
      <c r="E482" s="1514"/>
      <c r="F482" s="1517"/>
      <c r="G482" s="668"/>
      <c r="H482" s="668"/>
      <c r="I482" s="1492"/>
      <c r="J482" s="402"/>
      <c r="K482" s="402"/>
      <c r="L482" s="403"/>
      <c r="M482" s="410"/>
      <c r="N482" s="411"/>
      <c r="O482" s="403"/>
      <c r="P482" s="1492"/>
      <c r="Q482" s="1772"/>
      <c r="R482" s="1514"/>
      <c r="S482" s="1492">
        <f>R482*E478</f>
        <v>0</v>
      </c>
      <c r="T482" s="1517"/>
    </row>
    <row r="483" spans="1:20" s="1516" customFormat="1" ht="12" hidden="1">
      <c r="A483" s="685"/>
      <c r="B483" s="1866"/>
      <c r="C483" s="1510"/>
      <c r="D483" s="1511"/>
      <c r="E483" s="1514"/>
      <c r="F483" s="1517"/>
      <c r="G483" s="668"/>
      <c r="H483" s="668"/>
      <c r="I483" s="1492"/>
      <c r="J483" s="402"/>
      <c r="K483" s="402"/>
      <c r="L483" s="403"/>
      <c r="M483" s="410"/>
      <c r="N483" s="411"/>
      <c r="O483" s="403"/>
      <c r="P483" s="1492"/>
      <c r="Q483" s="1772"/>
      <c r="R483" s="1514"/>
      <c r="S483" s="1492">
        <f>R483*E478</f>
        <v>0</v>
      </c>
      <c r="T483" s="1517"/>
    </row>
    <row r="484" spans="1:20" s="1516" customFormat="1" ht="12" hidden="1">
      <c r="A484" s="685"/>
      <c r="B484" s="1866"/>
      <c r="C484" s="1510"/>
      <c r="D484" s="1511"/>
      <c r="E484" s="1514"/>
      <c r="F484" s="1517"/>
      <c r="G484" s="668"/>
      <c r="H484" s="668"/>
      <c r="I484" s="1492"/>
      <c r="J484" s="402"/>
      <c r="K484" s="402"/>
      <c r="L484" s="403"/>
      <c r="M484" s="410"/>
      <c r="N484" s="411"/>
      <c r="O484" s="403"/>
      <c r="P484" s="1492"/>
      <c r="Q484" s="1772"/>
      <c r="R484" s="1514"/>
      <c r="S484" s="1492">
        <f>R484*E478</f>
        <v>0</v>
      </c>
      <c r="T484" s="1517"/>
    </row>
    <row r="485" spans="1:20" s="1516" customFormat="1" ht="12" hidden="1">
      <c r="A485" s="685"/>
      <c r="B485" s="1866"/>
      <c r="C485" s="1510"/>
      <c r="D485" s="1511"/>
      <c r="E485" s="1514"/>
      <c r="F485" s="1517"/>
      <c r="G485" s="668"/>
      <c r="H485" s="668"/>
      <c r="I485" s="1492"/>
      <c r="J485" s="402"/>
      <c r="K485" s="402"/>
      <c r="L485" s="403"/>
      <c r="M485" s="410"/>
      <c r="N485" s="411"/>
      <c r="O485" s="403"/>
      <c r="P485" s="1492"/>
      <c r="Q485" s="1772"/>
      <c r="R485" s="1514"/>
      <c r="S485" s="1492">
        <f>R485*E478</f>
        <v>0</v>
      </c>
      <c r="T485" s="1517"/>
    </row>
    <row r="486" spans="1:20" s="1516" customFormat="1" ht="12" hidden="1">
      <c r="A486" s="685"/>
      <c r="B486" s="1511">
        <v>4</v>
      </c>
      <c r="C486" s="1482"/>
      <c r="D486" s="1511"/>
      <c r="E486" s="1514"/>
      <c r="F486" s="1085"/>
      <c r="G486" s="668"/>
      <c r="H486" s="668"/>
      <c r="I486" s="1961"/>
      <c r="J486" s="416"/>
      <c r="K486" s="416"/>
      <c r="L486" s="403"/>
      <c r="M486" s="410"/>
      <c r="N486" s="411"/>
      <c r="O486" s="403"/>
      <c r="P486" s="1492"/>
      <c r="Q486" s="1772"/>
      <c r="R486" s="1481"/>
      <c r="S486" s="1492">
        <f>R486*E478</f>
        <v>0</v>
      </c>
      <c r="T486" s="1517"/>
    </row>
    <row r="487" spans="1:20" s="1501" customFormat="1" ht="24">
      <c r="A487" s="677">
        <v>54</v>
      </c>
      <c r="B487" s="1494" t="s">
        <v>535</v>
      </c>
      <c r="C487" s="1419" t="s">
        <v>536</v>
      </c>
      <c r="D487" s="1495" t="s">
        <v>263</v>
      </c>
      <c r="E487" s="1496">
        <v>274.10000000000002</v>
      </c>
      <c r="F487" s="1497">
        <f>0.232*2</f>
        <v>0.46400000000000002</v>
      </c>
      <c r="G487" s="803">
        <f>F487*E487</f>
        <v>127.18240000000002</v>
      </c>
      <c r="H487" s="803">
        <f>F487*$H$9</f>
        <v>0.6413975736568458</v>
      </c>
      <c r="I487" s="1498">
        <v>2.24E-2</v>
      </c>
      <c r="J487" s="803">
        <f>I487*E487</f>
        <v>6.1398400000000004</v>
      </c>
      <c r="K487" s="803">
        <f>$K$9*I487</f>
        <v>6.4276799999999995E-2</v>
      </c>
      <c r="L487" s="804">
        <f>(R487*T487+R488*T488+R489*T489+R490*T490+R491*T491+R492*T492+R493*T493+R494*T494+R495*T495)*L$9</f>
        <v>2.9767212214740004</v>
      </c>
      <c r="M487" s="805">
        <f>H487+K487+L487</f>
        <v>3.6823955951308465</v>
      </c>
      <c r="N487" s="806">
        <f>M487*E487</f>
        <v>1009.3446326253651</v>
      </c>
      <c r="O487" s="803">
        <f>E487*L487</f>
        <v>815.91928680602359</v>
      </c>
      <c r="P487" s="1473" t="s">
        <v>537</v>
      </c>
      <c r="Q487" s="1499" t="s">
        <v>266</v>
      </c>
      <c r="R487" s="1472">
        <v>5.33E-2</v>
      </c>
      <c r="S487" s="1477">
        <f>R487*E487</f>
        <v>14.609530000000001</v>
      </c>
      <c r="T487" s="1500">
        <v>0.8</v>
      </c>
    </row>
    <row r="488" spans="1:20" s="1501" customFormat="1" ht="12">
      <c r="A488" s="1640"/>
      <c r="B488" s="1502"/>
      <c r="C488" s="1503"/>
      <c r="D488" s="1504"/>
      <c r="E488" s="1505"/>
      <c r="F488" s="1506"/>
      <c r="G488" s="807"/>
      <c r="H488" s="807"/>
      <c r="I488" s="1506"/>
      <c r="J488" s="416"/>
      <c r="K488" s="416"/>
      <c r="L488" s="417"/>
      <c r="M488" s="418"/>
      <c r="N488" s="419"/>
      <c r="O488" s="417"/>
      <c r="P488" s="1503" t="s">
        <v>538</v>
      </c>
      <c r="Q488" s="1504" t="s">
        <v>263</v>
      </c>
      <c r="R488" s="1507">
        <f>1.027</f>
        <v>1.0269999999999999</v>
      </c>
      <c r="S488" s="1485">
        <f>R488*E487</f>
        <v>281.50069999999999</v>
      </c>
      <c r="T488" s="1508">
        <v>2.508</v>
      </c>
    </row>
    <row r="489" spans="1:20" s="1516" customFormat="1" ht="12" hidden="1">
      <c r="A489" s="685"/>
      <c r="B489" s="1509"/>
      <c r="C489" s="1510"/>
      <c r="D489" s="1511"/>
      <c r="E489" s="1512"/>
      <c r="F489" s="1492"/>
      <c r="G489" s="668"/>
      <c r="H489" s="668"/>
      <c r="I489" s="1492"/>
      <c r="J489" s="402"/>
      <c r="K489" s="402"/>
      <c r="L489" s="403"/>
      <c r="M489" s="410"/>
      <c r="N489" s="411"/>
      <c r="O489" s="403"/>
      <c r="P489" s="1009"/>
      <c r="Q489" s="1513"/>
      <c r="R489" s="1514"/>
      <c r="S489" s="1492">
        <f>R489*E487</f>
        <v>0</v>
      </c>
      <c r="T489" s="1706"/>
    </row>
    <row r="490" spans="1:20" s="1516" customFormat="1" ht="12" hidden="1">
      <c r="A490" s="685"/>
      <c r="B490" s="1509"/>
      <c r="C490" s="1510"/>
      <c r="D490" s="1511"/>
      <c r="E490" s="1512"/>
      <c r="F490" s="1492"/>
      <c r="G490" s="668"/>
      <c r="H490" s="668"/>
      <c r="I490" s="1492"/>
      <c r="J490" s="402"/>
      <c r="K490" s="402"/>
      <c r="L490" s="403"/>
      <c r="M490" s="410"/>
      <c r="N490" s="411"/>
      <c r="O490" s="403"/>
      <c r="P490" s="1009"/>
      <c r="Q490" s="1513"/>
      <c r="R490" s="1514"/>
      <c r="S490" s="1492">
        <f>R490*E487</f>
        <v>0</v>
      </c>
      <c r="T490" s="1706"/>
    </row>
    <row r="491" spans="1:20" s="1516" customFormat="1" ht="12" hidden="1">
      <c r="A491" s="685"/>
      <c r="B491" s="686"/>
      <c r="C491" s="1261"/>
      <c r="D491" s="1511"/>
      <c r="E491" s="1514"/>
      <c r="F491" s="1517"/>
      <c r="G491" s="668"/>
      <c r="H491" s="668"/>
      <c r="I491" s="1492"/>
      <c r="J491" s="402"/>
      <c r="K491" s="402"/>
      <c r="L491" s="403"/>
      <c r="M491" s="410"/>
      <c r="N491" s="411"/>
      <c r="O491" s="403"/>
      <c r="P491" s="1009"/>
      <c r="Q491" s="1513"/>
      <c r="R491" s="1514"/>
      <c r="S491" s="1492">
        <f>R491*E487</f>
        <v>0</v>
      </c>
      <c r="T491" s="1706"/>
    </row>
    <row r="492" spans="1:20" s="1516" customFormat="1" ht="12" hidden="1">
      <c r="A492" s="685"/>
      <c r="B492" s="686"/>
      <c r="C492" s="1261"/>
      <c r="D492" s="1511"/>
      <c r="E492" s="1514"/>
      <c r="F492" s="1517"/>
      <c r="G492" s="668"/>
      <c r="H492" s="668"/>
      <c r="I492" s="1492"/>
      <c r="J492" s="402"/>
      <c r="K492" s="402"/>
      <c r="L492" s="403"/>
      <c r="M492" s="410"/>
      <c r="N492" s="411"/>
      <c r="O492" s="403"/>
      <c r="P492" s="1009"/>
      <c r="Q492" s="1513"/>
      <c r="R492" s="1514"/>
      <c r="S492" s="1492">
        <f>R492*E487</f>
        <v>0</v>
      </c>
      <c r="T492" s="1706"/>
    </row>
    <row r="493" spans="1:20" s="1516" customFormat="1" ht="12" hidden="1">
      <c r="A493" s="685"/>
      <c r="B493" s="686"/>
      <c r="C493" s="1261"/>
      <c r="D493" s="1511"/>
      <c r="E493" s="1514"/>
      <c r="F493" s="1517"/>
      <c r="G493" s="668"/>
      <c r="H493" s="668"/>
      <c r="I493" s="1492"/>
      <c r="J493" s="402"/>
      <c r="K493" s="402"/>
      <c r="L493" s="403"/>
      <c r="M493" s="410"/>
      <c r="N493" s="411"/>
      <c r="O493" s="403"/>
      <c r="P493" s="1009"/>
      <c r="Q493" s="1513"/>
      <c r="R493" s="1514"/>
      <c r="S493" s="1492">
        <f>R493*E487</f>
        <v>0</v>
      </c>
      <c r="T493" s="1706"/>
    </row>
    <row r="494" spans="1:20" s="1516" customFormat="1" ht="12" hidden="1">
      <c r="A494" s="685"/>
      <c r="B494" s="686"/>
      <c r="C494" s="1261"/>
      <c r="D494" s="1511"/>
      <c r="E494" s="1514"/>
      <c r="F494" s="1517"/>
      <c r="G494" s="668"/>
      <c r="H494" s="668"/>
      <c r="I494" s="1492"/>
      <c r="J494" s="402"/>
      <c r="K494" s="402"/>
      <c r="L494" s="403"/>
      <c r="M494" s="410"/>
      <c r="N494" s="411"/>
      <c r="O494" s="403"/>
      <c r="P494" s="1009"/>
      <c r="Q494" s="1513"/>
      <c r="R494" s="1514"/>
      <c r="S494" s="1492">
        <f>R494*E487</f>
        <v>0</v>
      </c>
      <c r="T494" s="1706"/>
    </row>
    <row r="495" spans="1:20" s="1516" customFormat="1" ht="12" hidden="1">
      <c r="A495" s="685"/>
      <c r="B495" s="686"/>
      <c r="C495" s="1261"/>
      <c r="D495" s="1511"/>
      <c r="E495" s="1514"/>
      <c r="F495" s="1517"/>
      <c r="G495" s="668"/>
      <c r="H495" s="668"/>
      <c r="I495" s="1492"/>
      <c r="J495" s="402"/>
      <c r="K495" s="402"/>
      <c r="L495" s="403"/>
      <c r="M495" s="410"/>
      <c r="N495" s="411"/>
      <c r="O495" s="403"/>
      <c r="P495" s="1009"/>
      <c r="Q495" s="1513"/>
      <c r="R495" s="1514"/>
      <c r="S495" s="1492">
        <f>R495*E487</f>
        <v>0</v>
      </c>
      <c r="T495" s="1706"/>
    </row>
    <row r="496" spans="1:20" s="1907" customFormat="1" ht="24">
      <c r="A496" s="1881">
        <v>55</v>
      </c>
      <c r="B496" s="1962" t="s">
        <v>539</v>
      </c>
      <c r="C496" s="1470" t="s">
        <v>540</v>
      </c>
      <c r="D496" s="1650" t="s">
        <v>407</v>
      </c>
      <c r="E496" s="1044">
        <v>274.10000000000002</v>
      </c>
      <c r="F496" s="1419">
        <v>1.29</v>
      </c>
      <c r="G496" s="803">
        <f>F496*E496</f>
        <v>353.58900000000006</v>
      </c>
      <c r="H496" s="803">
        <f>F496*$H$9</f>
        <v>1.7831958405545927</v>
      </c>
      <c r="I496" s="1423">
        <f>0.03</f>
        <v>0.03</v>
      </c>
      <c r="J496" s="803">
        <f>I496*E496</f>
        <v>8.2230000000000008</v>
      </c>
      <c r="K496" s="803">
        <f>$K$9*I496</f>
        <v>8.6084999999999995E-2</v>
      </c>
      <c r="L496" s="804">
        <f>(R496*T496+R497*T497+R498*T498+R499*T499+R500*T500+R501*T501+R502*T502+R503*T503+R504*T504)*L$9</f>
        <v>6.1123627372500016</v>
      </c>
      <c r="M496" s="805">
        <f>H496+K496+L496</f>
        <v>7.9816435778045944</v>
      </c>
      <c r="N496" s="806">
        <f>M496*E496</f>
        <v>2187.7685046762394</v>
      </c>
      <c r="O496" s="803">
        <f>E496*L496</f>
        <v>1675.3986262802255</v>
      </c>
      <c r="P496" s="1963" t="s">
        <v>541</v>
      </c>
      <c r="Q496" s="1964" t="s">
        <v>263</v>
      </c>
      <c r="R496" s="1965">
        <v>1.0149999999999999</v>
      </c>
      <c r="S496" s="1477">
        <f>R496*E496</f>
        <v>278.2115</v>
      </c>
      <c r="T496" s="1624">
        <v>5</v>
      </c>
    </row>
    <row r="497" spans="1:20" s="1516" customFormat="1" ht="12">
      <c r="A497" s="685"/>
      <c r="B497" s="1511"/>
      <c r="C497" s="1966"/>
      <c r="D497" s="1655"/>
      <c r="E497" s="1489"/>
      <c r="F497" s="1626"/>
      <c r="G497" s="668"/>
      <c r="H497" s="668"/>
      <c r="I497" s="1626"/>
      <c r="J497" s="402"/>
      <c r="K497" s="402"/>
      <c r="L497" s="403"/>
      <c r="M497" s="410"/>
      <c r="N497" s="411"/>
      <c r="O497" s="403"/>
      <c r="P497" s="1967" t="s">
        <v>521</v>
      </c>
      <c r="Q497" s="1968" t="s">
        <v>266</v>
      </c>
      <c r="R497" s="972">
        <v>0.5</v>
      </c>
      <c r="S497" s="1492">
        <f>R497*E496</f>
        <v>137.05000000000001</v>
      </c>
      <c r="T497" s="1633">
        <v>0.55000000000000004</v>
      </c>
    </row>
    <row r="498" spans="1:20" s="1516" customFormat="1" ht="12">
      <c r="A498" s="1640"/>
      <c r="B498" s="1767"/>
      <c r="C498" s="1858"/>
      <c r="D498" s="1859"/>
      <c r="E498" s="1860"/>
      <c r="F498" s="1884"/>
      <c r="G498" s="807"/>
      <c r="H498" s="807"/>
      <c r="I498" s="1485"/>
      <c r="J498" s="416"/>
      <c r="K498" s="416"/>
      <c r="L498" s="417"/>
      <c r="M498" s="418"/>
      <c r="N498" s="419"/>
      <c r="O498" s="417"/>
      <c r="P498" s="1894" t="s">
        <v>316</v>
      </c>
      <c r="Q498" s="1969" t="s">
        <v>266</v>
      </c>
      <c r="R498" s="1970">
        <v>0.05</v>
      </c>
      <c r="S498" s="1485">
        <f>R498*E496</f>
        <v>13.705000000000002</v>
      </c>
      <c r="T498" s="1884">
        <v>0.53</v>
      </c>
    </row>
    <row r="499" spans="1:20" s="1516" customFormat="1" ht="12" hidden="1">
      <c r="A499" s="685"/>
      <c r="B499" s="1511"/>
      <c r="C499" s="1261"/>
      <c r="D499" s="1856"/>
      <c r="E499" s="1514"/>
      <c r="F499" s="1517"/>
      <c r="G499" s="668"/>
      <c r="H499" s="668"/>
      <c r="I499" s="1492"/>
      <c r="J499" s="402"/>
      <c r="K499" s="402"/>
      <c r="L499" s="403"/>
      <c r="M499" s="410"/>
      <c r="N499" s="411"/>
      <c r="O499" s="403"/>
      <c r="P499" s="1967"/>
      <c r="Q499" s="1968"/>
      <c r="R499" s="972"/>
      <c r="S499" s="1492">
        <f>R499*E496</f>
        <v>0</v>
      </c>
      <c r="T499" s="1517"/>
    </row>
    <row r="500" spans="1:20" s="1516" customFormat="1" ht="12" hidden="1">
      <c r="A500" s="685"/>
      <c r="B500" s="1511"/>
      <c r="C500" s="1261"/>
      <c r="D500" s="1856"/>
      <c r="E500" s="1514"/>
      <c r="F500" s="1517"/>
      <c r="G500" s="668"/>
      <c r="H500" s="668"/>
      <c r="I500" s="1492"/>
      <c r="J500" s="402"/>
      <c r="K500" s="402"/>
      <c r="L500" s="403"/>
      <c r="M500" s="410"/>
      <c r="N500" s="411"/>
      <c r="O500" s="403"/>
      <c r="P500" s="1967"/>
      <c r="Q500" s="1968"/>
      <c r="R500" s="972"/>
      <c r="S500" s="1492">
        <f>R500*E496</f>
        <v>0</v>
      </c>
      <c r="T500" s="1517"/>
    </row>
    <row r="501" spans="1:20" s="1516" customFormat="1" ht="12" hidden="1">
      <c r="A501" s="685"/>
      <c r="B501" s="1511"/>
      <c r="C501" s="1261"/>
      <c r="D501" s="1856"/>
      <c r="E501" s="1514"/>
      <c r="F501" s="1517"/>
      <c r="G501" s="668"/>
      <c r="H501" s="668"/>
      <c r="I501" s="1492"/>
      <c r="J501" s="402"/>
      <c r="K501" s="402"/>
      <c r="L501" s="403"/>
      <c r="M501" s="410"/>
      <c r="N501" s="411"/>
      <c r="O501" s="403"/>
      <c r="P501" s="1967"/>
      <c r="Q501" s="1968"/>
      <c r="R501" s="972"/>
      <c r="S501" s="1492">
        <f>R501*E496</f>
        <v>0</v>
      </c>
      <c r="T501" s="1517"/>
    </row>
    <row r="502" spans="1:20" s="1516" customFormat="1" ht="12" hidden="1">
      <c r="A502" s="685"/>
      <c r="B502" s="1511"/>
      <c r="C502" s="1261"/>
      <c r="D502" s="1856"/>
      <c r="E502" s="1514"/>
      <c r="F502" s="1517"/>
      <c r="G502" s="668"/>
      <c r="H502" s="668"/>
      <c r="I502" s="1492"/>
      <c r="J502" s="402"/>
      <c r="K502" s="402"/>
      <c r="L502" s="403"/>
      <c r="M502" s="410"/>
      <c r="N502" s="411"/>
      <c r="O502" s="403"/>
      <c r="P502" s="1967"/>
      <c r="Q502" s="1968"/>
      <c r="R502" s="972"/>
      <c r="S502" s="1492">
        <f>R502*E496</f>
        <v>0</v>
      </c>
      <c r="T502" s="1517"/>
    </row>
    <row r="503" spans="1:20" s="1516" customFormat="1" ht="12" hidden="1">
      <c r="A503" s="685"/>
      <c r="B503" s="1511"/>
      <c r="C503" s="1261"/>
      <c r="D503" s="1856"/>
      <c r="E503" s="1514"/>
      <c r="F503" s="1517"/>
      <c r="G503" s="668"/>
      <c r="H503" s="668"/>
      <c r="I503" s="1492"/>
      <c r="J503" s="402"/>
      <c r="K503" s="402"/>
      <c r="L503" s="403"/>
      <c r="M503" s="410"/>
      <c r="N503" s="411"/>
      <c r="O503" s="403"/>
      <c r="P503" s="1967"/>
      <c r="Q503" s="1968"/>
      <c r="R503" s="972"/>
      <c r="S503" s="1492">
        <f>R503*E496</f>
        <v>0</v>
      </c>
      <c r="T503" s="1517"/>
    </row>
    <row r="504" spans="1:20" s="1516" customFormat="1" ht="12" hidden="1" customHeight="1">
      <c r="A504" s="685"/>
      <c r="B504" s="1511"/>
      <c r="C504" s="1261"/>
      <c r="D504" s="1856"/>
      <c r="E504" s="1514"/>
      <c r="F504" s="1517"/>
      <c r="G504" s="668"/>
      <c r="H504" s="668"/>
      <c r="I504" s="1492"/>
      <c r="J504" s="402"/>
      <c r="K504" s="402"/>
      <c r="L504" s="403"/>
      <c r="M504" s="410"/>
      <c r="N504" s="411"/>
      <c r="O504" s="403"/>
      <c r="P504" s="1971"/>
      <c r="Q504" s="1856"/>
      <c r="R504" s="1512"/>
      <c r="S504" s="1492">
        <f>R504*E496</f>
        <v>0</v>
      </c>
      <c r="T504" s="1517"/>
    </row>
    <row r="505" spans="1:20" s="1217" customFormat="1" ht="12" customHeight="1">
      <c r="A505" s="1246">
        <v>56</v>
      </c>
      <c r="B505" s="1211" t="s">
        <v>741</v>
      </c>
      <c r="C505" s="810" t="s">
        <v>742</v>
      </c>
      <c r="D505" s="814" t="s">
        <v>407</v>
      </c>
      <c r="E505" s="811">
        <v>274.10000000000002</v>
      </c>
      <c r="F505" s="1518">
        <v>0</v>
      </c>
      <c r="G505" s="143">
        <f>F505*E505</f>
        <v>0</v>
      </c>
      <c r="H505" s="143">
        <f>F505*$H$9</f>
        <v>0</v>
      </c>
      <c r="I505" s="998">
        <f>0.05*0.07</f>
        <v>3.5000000000000005E-3</v>
      </c>
      <c r="J505" s="143">
        <f>I505*E505</f>
        <v>0.95935000000000026</v>
      </c>
      <c r="K505" s="143">
        <f>$K$9*I505</f>
        <v>1.0043250000000002E-2</v>
      </c>
      <c r="L505" s="144">
        <f>(R505*T505+R506*T506+R507*T507+R508*T508+R509*T509+R510*T510+R511*T511+R512*T512+R513*T513)*L$9</f>
        <v>0.90949320000000022</v>
      </c>
      <c r="M505" s="145">
        <f>H505+K505+L505</f>
        <v>0.91953645000000017</v>
      </c>
      <c r="N505" s="146">
        <f>M505*E505</f>
        <v>252.04494094500006</v>
      </c>
      <c r="O505" s="143">
        <f>E505*L505</f>
        <v>249.29208612000008</v>
      </c>
      <c r="P505" s="1519" t="s">
        <v>743</v>
      </c>
      <c r="Q505" s="1520" t="s">
        <v>263</v>
      </c>
      <c r="R505" s="1521">
        <v>0.1</v>
      </c>
      <c r="S505" s="815">
        <f>R505*E505</f>
        <v>27.410000000000004</v>
      </c>
      <c r="T505" s="2022">
        <v>4</v>
      </c>
    </row>
    <row r="506" spans="1:20" s="149" customFormat="1" ht="12" customHeight="1">
      <c r="A506" s="855"/>
      <c r="B506" s="858"/>
      <c r="C506" s="2023"/>
      <c r="D506" s="1460"/>
      <c r="E506" s="1467"/>
      <c r="F506" s="1452"/>
      <c r="G506" s="594"/>
      <c r="H506" s="594"/>
      <c r="I506" s="1452"/>
      <c r="J506" s="157"/>
      <c r="K506" s="157"/>
      <c r="L506" s="158"/>
      <c r="M506" s="159"/>
      <c r="N506" s="160"/>
      <c r="O506" s="158"/>
      <c r="P506" s="2024" t="s">
        <v>744</v>
      </c>
      <c r="Q506" s="1561" t="s">
        <v>263</v>
      </c>
      <c r="R506" s="1562">
        <v>0.1</v>
      </c>
      <c r="S506" s="864">
        <f>R506*E505</f>
        <v>27.410000000000004</v>
      </c>
      <c r="T506" s="1529">
        <v>4</v>
      </c>
    </row>
    <row r="507" spans="1:20" s="149" customFormat="1" ht="12" hidden="1" customHeight="1">
      <c r="A507" s="150"/>
      <c r="B507" s="826"/>
      <c r="C507" s="825"/>
      <c r="D507" s="822"/>
      <c r="E507" s="829"/>
      <c r="F507" s="1060"/>
      <c r="G507" s="152"/>
      <c r="H507" s="152"/>
      <c r="I507" s="823"/>
      <c r="J507" s="153"/>
      <c r="K507" s="153"/>
      <c r="L507" s="154"/>
      <c r="M507" s="155"/>
      <c r="N507" s="156"/>
      <c r="O507" s="154"/>
      <c r="P507" s="1522"/>
      <c r="Q507" s="1523"/>
      <c r="R507" s="1524"/>
      <c r="S507" s="823">
        <f>R507*E505</f>
        <v>0</v>
      </c>
      <c r="T507" s="1060"/>
    </row>
    <row r="508" spans="1:20" s="149" customFormat="1" ht="12" hidden="1" customHeight="1">
      <c r="A508" s="150"/>
      <c r="B508" s="826"/>
      <c r="C508" s="825"/>
      <c r="D508" s="822"/>
      <c r="E508" s="829"/>
      <c r="F508" s="1060"/>
      <c r="G508" s="152"/>
      <c r="H508" s="152"/>
      <c r="I508" s="823"/>
      <c r="J508" s="153"/>
      <c r="K508" s="153"/>
      <c r="L508" s="154"/>
      <c r="M508" s="155"/>
      <c r="N508" s="156"/>
      <c r="O508" s="154"/>
      <c r="P508" s="1522"/>
      <c r="Q508" s="1523"/>
      <c r="R508" s="1524"/>
      <c r="S508" s="823">
        <f>R508*E505</f>
        <v>0</v>
      </c>
      <c r="T508" s="1060"/>
    </row>
    <row r="509" spans="1:20" s="149" customFormat="1" ht="12" hidden="1" customHeight="1">
      <c r="A509" s="150"/>
      <c r="B509" s="826"/>
      <c r="C509" s="825"/>
      <c r="D509" s="822"/>
      <c r="E509" s="829"/>
      <c r="F509" s="1060"/>
      <c r="G509" s="152"/>
      <c r="H509" s="152"/>
      <c r="I509" s="823"/>
      <c r="J509" s="153"/>
      <c r="K509" s="153"/>
      <c r="L509" s="154"/>
      <c r="M509" s="155"/>
      <c r="N509" s="156"/>
      <c r="O509" s="154"/>
      <c r="P509" s="1522"/>
      <c r="Q509" s="1523"/>
      <c r="R509" s="1524"/>
      <c r="S509" s="823">
        <f>R509*E505</f>
        <v>0</v>
      </c>
      <c r="T509" s="1060"/>
    </row>
    <row r="510" spans="1:20" s="149" customFormat="1" ht="12" hidden="1" customHeight="1">
      <c r="A510" s="150"/>
      <c r="B510" s="826"/>
      <c r="C510" s="825"/>
      <c r="D510" s="822"/>
      <c r="E510" s="829"/>
      <c r="F510" s="1060"/>
      <c r="G510" s="152"/>
      <c r="H510" s="152"/>
      <c r="I510" s="823"/>
      <c r="J510" s="153"/>
      <c r="K510" s="153"/>
      <c r="L510" s="154"/>
      <c r="M510" s="155"/>
      <c r="N510" s="156"/>
      <c r="O510" s="154"/>
      <c r="P510" s="1522"/>
      <c r="Q510" s="1523"/>
      <c r="R510" s="1524"/>
      <c r="S510" s="823">
        <f>R510*E505</f>
        <v>0</v>
      </c>
      <c r="T510" s="1060"/>
    </row>
    <row r="511" spans="1:20" s="149" customFormat="1" ht="12" hidden="1" customHeight="1">
      <c r="A511" s="150"/>
      <c r="B511" s="826"/>
      <c r="C511" s="825"/>
      <c r="D511" s="822"/>
      <c r="E511" s="829"/>
      <c r="F511" s="1060"/>
      <c r="G511" s="152"/>
      <c r="H511" s="152"/>
      <c r="I511" s="823"/>
      <c r="J511" s="153"/>
      <c r="K511" s="153"/>
      <c r="L511" s="154"/>
      <c r="M511" s="155"/>
      <c r="N511" s="156"/>
      <c r="O511" s="154"/>
      <c r="P511" s="1522"/>
      <c r="Q511" s="1523"/>
      <c r="R511" s="1524"/>
      <c r="S511" s="823">
        <f>R511*E505</f>
        <v>0</v>
      </c>
      <c r="T511" s="1060"/>
    </row>
    <row r="512" spans="1:20" s="149" customFormat="1" ht="12" hidden="1" customHeight="1">
      <c r="A512" s="150"/>
      <c r="B512" s="826"/>
      <c r="C512" s="825"/>
      <c r="D512" s="822"/>
      <c r="E512" s="829"/>
      <c r="F512" s="1060"/>
      <c r="G512" s="152"/>
      <c r="H512" s="152"/>
      <c r="I512" s="823"/>
      <c r="J512" s="153"/>
      <c r="K512" s="153"/>
      <c r="L512" s="154"/>
      <c r="M512" s="155"/>
      <c r="N512" s="156"/>
      <c r="O512" s="154"/>
      <c r="P512" s="1522"/>
      <c r="Q512" s="1523"/>
      <c r="R512" s="1524"/>
      <c r="S512" s="823">
        <f>R512*E505</f>
        <v>0</v>
      </c>
      <c r="T512" s="1060"/>
    </row>
    <row r="513" spans="1:20" s="149" customFormat="1" ht="12" hidden="1" customHeight="1">
      <c r="A513" s="150"/>
      <c r="B513" s="826"/>
      <c r="C513" s="825"/>
      <c r="D513" s="822"/>
      <c r="E513" s="829"/>
      <c r="F513" s="1060"/>
      <c r="G513" s="152"/>
      <c r="H513" s="152"/>
      <c r="I513" s="823"/>
      <c r="J513" s="153"/>
      <c r="K513" s="153"/>
      <c r="L513" s="154"/>
      <c r="M513" s="155"/>
      <c r="N513" s="156"/>
      <c r="O513" s="154"/>
      <c r="P513" s="1250"/>
      <c r="Q513" s="822"/>
      <c r="R513" s="821"/>
      <c r="S513" s="823">
        <f>R513*E505</f>
        <v>0</v>
      </c>
      <c r="T513" s="1060"/>
    </row>
    <row r="514" spans="1:20" s="149" customFormat="1" ht="28.5" customHeight="1">
      <c r="A514" s="142">
        <v>57</v>
      </c>
      <c r="B514" s="142" t="s">
        <v>737</v>
      </c>
      <c r="C514" s="810" t="s">
        <v>738</v>
      </c>
      <c r="D514" s="142" t="s">
        <v>407</v>
      </c>
      <c r="E514" s="813">
        <v>274.10000000000002</v>
      </c>
      <c r="F514" s="1681">
        <v>7.3999999999999996E-2</v>
      </c>
      <c r="G514" s="143">
        <f>F514*E514</f>
        <v>20.2834</v>
      </c>
      <c r="H514" s="143">
        <f>F514*$H$9</f>
        <v>0.10229185441941074</v>
      </c>
      <c r="I514" s="147">
        <v>0</v>
      </c>
      <c r="J514" s="143">
        <f>I514*E514</f>
        <v>0</v>
      </c>
      <c r="K514" s="143">
        <f>$K$9*I514</f>
        <v>0</v>
      </c>
      <c r="L514" s="144">
        <f>(R514*T514+R515*T515+R516*T516+R517*T517+R518*T518+R519*T519+R520*T520+R521*T521+R522*T522)*L$9</f>
        <v>0.48685170996000005</v>
      </c>
      <c r="M514" s="145">
        <f>H514+K514+L514</f>
        <v>0.58914356437941073</v>
      </c>
      <c r="N514" s="146">
        <f>M514*E514</f>
        <v>161.4842509963965</v>
      </c>
      <c r="O514" s="143">
        <f>E514*L514</f>
        <v>133.44605370003603</v>
      </c>
      <c r="P514" s="1193" t="s">
        <v>739</v>
      </c>
      <c r="Q514" s="814" t="s">
        <v>266</v>
      </c>
      <c r="R514" s="995">
        <v>0.20799999999999999</v>
      </c>
      <c r="S514" s="143">
        <f>R514*E514</f>
        <v>57.012799999999999</v>
      </c>
      <c r="T514" s="1193">
        <v>1.53</v>
      </c>
    </row>
    <row r="515" spans="1:20" s="149" customFormat="1" ht="12" hidden="1" customHeight="1">
      <c r="A515" s="855"/>
      <c r="B515" s="858"/>
      <c r="C515" s="857"/>
      <c r="D515" s="858"/>
      <c r="E515" s="861"/>
      <c r="F515" s="864"/>
      <c r="G515" s="157"/>
      <c r="H515" s="158"/>
      <c r="I515" s="864"/>
      <c r="J515" s="157"/>
      <c r="K515" s="157"/>
      <c r="L515" s="158"/>
      <c r="M515" s="159"/>
      <c r="N515" s="160"/>
      <c r="O515" s="158"/>
      <c r="P515" s="833" t="s">
        <v>740</v>
      </c>
      <c r="Q515" s="1156" t="s">
        <v>266</v>
      </c>
      <c r="R515" s="1157">
        <v>0.1</v>
      </c>
      <c r="S515" s="594">
        <f>R515*E514</f>
        <v>27.410000000000004</v>
      </c>
      <c r="T515" s="833">
        <v>1.1000000000000001</v>
      </c>
    </row>
    <row r="516" spans="1:20" s="149" customFormat="1" ht="12" hidden="1" customHeight="1">
      <c r="A516" s="150"/>
      <c r="B516" s="826"/>
      <c r="C516" s="825"/>
      <c r="D516" s="826"/>
      <c r="E516" s="821"/>
      <c r="F516" s="823"/>
      <c r="G516" s="153"/>
      <c r="H516" s="154"/>
      <c r="I516" s="823"/>
      <c r="J516" s="153"/>
      <c r="K516" s="153"/>
      <c r="L516" s="154"/>
      <c r="M516" s="155"/>
      <c r="N516" s="156"/>
      <c r="O516" s="154"/>
      <c r="P516" s="831"/>
      <c r="Q516" s="850"/>
      <c r="R516" s="851"/>
      <c r="S516" s="152">
        <f>R516*E514</f>
        <v>0</v>
      </c>
      <c r="T516" s="831"/>
    </row>
    <row r="517" spans="1:20" s="149" customFormat="1" ht="12" hidden="1" customHeight="1">
      <c r="A517" s="150"/>
      <c r="B517" s="826"/>
      <c r="C517" s="825"/>
      <c r="D517" s="826"/>
      <c r="E517" s="821"/>
      <c r="F517" s="823"/>
      <c r="G517" s="153"/>
      <c r="H517" s="154"/>
      <c r="I517" s="823"/>
      <c r="J517" s="153"/>
      <c r="K517" s="153"/>
      <c r="L517" s="154"/>
      <c r="M517" s="155"/>
      <c r="N517" s="156"/>
      <c r="O517" s="154"/>
      <c r="P517" s="823"/>
      <c r="Q517" s="822"/>
      <c r="R517" s="829"/>
      <c r="S517" s="152">
        <f>R517*E514</f>
        <v>0</v>
      </c>
      <c r="T517" s="831"/>
    </row>
    <row r="518" spans="1:20" s="149" customFormat="1" ht="12" hidden="1" customHeight="1">
      <c r="A518" s="150"/>
      <c r="B518" s="826"/>
      <c r="C518" s="825"/>
      <c r="D518" s="826"/>
      <c r="E518" s="821"/>
      <c r="F518" s="823"/>
      <c r="G518" s="153"/>
      <c r="H518" s="154"/>
      <c r="I518" s="823"/>
      <c r="J518" s="153"/>
      <c r="K518" s="153"/>
      <c r="L518" s="154"/>
      <c r="M518" s="155"/>
      <c r="N518" s="156"/>
      <c r="O518" s="154"/>
      <c r="P518" s="823"/>
      <c r="Q518" s="822"/>
      <c r="R518" s="829"/>
      <c r="S518" s="152">
        <f>R518*E514</f>
        <v>0</v>
      </c>
      <c r="T518" s="831"/>
    </row>
    <row r="519" spans="1:20" s="149" customFormat="1" ht="12" hidden="1" customHeight="1">
      <c r="A519" s="150"/>
      <c r="B519" s="826"/>
      <c r="C519" s="825"/>
      <c r="D519" s="826"/>
      <c r="E519" s="821"/>
      <c r="F519" s="823"/>
      <c r="G519" s="153"/>
      <c r="H519" s="154"/>
      <c r="I519" s="823"/>
      <c r="J519" s="153"/>
      <c r="K519" s="153"/>
      <c r="L519" s="154"/>
      <c r="M519" s="155"/>
      <c r="N519" s="156"/>
      <c r="O519" s="154"/>
      <c r="P519" s="823"/>
      <c r="Q519" s="822"/>
      <c r="R519" s="829"/>
      <c r="S519" s="152">
        <f>R519*E514</f>
        <v>0</v>
      </c>
      <c r="T519" s="831"/>
    </row>
    <row r="520" spans="1:20" s="149" customFormat="1" ht="12" hidden="1" customHeight="1">
      <c r="A520" s="150"/>
      <c r="B520" s="826"/>
      <c r="C520" s="825"/>
      <c r="D520" s="826"/>
      <c r="E520" s="821"/>
      <c r="F520" s="823"/>
      <c r="G520" s="153"/>
      <c r="H520" s="154"/>
      <c r="I520" s="823"/>
      <c r="J520" s="153"/>
      <c r="K520" s="153"/>
      <c r="L520" s="154"/>
      <c r="M520" s="155"/>
      <c r="N520" s="156"/>
      <c r="O520" s="154"/>
      <c r="P520" s="823"/>
      <c r="Q520" s="822"/>
      <c r="R520" s="829"/>
      <c r="S520" s="152">
        <f>R520*E514</f>
        <v>0</v>
      </c>
      <c r="T520" s="832"/>
    </row>
    <row r="521" spans="1:20" s="149" customFormat="1" ht="12" hidden="1" customHeight="1">
      <c r="A521" s="150"/>
      <c r="B521" s="826"/>
      <c r="C521" s="825"/>
      <c r="D521" s="826"/>
      <c r="E521" s="821"/>
      <c r="F521" s="823"/>
      <c r="G521" s="153"/>
      <c r="H521" s="154"/>
      <c r="I521" s="823"/>
      <c r="J521" s="153"/>
      <c r="K521" s="153"/>
      <c r="L521" s="154"/>
      <c r="M521" s="155"/>
      <c r="N521" s="156"/>
      <c r="O521" s="154"/>
      <c r="P521" s="823"/>
      <c r="Q521" s="822"/>
      <c r="R521" s="829"/>
      <c r="S521" s="152">
        <f>R521*E514</f>
        <v>0</v>
      </c>
      <c r="T521" s="831"/>
    </row>
    <row r="522" spans="1:20" s="149" customFormat="1" ht="12" hidden="1" customHeight="1">
      <c r="A522" s="150"/>
      <c r="B522" s="826"/>
      <c r="C522" s="825"/>
      <c r="D522" s="826"/>
      <c r="E522" s="821"/>
      <c r="F522" s="823"/>
      <c r="G522" s="153"/>
      <c r="H522" s="154"/>
      <c r="I522" s="823"/>
      <c r="J522" s="153"/>
      <c r="K522" s="153"/>
      <c r="L522" s="154"/>
      <c r="M522" s="155"/>
      <c r="N522" s="156"/>
      <c r="O522" s="154"/>
      <c r="P522" s="823"/>
      <c r="Q522" s="822"/>
      <c r="R522" s="829"/>
      <c r="S522" s="152">
        <f>R522*E514</f>
        <v>0</v>
      </c>
      <c r="T522" s="831"/>
    </row>
    <row r="523" spans="1:20" s="1501" customFormat="1" ht="60">
      <c r="A523" s="1530">
        <v>58</v>
      </c>
      <c r="B523" s="1957" t="str">
        <f>IF(B531&lt;&gt;0, "11-55       8-1 " &amp;"           11-56                       8-2                  ·="&amp;B531+0,"11-55 8-1")</f>
        <v>11-55       8-1            11-56                       8-2                  ·=6</v>
      </c>
      <c r="C523" s="1958" t="s">
        <v>747</v>
      </c>
      <c r="D523" s="944" t="s">
        <v>407</v>
      </c>
      <c r="E523" s="1694">
        <v>135.9</v>
      </c>
      <c r="F523" s="966">
        <f>IF(B531&lt;&gt;0,0.188+B531*0.0034,0.188)</f>
        <v>0.2084</v>
      </c>
      <c r="G523" s="659">
        <f>F523*E523</f>
        <v>28.321560000000002</v>
      </c>
      <c r="H523" s="659">
        <f>F523*$H$9</f>
        <v>0.28807597920277295</v>
      </c>
      <c r="I523" s="1959">
        <f>IF(B531&lt;&gt;0,0.0095+0.0023*B531,0.0095)</f>
        <v>2.3300000000000001E-2</v>
      </c>
      <c r="J523" s="659">
        <f>I523*E523</f>
        <v>3.1664700000000003</v>
      </c>
      <c r="K523" s="659">
        <f>$K$9*I523</f>
        <v>6.6859349999999998E-2</v>
      </c>
      <c r="L523" s="660">
        <f>(R523*T523+R524*T524+R525*T525+R526*T526+R527*T527+R528*T528+R529*T529+R530*T530+R531*T531)*L$9</f>
        <v>1.5074849790000004</v>
      </c>
      <c r="M523" s="661">
        <f>H523+K523+L523</f>
        <v>1.8624203082027733</v>
      </c>
      <c r="N523" s="662">
        <f>M523*E523</f>
        <v>253.10291988475689</v>
      </c>
      <c r="O523" s="659">
        <f>E523*L523</f>
        <v>204.86720864610007</v>
      </c>
      <c r="P523" s="1696" t="s">
        <v>529</v>
      </c>
      <c r="Q523" s="1960" t="s">
        <v>168</v>
      </c>
      <c r="R523" s="966">
        <f>IF(B531&lt;&gt;0,0.0204+0.0051*B531,0.0204)</f>
        <v>5.1000000000000004E-2</v>
      </c>
      <c r="S523" s="1699">
        <f>R523*E523</f>
        <v>6.9309000000000012</v>
      </c>
      <c r="T523" s="2028">
        <v>26</v>
      </c>
    </row>
    <row r="524" spans="1:20" s="1516" customFormat="1" ht="12" hidden="1">
      <c r="A524" s="685"/>
      <c r="B524" s="1866"/>
      <c r="C524" s="1510"/>
      <c r="D524" s="1511"/>
      <c r="E524" s="1514"/>
      <c r="F524" s="1517"/>
      <c r="G524" s="668"/>
      <c r="H524" s="668"/>
      <c r="I524" s="1492"/>
      <c r="J524" s="402"/>
      <c r="K524" s="402"/>
      <c r="L524" s="403"/>
      <c r="M524" s="410"/>
      <c r="N524" s="411"/>
      <c r="O524" s="403"/>
      <c r="P524" s="1492"/>
      <c r="Q524" s="1772"/>
      <c r="R524" s="1514"/>
      <c r="S524" s="1492">
        <f>R524*E523</f>
        <v>0</v>
      </c>
      <c r="T524" s="1517"/>
    </row>
    <row r="525" spans="1:20" s="1516" customFormat="1" ht="12" hidden="1">
      <c r="A525" s="685"/>
      <c r="B525" s="1866"/>
      <c r="C525" s="1510"/>
      <c r="D525" s="1511"/>
      <c r="E525" s="1514"/>
      <c r="F525" s="1517"/>
      <c r="G525" s="668"/>
      <c r="H525" s="668"/>
      <c r="I525" s="1492"/>
      <c r="J525" s="402"/>
      <c r="K525" s="402"/>
      <c r="L525" s="403"/>
      <c r="M525" s="410"/>
      <c r="N525" s="411"/>
      <c r="O525" s="403"/>
      <c r="P525" s="1492"/>
      <c r="Q525" s="1772"/>
      <c r="R525" s="1514"/>
      <c r="S525" s="1492">
        <f>R525*E523</f>
        <v>0</v>
      </c>
      <c r="T525" s="1517"/>
    </row>
    <row r="526" spans="1:20" s="1516" customFormat="1" ht="12" hidden="1">
      <c r="A526" s="685"/>
      <c r="B526" s="1866"/>
      <c r="C526" s="1510"/>
      <c r="D526" s="1511"/>
      <c r="E526" s="1514"/>
      <c r="F526" s="1517"/>
      <c r="G526" s="668"/>
      <c r="H526" s="668"/>
      <c r="I526" s="1492"/>
      <c r="J526" s="402"/>
      <c r="K526" s="402"/>
      <c r="L526" s="403"/>
      <c r="M526" s="410"/>
      <c r="N526" s="411"/>
      <c r="O526" s="403"/>
      <c r="P526" s="1492"/>
      <c r="Q526" s="1772"/>
      <c r="R526" s="1514"/>
      <c r="S526" s="1492">
        <f>R526*E523</f>
        <v>0</v>
      </c>
      <c r="T526" s="1517"/>
    </row>
    <row r="527" spans="1:20" s="1516" customFormat="1" ht="12" hidden="1">
      <c r="A527" s="685"/>
      <c r="B527" s="1866"/>
      <c r="C527" s="1510"/>
      <c r="D527" s="1511"/>
      <c r="E527" s="1514"/>
      <c r="F527" s="1517"/>
      <c r="G527" s="668"/>
      <c r="H527" s="668"/>
      <c r="I527" s="1492"/>
      <c r="J527" s="402"/>
      <c r="K527" s="402"/>
      <c r="L527" s="403"/>
      <c r="M527" s="410"/>
      <c r="N527" s="411"/>
      <c r="O527" s="403"/>
      <c r="P527" s="1492"/>
      <c r="Q527" s="1772"/>
      <c r="R527" s="1514"/>
      <c r="S527" s="1492">
        <f>R527*E523</f>
        <v>0</v>
      </c>
      <c r="T527" s="1517"/>
    </row>
    <row r="528" spans="1:20" s="1516" customFormat="1" ht="12" hidden="1">
      <c r="A528" s="685"/>
      <c r="B528" s="1866"/>
      <c r="C528" s="1510"/>
      <c r="D528" s="1511"/>
      <c r="E528" s="1514"/>
      <c r="F528" s="1517"/>
      <c r="G528" s="668"/>
      <c r="H528" s="668"/>
      <c r="I528" s="1492"/>
      <c r="J528" s="402"/>
      <c r="K528" s="402"/>
      <c r="L528" s="403"/>
      <c r="M528" s="410"/>
      <c r="N528" s="411"/>
      <c r="O528" s="403"/>
      <c r="P528" s="1492"/>
      <c r="Q528" s="1772"/>
      <c r="R528" s="1514"/>
      <c r="S528" s="1492">
        <f>R528*E523</f>
        <v>0</v>
      </c>
      <c r="T528" s="1517"/>
    </row>
    <row r="529" spans="1:20" s="1516" customFormat="1" ht="12" hidden="1">
      <c r="A529" s="685"/>
      <c r="B529" s="1866"/>
      <c r="C529" s="1510"/>
      <c r="D529" s="1511"/>
      <c r="E529" s="1514"/>
      <c r="F529" s="1517"/>
      <c r="G529" s="668"/>
      <c r="H529" s="668"/>
      <c r="I529" s="1492"/>
      <c r="J529" s="402"/>
      <c r="K529" s="402"/>
      <c r="L529" s="403"/>
      <c r="M529" s="410"/>
      <c r="N529" s="411"/>
      <c r="O529" s="403"/>
      <c r="P529" s="1492"/>
      <c r="Q529" s="1772"/>
      <c r="R529" s="1514"/>
      <c r="S529" s="1492">
        <f>R529*E523</f>
        <v>0</v>
      </c>
      <c r="T529" s="1517"/>
    </row>
    <row r="530" spans="1:20" s="1516" customFormat="1" ht="12" hidden="1">
      <c r="A530" s="685"/>
      <c r="B530" s="1866"/>
      <c r="C530" s="1510"/>
      <c r="D530" s="1511"/>
      <c r="E530" s="1514"/>
      <c r="F530" s="1517"/>
      <c r="G530" s="668"/>
      <c r="H530" s="668"/>
      <c r="I530" s="1492"/>
      <c r="J530" s="402"/>
      <c r="K530" s="402"/>
      <c r="L530" s="403"/>
      <c r="M530" s="410"/>
      <c r="N530" s="411"/>
      <c r="O530" s="403"/>
      <c r="P530" s="1492"/>
      <c r="Q530" s="1772"/>
      <c r="R530" s="1514"/>
      <c r="S530" s="1492">
        <f>R530*E523</f>
        <v>0</v>
      </c>
      <c r="T530" s="1517"/>
    </row>
    <row r="531" spans="1:20" s="1516" customFormat="1" ht="12" hidden="1">
      <c r="A531" s="685"/>
      <c r="B531" s="1511">
        <v>6</v>
      </c>
      <c r="C531" s="1482"/>
      <c r="D531" s="1511"/>
      <c r="E531" s="1514"/>
      <c r="F531" s="1085"/>
      <c r="G531" s="668"/>
      <c r="H531" s="668"/>
      <c r="I531" s="1961"/>
      <c r="J531" s="416"/>
      <c r="K531" s="416"/>
      <c r="L531" s="403"/>
      <c r="M531" s="410"/>
      <c r="N531" s="411"/>
      <c r="O531" s="403"/>
      <c r="P531" s="1492"/>
      <c r="Q531" s="1772"/>
      <c r="R531" s="1481"/>
      <c r="S531" s="1492">
        <f>R531*E523</f>
        <v>0</v>
      </c>
      <c r="T531" s="1517"/>
    </row>
    <row r="532" spans="1:20" s="1501" customFormat="1" ht="36">
      <c r="A532" s="1495">
        <v>59</v>
      </c>
      <c r="B532" s="1469" t="s">
        <v>530</v>
      </c>
      <c r="C532" s="1470" t="s">
        <v>532</v>
      </c>
      <c r="D532" s="1471" t="s">
        <v>263</v>
      </c>
      <c r="E532" s="1472">
        <v>135.9</v>
      </c>
      <c r="F532" s="1473">
        <v>1.08</v>
      </c>
      <c r="G532" s="803">
        <f>F532*E532</f>
        <v>146.77200000000002</v>
      </c>
      <c r="H532" s="803">
        <f>F532*$H$9</f>
        <v>1.4929081455805893</v>
      </c>
      <c r="I532" s="1474">
        <v>0.05</v>
      </c>
      <c r="J532" s="803">
        <f>I532*E532</f>
        <v>6.7950000000000008</v>
      </c>
      <c r="K532" s="803">
        <f>$K$9*I532</f>
        <v>0.14347499999999999</v>
      </c>
      <c r="L532" s="804">
        <f>(R532*T532+R533*T533+R534*T534+R535*T535+R536*T536+R537*T537+R538*T538+R539*T539+R540*T540)*L$9</f>
        <v>7.6965862050000018</v>
      </c>
      <c r="M532" s="805">
        <f>H532+K532+L532</f>
        <v>9.3329693505805906</v>
      </c>
      <c r="N532" s="806">
        <f>M532*E532</f>
        <v>1268.3505347439022</v>
      </c>
      <c r="O532" s="803">
        <f>E532*L532</f>
        <v>1045.9660652595003</v>
      </c>
      <c r="P532" s="1423" t="s">
        <v>533</v>
      </c>
      <c r="Q532" s="1475" t="s">
        <v>263</v>
      </c>
      <c r="R532" s="1476">
        <v>1.02</v>
      </c>
      <c r="S532" s="1477">
        <f>R532*E532</f>
        <v>138.61799999999999</v>
      </c>
      <c r="T532" s="1478">
        <v>6</v>
      </c>
    </row>
    <row r="533" spans="1:20" s="1501" customFormat="1" ht="12">
      <c r="A533" s="1479"/>
      <c r="B533" s="1479"/>
      <c r="C533" s="1480"/>
      <c r="D533" s="1479"/>
      <c r="E533" s="1481"/>
      <c r="F533" s="1085"/>
      <c r="G533" s="807"/>
      <c r="H533" s="807"/>
      <c r="I533" s="1085"/>
      <c r="J533" s="416"/>
      <c r="K533" s="416"/>
      <c r="L533" s="417"/>
      <c r="M533" s="418"/>
      <c r="N533" s="419"/>
      <c r="O533" s="417"/>
      <c r="P533" s="1482" t="s">
        <v>521</v>
      </c>
      <c r="Q533" s="1483" t="s">
        <v>266</v>
      </c>
      <c r="R533" s="1484">
        <v>5</v>
      </c>
      <c r="S533" s="1485">
        <f>R533*E532</f>
        <v>679.5</v>
      </c>
      <c r="T533" s="1486">
        <v>0.13</v>
      </c>
    </row>
    <row r="534" spans="1:20" s="1501" customFormat="1" ht="12" hidden="1">
      <c r="A534" s="1487"/>
      <c r="B534" s="1487"/>
      <c r="C534" s="1488"/>
      <c r="D534" s="1487"/>
      <c r="E534" s="1489"/>
      <c r="F534" s="1096"/>
      <c r="G534" s="668"/>
      <c r="H534" s="668"/>
      <c r="I534" s="1096"/>
      <c r="J534" s="402"/>
      <c r="K534" s="402"/>
      <c r="L534" s="403"/>
      <c r="M534" s="410"/>
      <c r="N534" s="411"/>
      <c r="O534" s="403"/>
      <c r="P534" s="1488"/>
      <c r="Q534" s="1490"/>
      <c r="R534" s="1491"/>
      <c r="S534" s="1492">
        <f>R534*E532</f>
        <v>0</v>
      </c>
      <c r="T534" s="1493"/>
    </row>
    <row r="535" spans="1:20" s="1501" customFormat="1" ht="12" hidden="1">
      <c r="A535" s="1487"/>
      <c r="B535" s="1487"/>
      <c r="C535" s="1488"/>
      <c r="D535" s="1487"/>
      <c r="E535" s="1489"/>
      <c r="F535" s="1096"/>
      <c r="G535" s="668"/>
      <c r="H535" s="668"/>
      <c r="I535" s="1096"/>
      <c r="J535" s="402"/>
      <c r="K535" s="402"/>
      <c r="L535" s="403"/>
      <c r="M535" s="410"/>
      <c r="N535" s="411"/>
      <c r="O535" s="403"/>
      <c r="P535" s="1488"/>
      <c r="Q535" s="1490"/>
      <c r="R535" s="1491"/>
      <c r="S535" s="1492">
        <f>R535*E532</f>
        <v>0</v>
      </c>
      <c r="T535" s="1493"/>
    </row>
    <row r="536" spans="1:20" s="1501" customFormat="1" ht="12" hidden="1">
      <c r="A536" s="1487"/>
      <c r="B536" s="1487"/>
      <c r="C536" s="1488"/>
      <c r="D536" s="1487"/>
      <c r="E536" s="1489"/>
      <c r="F536" s="1096"/>
      <c r="G536" s="668"/>
      <c r="H536" s="668"/>
      <c r="I536" s="1096"/>
      <c r="J536" s="402"/>
      <c r="K536" s="402"/>
      <c r="L536" s="403"/>
      <c r="M536" s="410"/>
      <c r="N536" s="411"/>
      <c r="O536" s="403"/>
      <c r="P536" s="1488"/>
      <c r="Q536" s="1490"/>
      <c r="R536" s="1491"/>
      <c r="S536" s="1492">
        <f>R536*E532</f>
        <v>0</v>
      </c>
      <c r="T536" s="1493"/>
    </row>
    <row r="537" spans="1:20" s="1501" customFormat="1" ht="12" hidden="1">
      <c r="A537" s="1487"/>
      <c r="B537" s="1487"/>
      <c r="C537" s="1488"/>
      <c r="D537" s="1487"/>
      <c r="E537" s="1489"/>
      <c r="F537" s="1096"/>
      <c r="G537" s="668"/>
      <c r="H537" s="668"/>
      <c r="I537" s="1096"/>
      <c r="J537" s="402"/>
      <c r="K537" s="402"/>
      <c r="L537" s="403"/>
      <c r="M537" s="410"/>
      <c r="N537" s="411"/>
      <c r="O537" s="403"/>
      <c r="P537" s="1488"/>
      <c r="Q537" s="1490"/>
      <c r="R537" s="1491"/>
      <c r="S537" s="1492">
        <f>R537*E532</f>
        <v>0</v>
      </c>
      <c r="T537" s="1493"/>
    </row>
    <row r="538" spans="1:20" s="1501" customFormat="1" ht="12" hidden="1">
      <c r="A538" s="1487"/>
      <c r="B538" s="1487"/>
      <c r="C538" s="1488"/>
      <c r="D538" s="1487"/>
      <c r="E538" s="1489"/>
      <c r="F538" s="1096"/>
      <c r="G538" s="668"/>
      <c r="H538" s="668"/>
      <c r="I538" s="1096"/>
      <c r="J538" s="402"/>
      <c r="K538" s="402"/>
      <c r="L538" s="403"/>
      <c r="M538" s="410"/>
      <c r="N538" s="411"/>
      <c r="O538" s="403"/>
      <c r="P538" s="1488"/>
      <c r="Q538" s="1490"/>
      <c r="R538" s="1491"/>
      <c r="S538" s="1492">
        <f>R538*E532</f>
        <v>0</v>
      </c>
      <c r="T538" s="1493"/>
    </row>
    <row r="539" spans="1:20" s="1501" customFormat="1" ht="12" hidden="1">
      <c r="A539" s="1487"/>
      <c r="B539" s="1487"/>
      <c r="C539" s="1488"/>
      <c r="D539" s="1487"/>
      <c r="E539" s="1489"/>
      <c r="F539" s="1096"/>
      <c r="G539" s="668"/>
      <c r="H539" s="668"/>
      <c r="I539" s="1096"/>
      <c r="J539" s="402"/>
      <c r="K539" s="402"/>
      <c r="L539" s="403"/>
      <c r="M539" s="410"/>
      <c r="N539" s="411"/>
      <c r="O539" s="403"/>
      <c r="P539" s="1488"/>
      <c r="Q539" s="1490"/>
      <c r="R539" s="1491"/>
      <c r="S539" s="1492">
        <f>R539*E532</f>
        <v>0</v>
      </c>
      <c r="T539" s="1493"/>
    </row>
    <row r="540" spans="1:20" s="1501" customFormat="1" ht="12" hidden="1">
      <c r="A540" s="1487"/>
      <c r="B540" s="1487"/>
      <c r="C540" s="1488"/>
      <c r="D540" s="1487"/>
      <c r="E540" s="1489"/>
      <c r="F540" s="1096"/>
      <c r="G540" s="668"/>
      <c r="H540" s="668"/>
      <c r="I540" s="1096"/>
      <c r="J540" s="402"/>
      <c r="K540" s="402"/>
      <c r="L540" s="403"/>
      <c r="M540" s="410"/>
      <c r="N540" s="411"/>
      <c r="O540" s="403"/>
      <c r="P540" s="1488"/>
      <c r="Q540" s="1490"/>
      <c r="R540" s="1491"/>
      <c r="S540" s="1492">
        <f>R540*E532</f>
        <v>0</v>
      </c>
      <c r="T540" s="1493"/>
    </row>
    <row r="541" spans="1:20" s="1501" customFormat="1" ht="60">
      <c r="A541" s="1530">
        <v>60</v>
      </c>
      <c r="B541" s="1957" t="str">
        <f>IF(B549&lt;&gt;0, "11-55       8-1 " &amp;"           11-56                       8-2                  ·="&amp;B549+0,"11-55 8-1")</f>
        <v>11-55       8-1            11-56                       8-2                  ·=4</v>
      </c>
      <c r="C541" s="1958" t="s">
        <v>748</v>
      </c>
      <c r="D541" s="944" t="s">
        <v>407</v>
      </c>
      <c r="E541" s="1694">
        <v>274.8</v>
      </c>
      <c r="F541" s="966">
        <f>IF(B549&lt;&gt;0,0.188+B549*0.0034,0.188)</f>
        <v>0.2016</v>
      </c>
      <c r="G541" s="659">
        <f>F541*E541</f>
        <v>55.399680000000004</v>
      </c>
      <c r="H541" s="659">
        <f>F541*$H$9</f>
        <v>0.27867618717504333</v>
      </c>
      <c r="I541" s="1959">
        <f>IF(B549&lt;&gt;0,0.0095+0.0023*B549,0.0095)</f>
        <v>1.8700000000000001E-2</v>
      </c>
      <c r="J541" s="659">
        <f>I541*E541</f>
        <v>5.1387600000000004</v>
      </c>
      <c r="K541" s="659">
        <f>$K$9*I541</f>
        <v>5.3659650000000003E-2</v>
      </c>
      <c r="L541" s="660">
        <f>(R541*T541+R542*T542+R543*T543+R544*T544+R545*T545+R546*T546+R547*T547+R548*T548+R549*T549)*L$9</f>
        <v>1.2059879832000002</v>
      </c>
      <c r="M541" s="661">
        <f>H541+K541+L541</f>
        <v>1.5383238203750436</v>
      </c>
      <c r="N541" s="662">
        <f>M541*E541</f>
        <v>422.731385839062</v>
      </c>
      <c r="O541" s="659">
        <f>E541*L541</f>
        <v>331.40549778336009</v>
      </c>
      <c r="P541" s="1696" t="s">
        <v>529</v>
      </c>
      <c r="Q541" s="1960" t="s">
        <v>168</v>
      </c>
      <c r="R541" s="966">
        <f>IF(B549&lt;&gt;0,0.0204+0.0051*B549,0.0204)</f>
        <v>4.0800000000000003E-2</v>
      </c>
      <c r="S541" s="1699">
        <f>R541*E541</f>
        <v>11.21184</v>
      </c>
      <c r="T541" s="2028">
        <v>26</v>
      </c>
    </row>
    <row r="542" spans="1:20" s="1516" customFormat="1" ht="12" hidden="1">
      <c r="A542" s="685"/>
      <c r="B542" s="1866"/>
      <c r="C542" s="1510"/>
      <c r="D542" s="1511"/>
      <c r="E542" s="1514"/>
      <c r="F542" s="1517"/>
      <c r="G542" s="668"/>
      <c r="H542" s="668"/>
      <c r="I542" s="1492"/>
      <c r="J542" s="402"/>
      <c r="K542" s="402"/>
      <c r="L542" s="403"/>
      <c r="M542" s="410"/>
      <c r="N542" s="411"/>
      <c r="O542" s="403"/>
      <c r="P542" s="1492"/>
      <c r="Q542" s="1772"/>
      <c r="R542" s="1514"/>
      <c r="S542" s="1492">
        <f>R542*E541</f>
        <v>0</v>
      </c>
      <c r="T542" s="1517"/>
    </row>
    <row r="543" spans="1:20" s="1516" customFormat="1" ht="12" hidden="1">
      <c r="A543" s="685"/>
      <c r="B543" s="1866"/>
      <c r="C543" s="1510"/>
      <c r="D543" s="1511"/>
      <c r="E543" s="1514"/>
      <c r="F543" s="1517"/>
      <c r="G543" s="668"/>
      <c r="H543" s="668"/>
      <c r="I543" s="1492"/>
      <c r="J543" s="402"/>
      <c r="K543" s="402"/>
      <c r="L543" s="403"/>
      <c r="M543" s="410"/>
      <c r="N543" s="411"/>
      <c r="O543" s="403"/>
      <c r="P543" s="1492"/>
      <c r="Q543" s="1772"/>
      <c r="R543" s="1514"/>
      <c r="S543" s="1492">
        <f>R543*E541</f>
        <v>0</v>
      </c>
      <c r="T543" s="1517"/>
    </row>
    <row r="544" spans="1:20" s="1516" customFormat="1" ht="12" hidden="1">
      <c r="A544" s="685"/>
      <c r="B544" s="1866"/>
      <c r="C544" s="1510"/>
      <c r="D544" s="1511"/>
      <c r="E544" s="1514"/>
      <c r="F544" s="1517"/>
      <c r="G544" s="668"/>
      <c r="H544" s="668"/>
      <c r="I544" s="1492"/>
      <c r="J544" s="402"/>
      <c r="K544" s="402"/>
      <c r="L544" s="403"/>
      <c r="M544" s="410"/>
      <c r="N544" s="411"/>
      <c r="O544" s="403"/>
      <c r="P544" s="1492"/>
      <c r="Q544" s="1772"/>
      <c r="R544" s="1514"/>
      <c r="S544" s="1492">
        <f>R544*E541</f>
        <v>0</v>
      </c>
      <c r="T544" s="1517"/>
    </row>
    <row r="545" spans="1:20" s="1516" customFormat="1" ht="12" hidden="1">
      <c r="A545" s="685"/>
      <c r="B545" s="1866"/>
      <c r="C545" s="1510"/>
      <c r="D545" s="1511"/>
      <c r="E545" s="1514"/>
      <c r="F545" s="1517"/>
      <c r="G545" s="668"/>
      <c r="H545" s="668"/>
      <c r="I545" s="1492"/>
      <c r="J545" s="402"/>
      <c r="K545" s="402"/>
      <c r="L545" s="403"/>
      <c r="M545" s="410"/>
      <c r="N545" s="411"/>
      <c r="O545" s="403"/>
      <c r="P545" s="1492"/>
      <c r="Q545" s="1772"/>
      <c r="R545" s="1514"/>
      <c r="S545" s="1492">
        <f>R545*E541</f>
        <v>0</v>
      </c>
      <c r="T545" s="1517"/>
    </row>
    <row r="546" spans="1:20" s="1516" customFormat="1" ht="12" hidden="1">
      <c r="A546" s="685"/>
      <c r="B546" s="1866"/>
      <c r="C546" s="1510"/>
      <c r="D546" s="1511"/>
      <c r="E546" s="1514"/>
      <c r="F546" s="1517"/>
      <c r="G546" s="668"/>
      <c r="H546" s="668"/>
      <c r="I546" s="1492"/>
      <c r="J546" s="402"/>
      <c r="K546" s="402"/>
      <c r="L546" s="403"/>
      <c r="M546" s="410"/>
      <c r="N546" s="411"/>
      <c r="O546" s="403"/>
      <c r="P546" s="1492"/>
      <c r="Q546" s="1772"/>
      <c r="R546" s="1514"/>
      <c r="S546" s="1492">
        <f>R546*E541</f>
        <v>0</v>
      </c>
      <c r="T546" s="1517"/>
    </row>
    <row r="547" spans="1:20" s="1516" customFormat="1" ht="12" hidden="1">
      <c r="A547" s="685"/>
      <c r="B547" s="1866"/>
      <c r="C547" s="1510"/>
      <c r="D547" s="1511"/>
      <c r="E547" s="1514"/>
      <c r="F547" s="1517"/>
      <c r="G547" s="668"/>
      <c r="H547" s="668"/>
      <c r="I547" s="1492"/>
      <c r="J547" s="402"/>
      <c r="K547" s="402"/>
      <c r="L547" s="403"/>
      <c r="M547" s="410"/>
      <c r="N547" s="411"/>
      <c r="O547" s="403"/>
      <c r="P547" s="1492"/>
      <c r="Q547" s="1772"/>
      <c r="R547" s="1514"/>
      <c r="S547" s="1492">
        <f>R547*E541</f>
        <v>0</v>
      </c>
      <c r="T547" s="1517"/>
    </row>
    <row r="548" spans="1:20" s="1516" customFormat="1" ht="12" hidden="1">
      <c r="A548" s="685"/>
      <c r="B548" s="1866"/>
      <c r="C548" s="1510"/>
      <c r="D548" s="1511"/>
      <c r="E548" s="1514"/>
      <c r="F548" s="1517"/>
      <c r="G548" s="668"/>
      <c r="H548" s="668"/>
      <c r="I548" s="1492"/>
      <c r="J548" s="402"/>
      <c r="K548" s="402"/>
      <c r="L548" s="403"/>
      <c r="M548" s="410"/>
      <c r="N548" s="411"/>
      <c r="O548" s="403"/>
      <c r="P548" s="1492"/>
      <c r="Q548" s="1772"/>
      <c r="R548" s="1514"/>
      <c r="S548" s="1492">
        <f>R548*E541</f>
        <v>0</v>
      </c>
      <c r="T548" s="1517"/>
    </row>
    <row r="549" spans="1:20" s="1516" customFormat="1" ht="12" hidden="1">
      <c r="A549" s="685"/>
      <c r="B549" s="1511">
        <v>4</v>
      </c>
      <c r="C549" s="1482"/>
      <c r="D549" s="1511"/>
      <c r="E549" s="1514"/>
      <c r="F549" s="1085"/>
      <c r="G549" s="668"/>
      <c r="H549" s="668"/>
      <c r="I549" s="1961"/>
      <c r="J549" s="416"/>
      <c r="K549" s="416"/>
      <c r="L549" s="403"/>
      <c r="M549" s="410"/>
      <c r="N549" s="411"/>
      <c r="O549" s="403"/>
      <c r="P549" s="1492"/>
      <c r="Q549" s="1772"/>
      <c r="R549" s="1481"/>
      <c r="S549" s="1492">
        <f>R549*E541</f>
        <v>0</v>
      </c>
      <c r="T549" s="1517"/>
    </row>
    <row r="550" spans="1:20" s="1501" customFormat="1" ht="24">
      <c r="A550" s="677">
        <v>61</v>
      </c>
      <c r="B550" s="1494" t="s">
        <v>535</v>
      </c>
      <c r="C550" s="1419" t="s">
        <v>536</v>
      </c>
      <c r="D550" s="1495" t="s">
        <v>263</v>
      </c>
      <c r="E550" s="1496">
        <v>274.8</v>
      </c>
      <c r="F550" s="1497">
        <f>0.232*2</f>
        <v>0.46400000000000002</v>
      </c>
      <c r="G550" s="803">
        <f>F550*E550</f>
        <v>127.50720000000001</v>
      </c>
      <c r="H550" s="803">
        <f>F550*$H$9</f>
        <v>0.6413975736568458</v>
      </c>
      <c r="I550" s="1498">
        <v>2.24E-2</v>
      </c>
      <c r="J550" s="803">
        <f>I550*E550</f>
        <v>6.1555200000000001</v>
      </c>
      <c r="K550" s="803">
        <f>$K$9*I550</f>
        <v>6.4276799999999995E-2</v>
      </c>
      <c r="L550" s="804">
        <f>(R550*T550+R551*T551+R552*T552+R553*T553+R554*T554+R555*T555+R556*T556+R557*T557+R558*T558)*L$9</f>
        <v>2.9767212214740004</v>
      </c>
      <c r="M550" s="805">
        <f>H550+K550+L550</f>
        <v>3.6823955951308465</v>
      </c>
      <c r="N550" s="806">
        <f>M550*E550</f>
        <v>1011.9223095419567</v>
      </c>
      <c r="O550" s="803">
        <f>E550*L550</f>
        <v>818.00299166105538</v>
      </c>
      <c r="P550" s="1473" t="s">
        <v>537</v>
      </c>
      <c r="Q550" s="1499" t="s">
        <v>266</v>
      </c>
      <c r="R550" s="1472">
        <v>5.33E-2</v>
      </c>
      <c r="S550" s="1477">
        <f>R550*E550</f>
        <v>14.646840000000001</v>
      </c>
      <c r="T550" s="1500">
        <v>0.8</v>
      </c>
    </row>
    <row r="551" spans="1:20" s="1501" customFormat="1" ht="12">
      <c r="A551" s="1640"/>
      <c r="B551" s="1502"/>
      <c r="C551" s="1503"/>
      <c r="D551" s="1504"/>
      <c r="E551" s="1505"/>
      <c r="F551" s="1506"/>
      <c r="G551" s="807"/>
      <c r="H551" s="807"/>
      <c r="I551" s="1506"/>
      <c r="J551" s="416"/>
      <c r="K551" s="416"/>
      <c r="L551" s="417"/>
      <c r="M551" s="418"/>
      <c r="N551" s="419"/>
      <c r="O551" s="417"/>
      <c r="P551" s="1503" t="s">
        <v>538</v>
      </c>
      <c r="Q551" s="1504" t="s">
        <v>263</v>
      </c>
      <c r="R551" s="1507">
        <f>1.027</f>
        <v>1.0269999999999999</v>
      </c>
      <c r="S551" s="1485">
        <f>R551*E550</f>
        <v>282.21960000000001</v>
      </c>
      <c r="T551" s="1508">
        <v>2.508</v>
      </c>
    </row>
    <row r="552" spans="1:20" s="1516" customFormat="1" ht="12" hidden="1">
      <c r="A552" s="685"/>
      <c r="B552" s="1509"/>
      <c r="C552" s="1510"/>
      <c r="D552" s="1511"/>
      <c r="E552" s="1512"/>
      <c r="F552" s="1492"/>
      <c r="G552" s="668"/>
      <c r="H552" s="668"/>
      <c r="I552" s="1492"/>
      <c r="J552" s="402"/>
      <c r="K552" s="402"/>
      <c r="L552" s="403"/>
      <c r="M552" s="410"/>
      <c r="N552" s="411"/>
      <c r="O552" s="403"/>
      <c r="P552" s="1009"/>
      <c r="Q552" s="1513"/>
      <c r="R552" s="1514"/>
      <c r="S552" s="1492">
        <f>R552*E550</f>
        <v>0</v>
      </c>
      <c r="T552" s="1706"/>
    </row>
    <row r="553" spans="1:20" s="1516" customFormat="1" ht="12" hidden="1">
      <c r="A553" s="685"/>
      <c r="B553" s="1509"/>
      <c r="C553" s="1510"/>
      <c r="D553" s="1511"/>
      <c r="E553" s="1512"/>
      <c r="F553" s="1492"/>
      <c r="G553" s="668"/>
      <c r="H553" s="668"/>
      <c r="I553" s="1492"/>
      <c r="J553" s="402"/>
      <c r="K553" s="402"/>
      <c r="L553" s="403"/>
      <c r="M553" s="410"/>
      <c r="N553" s="411"/>
      <c r="O553" s="403"/>
      <c r="P553" s="1009"/>
      <c r="Q553" s="1513"/>
      <c r="R553" s="1514"/>
      <c r="S553" s="1492">
        <f>R553*E550</f>
        <v>0</v>
      </c>
      <c r="T553" s="1706"/>
    </row>
    <row r="554" spans="1:20" s="1516" customFormat="1" ht="12" hidden="1">
      <c r="A554" s="685"/>
      <c r="B554" s="686"/>
      <c r="C554" s="1261"/>
      <c r="D554" s="1511"/>
      <c r="E554" s="1514"/>
      <c r="F554" s="1517"/>
      <c r="G554" s="668"/>
      <c r="H554" s="668"/>
      <c r="I554" s="1492"/>
      <c r="J554" s="402"/>
      <c r="K554" s="402"/>
      <c r="L554" s="403"/>
      <c r="M554" s="410"/>
      <c r="N554" s="411"/>
      <c r="O554" s="403"/>
      <c r="P554" s="1009"/>
      <c r="Q554" s="1513"/>
      <c r="R554" s="1514"/>
      <c r="S554" s="1492">
        <f>R554*E550</f>
        <v>0</v>
      </c>
      <c r="T554" s="1706"/>
    </row>
    <row r="555" spans="1:20" s="1516" customFormat="1" ht="12" hidden="1">
      <c r="A555" s="685"/>
      <c r="B555" s="686"/>
      <c r="C555" s="1261"/>
      <c r="D555" s="1511"/>
      <c r="E555" s="1514"/>
      <c r="F555" s="1517"/>
      <c r="G555" s="668"/>
      <c r="H555" s="668"/>
      <c r="I555" s="1492"/>
      <c r="J555" s="402"/>
      <c r="K555" s="402"/>
      <c r="L555" s="403"/>
      <c r="M555" s="410"/>
      <c r="N555" s="411"/>
      <c r="O555" s="403"/>
      <c r="P555" s="1009"/>
      <c r="Q555" s="1513"/>
      <c r="R555" s="1514"/>
      <c r="S555" s="1492">
        <f>R555*E550</f>
        <v>0</v>
      </c>
      <c r="T555" s="1706"/>
    </row>
    <row r="556" spans="1:20" s="1516" customFormat="1" ht="12" hidden="1">
      <c r="A556" s="685"/>
      <c r="B556" s="686"/>
      <c r="C556" s="1261"/>
      <c r="D556" s="1511"/>
      <c r="E556" s="1514"/>
      <c r="F556" s="1517"/>
      <c r="G556" s="668"/>
      <c r="H556" s="668"/>
      <c r="I556" s="1492"/>
      <c r="J556" s="402"/>
      <c r="K556" s="402"/>
      <c r="L556" s="403"/>
      <c r="M556" s="410"/>
      <c r="N556" s="411"/>
      <c r="O556" s="403"/>
      <c r="P556" s="1009"/>
      <c r="Q556" s="1513"/>
      <c r="R556" s="1514"/>
      <c r="S556" s="1492">
        <f>R556*E550</f>
        <v>0</v>
      </c>
      <c r="T556" s="1706"/>
    </row>
    <row r="557" spans="1:20" s="1516" customFormat="1" ht="12" hidden="1">
      <c r="A557" s="685"/>
      <c r="B557" s="686"/>
      <c r="C557" s="1261"/>
      <c r="D557" s="1511"/>
      <c r="E557" s="1514"/>
      <c r="F557" s="1517"/>
      <c r="G557" s="668"/>
      <c r="H557" s="668"/>
      <c r="I557" s="1492"/>
      <c r="J557" s="402"/>
      <c r="K557" s="402"/>
      <c r="L557" s="403"/>
      <c r="M557" s="410"/>
      <c r="N557" s="411"/>
      <c r="O557" s="403"/>
      <c r="P557" s="1009"/>
      <c r="Q557" s="1513"/>
      <c r="R557" s="1514"/>
      <c r="S557" s="1492">
        <f>R557*E550</f>
        <v>0</v>
      </c>
      <c r="T557" s="1706"/>
    </row>
    <row r="558" spans="1:20" s="1516" customFormat="1" ht="12" hidden="1">
      <c r="A558" s="685"/>
      <c r="B558" s="686"/>
      <c r="C558" s="1261"/>
      <c r="D558" s="1511"/>
      <c r="E558" s="1514"/>
      <c r="F558" s="1517"/>
      <c r="G558" s="668"/>
      <c r="H558" s="668"/>
      <c r="I558" s="1492"/>
      <c r="J558" s="402"/>
      <c r="K558" s="402"/>
      <c r="L558" s="403"/>
      <c r="M558" s="410"/>
      <c r="N558" s="411"/>
      <c r="O558" s="403"/>
      <c r="P558" s="1009"/>
      <c r="Q558" s="1513"/>
      <c r="R558" s="1514"/>
      <c r="S558" s="1492">
        <f>R558*E550</f>
        <v>0</v>
      </c>
      <c r="T558" s="1706"/>
    </row>
    <row r="559" spans="1:20" s="1907" customFormat="1" ht="24">
      <c r="A559" s="1881">
        <v>62</v>
      </c>
      <c r="B559" s="1962" t="s">
        <v>539</v>
      </c>
      <c r="C559" s="1470" t="s">
        <v>540</v>
      </c>
      <c r="D559" s="1650" t="s">
        <v>407</v>
      </c>
      <c r="E559" s="1044">
        <v>274.8</v>
      </c>
      <c r="F559" s="1419">
        <v>1.29</v>
      </c>
      <c r="G559" s="803">
        <f>F559*E559</f>
        <v>354.49200000000002</v>
      </c>
      <c r="H559" s="803">
        <f>F559*$H$9</f>
        <v>1.7831958405545927</v>
      </c>
      <c r="I559" s="1423">
        <f>0.03</f>
        <v>0.03</v>
      </c>
      <c r="J559" s="803">
        <f>I559*E559</f>
        <v>8.2439999999999998</v>
      </c>
      <c r="K559" s="803">
        <f>$K$9*I559</f>
        <v>8.6084999999999995E-2</v>
      </c>
      <c r="L559" s="804">
        <f>(R559*T559+R560*T560+R561*T561+R562*T562+R563*T563+R564*T564+R565*T565+R566*T566+R567*T567)*L$9</f>
        <v>6.1123627372500016</v>
      </c>
      <c r="M559" s="805">
        <f>H559+K559+L559</f>
        <v>7.9816435778045944</v>
      </c>
      <c r="N559" s="806">
        <f>M559*E559</f>
        <v>2193.3556551807028</v>
      </c>
      <c r="O559" s="803">
        <f>E559*L559</f>
        <v>1679.6772801963004</v>
      </c>
      <c r="P559" s="1963" t="s">
        <v>541</v>
      </c>
      <c r="Q559" s="1964" t="s">
        <v>263</v>
      </c>
      <c r="R559" s="1965">
        <v>1.0149999999999999</v>
      </c>
      <c r="S559" s="1477">
        <f>R559*E559</f>
        <v>278.92199999999997</v>
      </c>
      <c r="T559" s="1624">
        <v>5</v>
      </c>
    </row>
    <row r="560" spans="1:20" s="1516" customFormat="1" ht="12">
      <c r="A560" s="685"/>
      <c r="B560" s="1511"/>
      <c r="C560" s="1966"/>
      <c r="D560" s="1655"/>
      <c r="E560" s="1489"/>
      <c r="F560" s="1626"/>
      <c r="G560" s="668"/>
      <c r="H560" s="668"/>
      <c r="I560" s="1626"/>
      <c r="J560" s="402"/>
      <c r="K560" s="402"/>
      <c r="L560" s="403"/>
      <c r="M560" s="410"/>
      <c r="N560" s="411"/>
      <c r="O560" s="403"/>
      <c r="P560" s="1967" t="s">
        <v>521</v>
      </c>
      <c r="Q560" s="1968" t="s">
        <v>266</v>
      </c>
      <c r="R560" s="972">
        <v>0.5</v>
      </c>
      <c r="S560" s="1492">
        <f>R560*E559</f>
        <v>137.4</v>
      </c>
      <c r="T560" s="1633">
        <v>0.55000000000000004</v>
      </c>
    </row>
    <row r="561" spans="1:20" s="1516" customFormat="1" ht="12">
      <c r="A561" s="1640"/>
      <c r="B561" s="1767"/>
      <c r="C561" s="1858"/>
      <c r="D561" s="1859"/>
      <c r="E561" s="1860"/>
      <c r="F561" s="1884"/>
      <c r="G561" s="807"/>
      <c r="H561" s="807"/>
      <c r="I561" s="1485"/>
      <c r="J561" s="416"/>
      <c r="K561" s="416"/>
      <c r="L561" s="417"/>
      <c r="M561" s="418"/>
      <c r="N561" s="419"/>
      <c r="O561" s="417"/>
      <c r="P561" s="1894" t="s">
        <v>316</v>
      </c>
      <c r="Q561" s="1969" t="s">
        <v>266</v>
      </c>
      <c r="R561" s="1970">
        <v>0.05</v>
      </c>
      <c r="S561" s="1485">
        <f>R561*E559</f>
        <v>13.740000000000002</v>
      </c>
      <c r="T561" s="1884">
        <v>0.53</v>
      </c>
    </row>
    <row r="562" spans="1:20" s="1516" customFormat="1" ht="12" hidden="1">
      <c r="A562" s="685"/>
      <c r="B562" s="1511"/>
      <c r="C562" s="1261"/>
      <c r="D562" s="1856"/>
      <c r="E562" s="1514"/>
      <c r="F562" s="1517"/>
      <c r="G562" s="668"/>
      <c r="H562" s="668"/>
      <c r="I562" s="1492"/>
      <c r="J562" s="402"/>
      <c r="K562" s="402"/>
      <c r="L562" s="403"/>
      <c r="M562" s="410"/>
      <c r="N562" s="411"/>
      <c r="O562" s="403"/>
      <c r="P562" s="1967"/>
      <c r="Q562" s="1968"/>
      <c r="R562" s="972"/>
      <c r="S562" s="1492">
        <f>R562*E559</f>
        <v>0</v>
      </c>
      <c r="T562" s="1517"/>
    </row>
    <row r="563" spans="1:20" s="1516" customFormat="1" ht="12" hidden="1">
      <c r="A563" s="685"/>
      <c r="B563" s="1511"/>
      <c r="C563" s="1261"/>
      <c r="D563" s="1856"/>
      <c r="E563" s="1514"/>
      <c r="F563" s="1517"/>
      <c r="G563" s="668"/>
      <c r="H563" s="668"/>
      <c r="I563" s="1492"/>
      <c r="J563" s="402"/>
      <c r="K563" s="402"/>
      <c r="L563" s="403"/>
      <c r="M563" s="410"/>
      <c r="N563" s="411"/>
      <c r="O563" s="403"/>
      <c r="P563" s="1967"/>
      <c r="Q563" s="1968"/>
      <c r="R563" s="972"/>
      <c r="S563" s="1492">
        <f>R563*E559</f>
        <v>0</v>
      </c>
      <c r="T563" s="1517"/>
    </row>
    <row r="564" spans="1:20" s="1516" customFormat="1" ht="12" hidden="1">
      <c r="A564" s="685"/>
      <c r="B564" s="1511"/>
      <c r="C564" s="1261"/>
      <c r="D564" s="1856"/>
      <c r="E564" s="1514"/>
      <c r="F564" s="1517"/>
      <c r="G564" s="668"/>
      <c r="H564" s="668"/>
      <c r="I564" s="1492"/>
      <c r="J564" s="402"/>
      <c r="K564" s="402"/>
      <c r="L564" s="403"/>
      <c r="M564" s="410"/>
      <c r="N564" s="411"/>
      <c r="O564" s="403"/>
      <c r="P564" s="1967"/>
      <c r="Q564" s="1968"/>
      <c r="R564" s="972"/>
      <c r="S564" s="1492">
        <f>R564*E559</f>
        <v>0</v>
      </c>
      <c r="T564" s="1517"/>
    </row>
    <row r="565" spans="1:20" s="1516" customFormat="1" ht="12" hidden="1">
      <c r="A565" s="685"/>
      <c r="B565" s="1511"/>
      <c r="C565" s="1261"/>
      <c r="D565" s="1856"/>
      <c r="E565" s="1514"/>
      <c r="F565" s="1517"/>
      <c r="G565" s="668"/>
      <c r="H565" s="668"/>
      <c r="I565" s="1492"/>
      <c r="J565" s="402"/>
      <c r="K565" s="402"/>
      <c r="L565" s="403"/>
      <c r="M565" s="410"/>
      <c r="N565" s="411"/>
      <c r="O565" s="403"/>
      <c r="P565" s="1967"/>
      <c r="Q565" s="1968"/>
      <c r="R565" s="972"/>
      <c r="S565" s="1492">
        <f>R565*E559</f>
        <v>0</v>
      </c>
      <c r="T565" s="1517"/>
    </row>
    <row r="566" spans="1:20" s="1516" customFormat="1" ht="12" hidden="1">
      <c r="A566" s="685"/>
      <c r="B566" s="1511"/>
      <c r="C566" s="1261"/>
      <c r="D566" s="1856"/>
      <c r="E566" s="1514"/>
      <c r="F566" s="1517"/>
      <c r="G566" s="668"/>
      <c r="H566" s="668"/>
      <c r="I566" s="1492"/>
      <c r="J566" s="402"/>
      <c r="K566" s="402"/>
      <c r="L566" s="403"/>
      <c r="M566" s="410"/>
      <c r="N566" s="411"/>
      <c r="O566" s="403"/>
      <c r="P566" s="1967"/>
      <c r="Q566" s="1968"/>
      <c r="R566" s="972"/>
      <c r="S566" s="1492">
        <f>R566*E559</f>
        <v>0</v>
      </c>
      <c r="T566" s="1517"/>
    </row>
    <row r="567" spans="1:20" s="1516" customFormat="1" ht="12" hidden="1">
      <c r="A567" s="685"/>
      <c r="B567" s="1511"/>
      <c r="C567" s="1261"/>
      <c r="D567" s="1856"/>
      <c r="E567" s="1514"/>
      <c r="F567" s="1517"/>
      <c r="G567" s="668"/>
      <c r="H567" s="668"/>
      <c r="I567" s="1492"/>
      <c r="J567" s="416"/>
      <c r="K567" s="416"/>
      <c r="L567" s="403"/>
      <c r="M567" s="410"/>
      <c r="N567" s="411"/>
      <c r="O567" s="403"/>
      <c r="P567" s="1972"/>
      <c r="Q567" s="1859"/>
      <c r="R567" s="1769"/>
      <c r="S567" s="1492">
        <f>R567*E559</f>
        <v>0</v>
      </c>
      <c r="T567" s="1517"/>
    </row>
    <row r="568" spans="1:20" s="1217" customFormat="1" ht="12" customHeight="1">
      <c r="A568" s="1246">
        <v>63</v>
      </c>
      <c r="B568" s="1211" t="s">
        <v>741</v>
      </c>
      <c r="C568" s="810" t="s">
        <v>742</v>
      </c>
      <c r="D568" s="814" t="s">
        <v>407</v>
      </c>
      <c r="E568" s="1496">
        <v>274.8</v>
      </c>
      <c r="F568" s="1518">
        <v>0</v>
      </c>
      <c r="G568" s="143">
        <f>F568*E568</f>
        <v>0</v>
      </c>
      <c r="H568" s="143">
        <f>F568*$H$9</f>
        <v>0</v>
      </c>
      <c r="I568" s="998">
        <f>0.05*0.07</f>
        <v>3.5000000000000005E-3</v>
      </c>
      <c r="J568" s="143">
        <f>I568*E568</f>
        <v>0.96180000000000021</v>
      </c>
      <c r="K568" s="143">
        <f>$K$9*I568</f>
        <v>1.0043250000000002E-2</v>
      </c>
      <c r="L568" s="144">
        <f>(R568*T568+R569*T569+R570*T570+R571*T571+R572*T572+R573*T573+R574*T574+R575*T575+R576*T576)*L$9</f>
        <v>0.90949320000000022</v>
      </c>
      <c r="M568" s="145">
        <f>H568+K568+L568</f>
        <v>0.91953645000000017</v>
      </c>
      <c r="N568" s="146">
        <f>M568*E568</f>
        <v>252.68861646000005</v>
      </c>
      <c r="O568" s="143">
        <f>E568*L568</f>
        <v>249.92873136000009</v>
      </c>
      <c r="P568" s="1519" t="s">
        <v>743</v>
      </c>
      <c r="Q568" s="1520" t="s">
        <v>263</v>
      </c>
      <c r="R568" s="1521">
        <v>0.1</v>
      </c>
      <c r="S568" s="815">
        <f>R568*E568</f>
        <v>27.480000000000004</v>
      </c>
      <c r="T568" s="2022">
        <v>4</v>
      </c>
    </row>
    <row r="569" spans="1:20" s="149" customFormat="1" ht="12" customHeight="1">
      <c r="A569" s="855"/>
      <c r="B569" s="858"/>
      <c r="C569" s="2023"/>
      <c r="D569" s="1460"/>
      <c r="E569" s="1467"/>
      <c r="F569" s="1452"/>
      <c r="G569" s="594"/>
      <c r="H569" s="594"/>
      <c r="I569" s="1452"/>
      <c r="J569" s="157"/>
      <c r="K569" s="157"/>
      <c r="L569" s="158"/>
      <c r="M569" s="159"/>
      <c r="N569" s="160"/>
      <c r="O569" s="158"/>
      <c r="P569" s="2024" t="s">
        <v>744</v>
      </c>
      <c r="Q569" s="1561" t="s">
        <v>263</v>
      </c>
      <c r="R569" s="1562">
        <v>0.1</v>
      </c>
      <c r="S569" s="864">
        <f>R569*E568</f>
        <v>27.480000000000004</v>
      </c>
      <c r="T569" s="1529">
        <v>4</v>
      </c>
    </row>
    <row r="570" spans="1:20" s="149" customFormat="1" ht="12" hidden="1" customHeight="1">
      <c r="A570" s="150"/>
      <c r="B570" s="826"/>
      <c r="C570" s="825"/>
      <c r="D570" s="822"/>
      <c r="E570" s="829"/>
      <c r="F570" s="1060"/>
      <c r="G570" s="152"/>
      <c r="H570" s="152"/>
      <c r="I570" s="823"/>
      <c r="J570" s="153"/>
      <c r="K570" s="153"/>
      <c r="L570" s="154"/>
      <c r="M570" s="155"/>
      <c r="N570" s="156"/>
      <c r="O570" s="154"/>
      <c r="P570" s="1522"/>
      <c r="Q570" s="1523"/>
      <c r="R570" s="1524"/>
      <c r="S570" s="823">
        <f>R570*E568</f>
        <v>0</v>
      </c>
      <c r="T570" s="1060"/>
    </row>
    <row r="571" spans="1:20" s="149" customFormat="1" ht="12" hidden="1" customHeight="1">
      <c r="A571" s="150"/>
      <c r="B571" s="826"/>
      <c r="C571" s="825"/>
      <c r="D571" s="822"/>
      <c r="E571" s="829"/>
      <c r="F571" s="1060"/>
      <c r="G571" s="152"/>
      <c r="H571" s="152"/>
      <c r="I571" s="823"/>
      <c r="J571" s="153"/>
      <c r="K571" s="153"/>
      <c r="L571" s="154"/>
      <c r="M571" s="155"/>
      <c r="N571" s="156"/>
      <c r="O571" s="154"/>
      <c r="P571" s="1522"/>
      <c r="Q571" s="1523"/>
      <c r="R571" s="1524"/>
      <c r="S571" s="823">
        <f>R571*E568</f>
        <v>0</v>
      </c>
      <c r="T571" s="1060"/>
    </row>
    <row r="572" spans="1:20" s="149" customFormat="1" ht="12" hidden="1" customHeight="1">
      <c r="A572" s="150"/>
      <c r="B572" s="826"/>
      <c r="C572" s="825"/>
      <c r="D572" s="822"/>
      <c r="E572" s="829"/>
      <c r="F572" s="1060"/>
      <c r="G572" s="152"/>
      <c r="H572" s="152"/>
      <c r="I572" s="823"/>
      <c r="J572" s="153"/>
      <c r="K572" s="153"/>
      <c r="L572" s="154"/>
      <c r="M572" s="155"/>
      <c r="N572" s="156"/>
      <c r="O572" s="154"/>
      <c r="P572" s="1522"/>
      <c r="Q572" s="1523"/>
      <c r="R572" s="1524"/>
      <c r="S572" s="823">
        <f>R572*E568</f>
        <v>0</v>
      </c>
      <c r="T572" s="1060"/>
    </row>
    <row r="573" spans="1:20" s="149" customFormat="1" ht="12" hidden="1" customHeight="1">
      <c r="A573" s="150"/>
      <c r="B573" s="826"/>
      <c r="C573" s="825"/>
      <c r="D573" s="822"/>
      <c r="E573" s="829"/>
      <c r="F573" s="1060"/>
      <c r="G573" s="152"/>
      <c r="H573" s="152"/>
      <c r="I573" s="823"/>
      <c r="J573" s="153"/>
      <c r="K573" s="153"/>
      <c r="L573" s="154"/>
      <c r="M573" s="155"/>
      <c r="N573" s="156"/>
      <c r="O573" s="154"/>
      <c r="P573" s="1522"/>
      <c r="Q573" s="1523"/>
      <c r="R573" s="1524"/>
      <c r="S573" s="823">
        <f>R573*E568</f>
        <v>0</v>
      </c>
      <c r="T573" s="1060"/>
    </row>
    <row r="574" spans="1:20" s="149" customFormat="1" ht="12" hidden="1" customHeight="1">
      <c r="A574" s="150"/>
      <c r="B574" s="826"/>
      <c r="C574" s="825"/>
      <c r="D574" s="822"/>
      <c r="E574" s="829"/>
      <c r="F574" s="1060"/>
      <c r="G574" s="152"/>
      <c r="H574" s="152"/>
      <c r="I574" s="823"/>
      <c r="J574" s="153"/>
      <c r="K574" s="153"/>
      <c r="L574" s="154"/>
      <c r="M574" s="155"/>
      <c r="N574" s="156"/>
      <c r="O574" s="154"/>
      <c r="P574" s="1522"/>
      <c r="Q574" s="1523"/>
      <c r="R574" s="1524"/>
      <c r="S574" s="823">
        <f>R574*E568</f>
        <v>0</v>
      </c>
      <c r="T574" s="1060"/>
    </row>
    <row r="575" spans="1:20" s="149" customFormat="1" ht="12" hidden="1" customHeight="1">
      <c r="A575" s="150"/>
      <c r="B575" s="826"/>
      <c r="C575" s="825"/>
      <c r="D575" s="822"/>
      <c r="E575" s="829"/>
      <c r="F575" s="1060"/>
      <c r="G575" s="152"/>
      <c r="H575" s="152"/>
      <c r="I575" s="823"/>
      <c r="J575" s="153"/>
      <c r="K575" s="153"/>
      <c r="L575" s="154"/>
      <c r="M575" s="155"/>
      <c r="N575" s="156"/>
      <c r="O575" s="154"/>
      <c r="P575" s="1522"/>
      <c r="Q575" s="1523"/>
      <c r="R575" s="1524"/>
      <c r="S575" s="823">
        <f>R575*E568</f>
        <v>0</v>
      </c>
      <c r="T575" s="1060"/>
    </row>
    <row r="576" spans="1:20" s="149" customFormat="1" ht="12" hidden="1" customHeight="1">
      <c r="A576" s="150"/>
      <c r="B576" s="826"/>
      <c r="C576" s="825"/>
      <c r="D576" s="822"/>
      <c r="E576" s="829"/>
      <c r="F576" s="1060"/>
      <c r="G576" s="152"/>
      <c r="H576" s="152"/>
      <c r="I576" s="823"/>
      <c r="J576" s="153"/>
      <c r="K576" s="153"/>
      <c r="L576" s="154"/>
      <c r="M576" s="155"/>
      <c r="N576" s="156"/>
      <c r="O576" s="154"/>
      <c r="P576" s="1250"/>
      <c r="Q576" s="822"/>
      <c r="R576" s="821"/>
      <c r="S576" s="823">
        <f>R576*E568</f>
        <v>0</v>
      </c>
      <c r="T576" s="1060"/>
    </row>
    <row r="577" spans="1:20" s="149" customFormat="1" ht="28.5" customHeight="1">
      <c r="A577" s="142">
        <v>64</v>
      </c>
      <c r="B577" s="142" t="s">
        <v>737</v>
      </c>
      <c r="C577" s="810" t="s">
        <v>738</v>
      </c>
      <c r="D577" s="142" t="s">
        <v>407</v>
      </c>
      <c r="E577" s="1496">
        <v>274.8</v>
      </c>
      <c r="F577" s="1681">
        <v>7.3999999999999996E-2</v>
      </c>
      <c r="G577" s="143">
        <f>F577*E577</f>
        <v>20.3352</v>
      </c>
      <c r="H577" s="143">
        <f>F577*$H$9</f>
        <v>0.10229185441941074</v>
      </c>
      <c r="I577" s="147">
        <v>0</v>
      </c>
      <c r="J577" s="143">
        <f>I577*E577</f>
        <v>0</v>
      </c>
      <c r="K577" s="143">
        <f>$K$9*I577</f>
        <v>0</v>
      </c>
      <c r="L577" s="144">
        <f>(R577*T577+R578*T578+R579*T579+R580*T580+R581*T581+R582*T582+R583*T583+R584*T584+R585*T585)*L$9</f>
        <v>0.48685170996000005</v>
      </c>
      <c r="M577" s="145">
        <f>H577+K577+L577</f>
        <v>0.58914356437941073</v>
      </c>
      <c r="N577" s="146">
        <f>M577*E577</f>
        <v>161.89665149146208</v>
      </c>
      <c r="O577" s="143">
        <f>E577*L577</f>
        <v>133.78684989700801</v>
      </c>
      <c r="P577" s="1193" t="s">
        <v>739</v>
      </c>
      <c r="Q577" s="814" t="s">
        <v>266</v>
      </c>
      <c r="R577" s="995">
        <v>0.20799999999999999</v>
      </c>
      <c r="S577" s="143">
        <f>R577*E577</f>
        <v>57.1584</v>
      </c>
      <c r="T577" s="1193">
        <v>1.53</v>
      </c>
    </row>
    <row r="578" spans="1:20" s="149" customFormat="1" ht="12" hidden="1" customHeight="1">
      <c r="A578" s="855"/>
      <c r="B578" s="858"/>
      <c r="C578" s="857"/>
      <c r="D578" s="858"/>
      <c r="E578" s="861"/>
      <c r="F578" s="864"/>
      <c r="G578" s="157"/>
      <c r="H578" s="158"/>
      <c r="I578" s="864"/>
      <c r="J578" s="157"/>
      <c r="K578" s="157"/>
      <c r="L578" s="158"/>
      <c r="M578" s="159"/>
      <c r="N578" s="160"/>
      <c r="O578" s="158"/>
      <c r="P578" s="833" t="s">
        <v>740</v>
      </c>
      <c r="Q578" s="1156" t="s">
        <v>266</v>
      </c>
      <c r="R578" s="1157">
        <v>0.1</v>
      </c>
      <c r="S578" s="594">
        <f>R578*E577</f>
        <v>27.480000000000004</v>
      </c>
      <c r="T578" s="833">
        <v>1.1000000000000001</v>
      </c>
    </row>
    <row r="579" spans="1:20" s="149" customFormat="1" ht="12" hidden="1" customHeight="1">
      <c r="A579" s="150"/>
      <c r="B579" s="826"/>
      <c r="C579" s="825"/>
      <c r="D579" s="826"/>
      <c r="E579" s="821"/>
      <c r="F579" s="823"/>
      <c r="G579" s="153"/>
      <c r="H579" s="154"/>
      <c r="I579" s="823"/>
      <c r="J579" s="153"/>
      <c r="K579" s="153"/>
      <c r="L579" s="154"/>
      <c r="M579" s="155"/>
      <c r="N579" s="156"/>
      <c r="O579" s="154"/>
      <c r="P579" s="831"/>
      <c r="Q579" s="850"/>
      <c r="R579" s="851"/>
      <c r="S579" s="152">
        <f>R579*E577</f>
        <v>0</v>
      </c>
      <c r="T579" s="831"/>
    </row>
    <row r="580" spans="1:20" s="149" customFormat="1" ht="12" hidden="1" customHeight="1">
      <c r="A580" s="150"/>
      <c r="B580" s="826"/>
      <c r="C580" s="825"/>
      <c r="D580" s="826"/>
      <c r="E580" s="821"/>
      <c r="F580" s="823"/>
      <c r="G580" s="153"/>
      <c r="H580" s="154"/>
      <c r="I580" s="823"/>
      <c r="J580" s="153"/>
      <c r="K580" s="153"/>
      <c r="L580" s="154"/>
      <c r="M580" s="155"/>
      <c r="N580" s="156"/>
      <c r="O580" s="154"/>
      <c r="P580" s="823"/>
      <c r="Q580" s="822"/>
      <c r="R580" s="829"/>
      <c r="S580" s="152">
        <f>R580*E577</f>
        <v>0</v>
      </c>
      <c r="T580" s="831"/>
    </row>
    <row r="581" spans="1:20" s="149" customFormat="1" ht="12" hidden="1" customHeight="1">
      <c r="A581" s="150"/>
      <c r="B581" s="826"/>
      <c r="C581" s="825"/>
      <c r="D581" s="826"/>
      <c r="E581" s="821"/>
      <c r="F581" s="823"/>
      <c r="G581" s="153"/>
      <c r="H581" s="154"/>
      <c r="I581" s="823"/>
      <c r="J581" s="153"/>
      <c r="K581" s="153"/>
      <c r="L581" s="154"/>
      <c r="M581" s="155"/>
      <c r="N581" s="156"/>
      <c r="O581" s="154"/>
      <c r="P581" s="823"/>
      <c r="Q581" s="822"/>
      <c r="R581" s="829"/>
      <c r="S581" s="152">
        <f>R581*E577</f>
        <v>0</v>
      </c>
      <c r="T581" s="831"/>
    </row>
    <row r="582" spans="1:20" s="149" customFormat="1" ht="12" hidden="1" customHeight="1">
      <c r="A582" s="150"/>
      <c r="B582" s="826"/>
      <c r="C582" s="825"/>
      <c r="D582" s="826"/>
      <c r="E582" s="821"/>
      <c r="F582" s="823"/>
      <c r="G582" s="153"/>
      <c r="H582" s="154"/>
      <c r="I582" s="823"/>
      <c r="J582" s="153"/>
      <c r="K582" s="153"/>
      <c r="L582" s="154"/>
      <c r="M582" s="155"/>
      <c r="N582" s="156"/>
      <c r="O582" s="154"/>
      <c r="P582" s="823"/>
      <c r="Q582" s="822"/>
      <c r="R582" s="829"/>
      <c r="S582" s="152">
        <f>R582*E577</f>
        <v>0</v>
      </c>
      <c r="T582" s="831"/>
    </row>
    <row r="583" spans="1:20" s="149" customFormat="1" ht="12" hidden="1" customHeight="1">
      <c r="A583" s="150"/>
      <c r="B583" s="826"/>
      <c r="C583" s="825"/>
      <c r="D583" s="826"/>
      <c r="E583" s="821"/>
      <c r="F583" s="823"/>
      <c r="G583" s="153"/>
      <c r="H583" s="154"/>
      <c r="I583" s="823"/>
      <c r="J583" s="153"/>
      <c r="K583" s="153"/>
      <c r="L583" s="154"/>
      <c r="M583" s="155"/>
      <c r="N583" s="156"/>
      <c r="O583" s="154"/>
      <c r="P583" s="823"/>
      <c r="Q583" s="822"/>
      <c r="R583" s="829"/>
      <c r="S583" s="152">
        <f>R583*E577</f>
        <v>0</v>
      </c>
      <c r="T583" s="832"/>
    </row>
    <row r="584" spans="1:20" s="149" customFormat="1" ht="12" hidden="1" customHeight="1">
      <c r="A584" s="150"/>
      <c r="B584" s="826"/>
      <c r="C584" s="825"/>
      <c r="D584" s="826"/>
      <c r="E584" s="821"/>
      <c r="F584" s="823"/>
      <c r="G584" s="153"/>
      <c r="H584" s="154"/>
      <c r="I584" s="823"/>
      <c r="J584" s="153"/>
      <c r="K584" s="153"/>
      <c r="L584" s="154"/>
      <c r="M584" s="155"/>
      <c r="N584" s="156"/>
      <c r="O584" s="154"/>
      <c r="P584" s="823"/>
      <c r="Q584" s="822"/>
      <c r="R584" s="829"/>
      <c r="S584" s="152">
        <f>R584*E577</f>
        <v>0</v>
      </c>
      <c r="T584" s="831"/>
    </row>
    <row r="585" spans="1:20" s="149" customFormat="1" ht="12" hidden="1" customHeight="1">
      <c r="A585" s="150"/>
      <c r="B585" s="826"/>
      <c r="C585" s="825"/>
      <c r="D585" s="826"/>
      <c r="E585" s="821"/>
      <c r="F585" s="823"/>
      <c r="G585" s="157"/>
      <c r="H585" s="158"/>
      <c r="I585" s="823"/>
      <c r="J585" s="157"/>
      <c r="K585" s="157"/>
      <c r="L585" s="158"/>
      <c r="M585" s="159"/>
      <c r="N585" s="160"/>
      <c r="O585" s="158"/>
      <c r="P585" s="823"/>
      <c r="Q585" s="822"/>
      <c r="R585" s="829"/>
      <c r="S585" s="594">
        <f>R585*E577</f>
        <v>0</v>
      </c>
      <c r="T585" s="833"/>
    </row>
    <row r="586" spans="1:20" s="1501" customFormat="1" ht="48.75">
      <c r="A586" s="677">
        <v>65</v>
      </c>
      <c r="B586" s="1927" t="s">
        <v>560</v>
      </c>
      <c r="C586" s="1928" t="s">
        <v>749</v>
      </c>
      <c r="D586" s="1929" t="s">
        <v>263</v>
      </c>
      <c r="E586" s="1472">
        <v>39.200000000000003</v>
      </c>
      <c r="F586" s="1498">
        <v>2.8</v>
      </c>
      <c r="G586" s="803">
        <f>F586*E586</f>
        <v>109.76</v>
      </c>
      <c r="H586" s="803">
        <f>F586*$H$9</f>
        <v>3.8705025996533795</v>
      </c>
      <c r="I586" s="1498">
        <v>3.5000000000000003E-2</v>
      </c>
      <c r="J586" s="803">
        <f>I586*E586</f>
        <v>1.3720000000000003</v>
      </c>
      <c r="K586" s="803">
        <f>$K$9*I586</f>
        <v>0.10043250000000001</v>
      </c>
      <c r="L586" s="804">
        <f>(R586*T586+R587*T587+R588*T588+R589*T589+R590*T590+R591*T591+R592*T592+R593*T593+R594*T594)*L$9</f>
        <v>9.3245790330000009</v>
      </c>
      <c r="M586" s="805">
        <f>H586+K586+L586</f>
        <v>13.295514132653381</v>
      </c>
      <c r="N586" s="806">
        <f>M586*E586</f>
        <v>521.18415400001254</v>
      </c>
      <c r="O586" s="803">
        <f>E586*L586</f>
        <v>365.52349809360004</v>
      </c>
      <c r="P586" s="1903" t="s">
        <v>552</v>
      </c>
      <c r="Q586" s="1622" t="s">
        <v>263</v>
      </c>
      <c r="R586" s="1472">
        <v>1</v>
      </c>
      <c r="S586" s="1477">
        <f>R586*E586</f>
        <v>39.200000000000003</v>
      </c>
      <c r="T586" s="1897">
        <v>7.5</v>
      </c>
    </row>
    <row r="587" spans="1:20" s="1501" customFormat="1" ht="12">
      <c r="A587" s="1640"/>
      <c r="B587" s="1930"/>
      <c r="C587" s="1503"/>
      <c r="D587" s="1899"/>
      <c r="E587" s="1507"/>
      <c r="F587" s="1506"/>
      <c r="G587" s="807"/>
      <c r="H587" s="807"/>
      <c r="I587" s="1506"/>
      <c r="J587" s="416"/>
      <c r="K587" s="416"/>
      <c r="L587" s="417"/>
      <c r="M587" s="418"/>
      <c r="N587" s="419"/>
      <c r="O587" s="417"/>
      <c r="P587" s="1482" t="s">
        <v>528</v>
      </c>
      <c r="Q587" s="1483" t="s">
        <v>168</v>
      </c>
      <c r="R587" s="1507">
        <v>2.7E-2</v>
      </c>
      <c r="S587" s="1485">
        <f>R587*E586</f>
        <v>1.0584</v>
      </c>
      <c r="T587" s="1647">
        <v>26</v>
      </c>
    </row>
    <row r="588" spans="1:20" s="1501" customFormat="1" ht="12" hidden="1">
      <c r="A588" s="685"/>
      <c r="B588" s="1931"/>
      <c r="C588" s="1702"/>
      <c r="D588" s="1861"/>
      <c r="E588" s="1631"/>
      <c r="F588" s="1648"/>
      <c r="G588" s="668"/>
      <c r="H588" s="668"/>
      <c r="I588" s="1648"/>
      <c r="J588" s="402"/>
      <c r="K588" s="402"/>
      <c r="L588" s="403"/>
      <c r="M588" s="410"/>
      <c r="N588" s="411"/>
      <c r="O588" s="403"/>
      <c r="P588" s="1648"/>
      <c r="Q588" s="1765"/>
      <c r="R588" s="1631"/>
      <c r="S588" s="1492">
        <f>R588*E586</f>
        <v>0</v>
      </c>
      <c r="T588" s="1633"/>
    </row>
    <row r="589" spans="1:20" s="1501" customFormat="1" ht="12" hidden="1">
      <c r="A589" s="685"/>
      <c r="B589" s="1931"/>
      <c r="C589" s="1702"/>
      <c r="D589" s="1861"/>
      <c r="E589" s="1631"/>
      <c r="F589" s="1648"/>
      <c r="G589" s="668"/>
      <c r="H589" s="668"/>
      <c r="I589" s="1648"/>
      <c r="J589" s="402"/>
      <c r="K589" s="402"/>
      <c r="L589" s="403"/>
      <c r="M589" s="410"/>
      <c r="N589" s="411"/>
      <c r="O589" s="403"/>
      <c r="P589" s="1648"/>
      <c r="Q589" s="1765"/>
      <c r="R589" s="1631"/>
      <c r="S589" s="1492">
        <f>R589*E586</f>
        <v>0</v>
      </c>
      <c r="T589" s="1633"/>
    </row>
    <row r="590" spans="1:20" s="1501" customFormat="1" ht="12" hidden="1">
      <c r="A590" s="685"/>
      <c r="B590" s="1931"/>
      <c r="C590" s="1702"/>
      <c r="D590" s="1861"/>
      <c r="E590" s="1631"/>
      <c r="F590" s="1648"/>
      <c r="G590" s="668"/>
      <c r="H590" s="668"/>
      <c r="I590" s="1648"/>
      <c r="J590" s="402"/>
      <c r="K590" s="402"/>
      <c r="L590" s="403"/>
      <c r="M590" s="410"/>
      <c r="N590" s="411"/>
      <c r="O590" s="403"/>
      <c r="P590" s="1648"/>
      <c r="Q590" s="1765"/>
      <c r="R590" s="1631"/>
      <c r="S590" s="1492">
        <f>R590*E586</f>
        <v>0</v>
      </c>
      <c r="T590" s="1633"/>
    </row>
    <row r="591" spans="1:20" s="1501" customFormat="1" ht="12" hidden="1">
      <c r="A591" s="685"/>
      <c r="B591" s="1931"/>
      <c r="C591" s="1702"/>
      <c r="D591" s="1861"/>
      <c r="E591" s="1631"/>
      <c r="F591" s="1648"/>
      <c r="G591" s="668"/>
      <c r="H591" s="668"/>
      <c r="I591" s="1648"/>
      <c r="J591" s="402"/>
      <c r="K591" s="402"/>
      <c r="L591" s="403"/>
      <c r="M591" s="410"/>
      <c r="N591" s="411"/>
      <c r="O591" s="403"/>
      <c r="P591" s="1648"/>
      <c r="Q591" s="1765"/>
      <c r="R591" s="1631"/>
      <c r="S591" s="1492">
        <f>R591*E586</f>
        <v>0</v>
      </c>
      <c r="T591" s="1633"/>
    </row>
    <row r="592" spans="1:20" s="1501" customFormat="1" ht="12" hidden="1">
      <c r="A592" s="685"/>
      <c r="B592" s="1931"/>
      <c r="C592" s="1702"/>
      <c r="D592" s="1861"/>
      <c r="E592" s="1631"/>
      <c r="F592" s="1648"/>
      <c r="G592" s="668"/>
      <c r="H592" s="668"/>
      <c r="I592" s="1648"/>
      <c r="J592" s="402"/>
      <c r="K592" s="402"/>
      <c r="L592" s="403"/>
      <c r="M592" s="410"/>
      <c r="N592" s="411"/>
      <c r="O592" s="403"/>
      <c r="P592" s="1648"/>
      <c r="Q592" s="1765"/>
      <c r="R592" s="1631"/>
      <c r="S592" s="1492">
        <f>R592*E586</f>
        <v>0</v>
      </c>
      <c r="T592" s="1633"/>
    </row>
    <row r="593" spans="1:20" s="1501" customFormat="1" ht="12" hidden="1">
      <c r="A593" s="685"/>
      <c r="B593" s="1931"/>
      <c r="C593" s="1702"/>
      <c r="D593" s="1861"/>
      <c r="E593" s="1631"/>
      <c r="F593" s="1648"/>
      <c r="G593" s="668"/>
      <c r="H593" s="668"/>
      <c r="I593" s="1648"/>
      <c r="J593" s="402"/>
      <c r="K593" s="402"/>
      <c r="L593" s="403"/>
      <c r="M593" s="410"/>
      <c r="N593" s="411"/>
      <c r="O593" s="403"/>
      <c r="P593" s="1648"/>
      <c r="Q593" s="1765"/>
      <c r="R593" s="1631"/>
      <c r="S593" s="1492">
        <f>R593*E586</f>
        <v>0</v>
      </c>
      <c r="T593" s="1633"/>
    </row>
    <row r="594" spans="1:20" s="1501" customFormat="1" ht="12" hidden="1">
      <c r="A594" s="1640"/>
      <c r="B594" s="1479"/>
      <c r="C594" s="1503"/>
      <c r="D594" s="1899"/>
      <c r="E594" s="1507"/>
      <c r="F594" s="1506"/>
      <c r="G594" s="668"/>
      <c r="H594" s="668"/>
      <c r="I594" s="1506"/>
      <c r="J594" s="416"/>
      <c r="K594" s="416"/>
      <c r="L594" s="403"/>
      <c r="M594" s="410"/>
      <c r="N594" s="411"/>
      <c r="O594" s="403"/>
      <c r="P594" s="1506"/>
      <c r="Q594" s="1770"/>
      <c r="R594" s="1507"/>
      <c r="S594" s="1492">
        <f>R594*E586</f>
        <v>0</v>
      </c>
      <c r="T594" s="1647"/>
    </row>
    <row r="595" spans="1:20" s="1428" customFormat="1" ht="24">
      <c r="A595" s="1367">
        <v>66</v>
      </c>
      <c r="B595" s="1418" t="s">
        <v>519</v>
      </c>
      <c r="C595" s="1419" t="s">
        <v>546</v>
      </c>
      <c r="D595" s="1418" t="s">
        <v>263</v>
      </c>
      <c r="E595" s="1420">
        <v>17.899999999999999</v>
      </c>
      <c r="F595" s="1421">
        <v>2.19</v>
      </c>
      <c r="G595" s="564">
        <f>F595*E595</f>
        <v>39.200999999999993</v>
      </c>
      <c r="H595" s="564">
        <f>F595*$H$9</f>
        <v>3.0272859618717503</v>
      </c>
      <c r="I595" s="1422">
        <v>0.02</v>
      </c>
      <c r="J595" s="564">
        <f>I595*E595</f>
        <v>0.35799999999999998</v>
      </c>
      <c r="K595" s="564">
        <f>$K$9*I595</f>
        <v>5.7389999999999997E-2</v>
      </c>
      <c r="L595" s="566">
        <f>(R595*T595+R596*T596+R597*T597+R598*T598+R599*T599+R600*T600+R601*T601+R602*T602+R603*T603)*L$9</f>
        <v>7.7647981950000018</v>
      </c>
      <c r="M595" s="567">
        <f>H595+K595+L595</f>
        <v>10.849474156871752</v>
      </c>
      <c r="N595" s="568">
        <f>M595*E595</f>
        <v>194.20558740800433</v>
      </c>
      <c r="O595" s="564">
        <f>E595*L595</f>
        <v>138.98988769050001</v>
      </c>
      <c r="P595" s="1423" t="s">
        <v>531</v>
      </c>
      <c r="Q595" s="1424" t="s">
        <v>263</v>
      </c>
      <c r="R595" s="1425">
        <v>1.03</v>
      </c>
      <c r="S595" s="1426">
        <f>R595*E595</f>
        <v>18.436999999999998</v>
      </c>
      <c r="T595" s="1427">
        <v>6</v>
      </c>
    </row>
    <row r="596" spans="1:20" s="1428" customFormat="1" ht="12">
      <c r="A596" s="1429"/>
      <c r="B596" s="1430"/>
      <c r="C596" s="1431"/>
      <c r="D596" s="1430"/>
      <c r="E596" s="1432"/>
      <c r="F596" s="1433"/>
      <c r="G596" s="1434"/>
      <c r="H596" s="1435"/>
      <c r="I596" s="1433"/>
      <c r="J596" s="1434"/>
      <c r="K596" s="1434"/>
      <c r="L596" s="1435"/>
      <c r="M596" s="1436"/>
      <c r="N596" s="1437"/>
      <c r="O596" s="1435"/>
      <c r="P596" s="1383" t="s">
        <v>521</v>
      </c>
      <c r="Q596" s="1415" t="s">
        <v>266</v>
      </c>
      <c r="R596" s="1416">
        <v>5</v>
      </c>
      <c r="S596" s="1438">
        <f>R596*E595</f>
        <v>89.5</v>
      </c>
      <c r="T596" s="1439">
        <v>0.13</v>
      </c>
    </row>
    <row r="597" spans="1:20" s="1428" customFormat="1" ht="12" hidden="1">
      <c r="A597" s="1440"/>
      <c r="B597" s="1441"/>
      <c r="C597" s="1398"/>
      <c r="D597" s="1441"/>
      <c r="E597" s="1442"/>
      <c r="F597" s="1443"/>
      <c r="G597" s="580"/>
      <c r="H597" s="581"/>
      <c r="I597" s="1443"/>
      <c r="J597" s="580"/>
      <c r="K597" s="580"/>
      <c r="L597" s="581"/>
      <c r="M597" s="582"/>
      <c r="N597" s="583"/>
      <c r="O597" s="581"/>
      <c r="P597" s="1398"/>
      <c r="Q597" s="1441"/>
      <c r="R597" s="1444"/>
      <c r="S597" s="578">
        <f>R597*E595</f>
        <v>0</v>
      </c>
      <c r="T597" s="1401"/>
    </row>
    <row r="598" spans="1:20" s="1428" customFormat="1" ht="12" hidden="1">
      <c r="A598" s="1440"/>
      <c r="B598" s="1441"/>
      <c r="C598" s="1398"/>
      <c r="D598" s="1441"/>
      <c r="E598" s="1442"/>
      <c r="F598" s="1443"/>
      <c r="G598" s="580"/>
      <c r="H598" s="581"/>
      <c r="I598" s="1443"/>
      <c r="J598" s="580"/>
      <c r="K598" s="580"/>
      <c r="L598" s="581"/>
      <c r="M598" s="582"/>
      <c r="N598" s="583"/>
      <c r="O598" s="581"/>
      <c r="P598" s="1398"/>
      <c r="Q598" s="1441"/>
      <c r="R598" s="1412"/>
      <c r="S598" s="578">
        <f>R598*E595</f>
        <v>0</v>
      </c>
      <c r="T598" s="1401"/>
    </row>
    <row r="599" spans="1:20" s="1428" customFormat="1" ht="12" hidden="1">
      <c r="A599" s="1440"/>
      <c r="B599" s="1441"/>
      <c r="C599" s="1398"/>
      <c r="D599" s="1441"/>
      <c r="E599" s="1442"/>
      <c r="F599" s="1443"/>
      <c r="G599" s="580"/>
      <c r="H599" s="581"/>
      <c r="I599" s="1443"/>
      <c r="J599" s="580"/>
      <c r="K599" s="580"/>
      <c r="L599" s="581"/>
      <c r="M599" s="582"/>
      <c r="N599" s="583"/>
      <c r="O599" s="581"/>
      <c r="P599" s="1398"/>
      <c r="Q599" s="1441"/>
      <c r="R599" s="1412"/>
      <c r="S599" s="578">
        <f>R599*E595</f>
        <v>0</v>
      </c>
      <c r="T599" s="1401"/>
    </row>
    <row r="600" spans="1:20" s="1428" customFormat="1" ht="12" hidden="1">
      <c r="A600" s="1440"/>
      <c r="B600" s="1441"/>
      <c r="C600" s="1398"/>
      <c r="D600" s="1441"/>
      <c r="E600" s="1442"/>
      <c r="F600" s="1443"/>
      <c r="G600" s="580"/>
      <c r="H600" s="581"/>
      <c r="I600" s="1443"/>
      <c r="J600" s="580"/>
      <c r="K600" s="580"/>
      <c r="L600" s="581"/>
      <c r="M600" s="582"/>
      <c r="N600" s="583"/>
      <c r="O600" s="581"/>
      <c r="P600" s="1398"/>
      <c r="Q600" s="1441"/>
      <c r="R600" s="1412"/>
      <c r="S600" s="578">
        <f>R600*E595</f>
        <v>0</v>
      </c>
      <c r="T600" s="1401"/>
    </row>
    <row r="601" spans="1:20" s="1428" customFormat="1" ht="12" hidden="1">
      <c r="A601" s="1440"/>
      <c r="B601" s="1441"/>
      <c r="C601" s="1398"/>
      <c r="D601" s="1441"/>
      <c r="E601" s="1442"/>
      <c r="F601" s="1443"/>
      <c r="G601" s="580"/>
      <c r="H601" s="581"/>
      <c r="I601" s="1443"/>
      <c r="J601" s="580"/>
      <c r="K601" s="580"/>
      <c r="L601" s="581"/>
      <c r="M601" s="582"/>
      <c r="N601" s="583"/>
      <c r="O601" s="581"/>
      <c r="P601" s="1398"/>
      <c r="Q601" s="1441"/>
      <c r="R601" s="1412"/>
      <c r="S601" s="578">
        <f>R601*E595</f>
        <v>0</v>
      </c>
      <c r="T601" s="1401"/>
    </row>
    <row r="602" spans="1:20" s="1428" customFormat="1" ht="12" hidden="1">
      <c r="A602" s="1440"/>
      <c r="B602" s="1441"/>
      <c r="C602" s="1398"/>
      <c r="D602" s="1441"/>
      <c r="E602" s="1442"/>
      <c r="F602" s="1443"/>
      <c r="G602" s="580"/>
      <c r="H602" s="581"/>
      <c r="I602" s="1443"/>
      <c r="J602" s="580"/>
      <c r="K602" s="580"/>
      <c r="L602" s="581"/>
      <c r="M602" s="582"/>
      <c r="N602" s="583"/>
      <c r="O602" s="581">
        <f>E602*L602</f>
        <v>0</v>
      </c>
      <c r="P602" s="1398"/>
      <c r="Q602" s="1441"/>
      <c r="R602" s="1412"/>
      <c r="S602" s="578">
        <f>R602*E595</f>
        <v>0</v>
      </c>
      <c r="T602" s="1401"/>
    </row>
    <row r="603" spans="1:20" s="1428" customFormat="1" ht="12" hidden="1">
      <c r="A603" s="1440"/>
      <c r="B603" s="1441"/>
      <c r="C603" s="1398"/>
      <c r="D603" s="1441"/>
      <c r="E603" s="1442"/>
      <c r="F603" s="1443"/>
      <c r="G603" s="580"/>
      <c r="H603" s="581"/>
      <c r="I603" s="1443"/>
      <c r="J603" s="580"/>
      <c r="K603" s="580"/>
      <c r="L603" s="581"/>
      <c r="M603" s="582"/>
      <c r="N603" s="583"/>
      <c r="O603" s="581"/>
      <c r="P603" s="1398"/>
      <c r="Q603" s="1441"/>
      <c r="R603" s="1443"/>
      <c r="S603" s="578">
        <f>R603*E595</f>
        <v>0</v>
      </c>
      <c r="T603" s="1401"/>
    </row>
    <row r="604" spans="1:20" s="1516" customFormat="1" ht="24">
      <c r="A604" s="1530">
        <v>67</v>
      </c>
      <c r="B604" s="1530" t="s">
        <v>547</v>
      </c>
      <c r="C604" s="1531" t="s">
        <v>548</v>
      </c>
      <c r="D604" s="1530" t="s">
        <v>149</v>
      </c>
      <c r="E604" s="1532">
        <v>376.2</v>
      </c>
      <c r="F604" s="966">
        <v>0.151</v>
      </c>
      <c r="G604" s="659">
        <f>F604*E604</f>
        <v>56.806199999999997</v>
      </c>
      <c r="H604" s="659">
        <f>F604*$H$9</f>
        <v>0.20873067590987868</v>
      </c>
      <c r="I604" s="966">
        <v>2E-3</v>
      </c>
      <c r="J604" s="659">
        <f>I604*E604</f>
        <v>0.75239999999999996</v>
      </c>
      <c r="K604" s="659">
        <f>$K$9*I604</f>
        <v>5.7390000000000002E-3</v>
      </c>
      <c r="L604" s="660">
        <f>(R604*T604+R605*T605+R606*T606+R607*T607+R608*T608+R609*T609+R610*T610+R611*T611+R612*T612)*L$9</f>
        <v>0.71190580230000011</v>
      </c>
      <c r="M604" s="661">
        <f>H604+K604+L604</f>
        <v>0.92637547820987876</v>
      </c>
      <c r="N604" s="662">
        <f>M604*E604</f>
        <v>348.50245490255639</v>
      </c>
      <c r="O604" s="659">
        <f>E604*L604</f>
        <v>267.81896282526003</v>
      </c>
      <c r="P604" s="1531" t="s">
        <v>549</v>
      </c>
      <c r="Q604" s="1533" t="s">
        <v>149</v>
      </c>
      <c r="R604" s="1534">
        <v>1.01</v>
      </c>
      <c r="S604" s="966">
        <f>R604*E604</f>
        <v>379.96199999999999</v>
      </c>
      <c r="T604" s="1535">
        <v>0.62</v>
      </c>
    </row>
    <row r="605" spans="1:20" s="1516" customFormat="1" ht="12" hidden="1">
      <c r="A605" s="685"/>
      <c r="B605" s="1536"/>
      <c r="C605" s="1537"/>
      <c r="D605" s="1536"/>
      <c r="E605" s="1538"/>
      <c r="F605" s="975"/>
      <c r="G605" s="668"/>
      <c r="H605" s="668"/>
      <c r="I605" s="975"/>
      <c r="J605" s="402"/>
      <c r="K605" s="402"/>
      <c r="L605" s="403"/>
      <c r="M605" s="410"/>
      <c r="N605" s="931"/>
      <c r="O605" s="403"/>
      <c r="P605" s="1009"/>
      <c r="Q605" s="1539"/>
      <c r="R605" s="1540"/>
      <c r="S605" s="975">
        <f>R605*E604</f>
        <v>0</v>
      </c>
      <c r="T605" s="1706"/>
    </row>
    <row r="606" spans="1:20" s="1516" customFormat="1" ht="12" hidden="1">
      <c r="A606" s="685"/>
      <c r="B606" s="1536"/>
      <c r="C606" s="1537"/>
      <c r="D606" s="1536"/>
      <c r="E606" s="1538"/>
      <c r="F606" s="975"/>
      <c r="G606" s="668"/>
      <c r="H606" s="668"/>
      <c r="I606" s="975"/>
      <c r="J606" s="402"/>
      <c r="K606" s="402"/>
      <c r="L606" s="403"/>
      <c r="M606" s="410"/>
      <c r="N606" s="931"/>
      <c r="O606" s="403"/>
      <c r="P606" s="1009"/>
      <c r="Q606" s="1539"/>
      <c r="R606" s="1540"/>
      <c r="S606" s="975">
        <f>R606*E604</f>
        <v>0</v>
      </c>
      <c r="T606" s="1706"/>
    </row>
    <row r="607" spans="1:20" s="1516" customFormat="1" ht="12" hidden="1" customHeight="1">
      <c r="A607" s="685"/>
      <c r="B607" s="1536"/>
      <c r="C607" s="1537"/>
      <c r="D607" s="1536"/>
      <c r="E607" s="1538"/>
      <c r="F607" s="975"/>
      <c r="G607" s="668"/>
      <c r="H607" s="668"/>
      <c r="I607" s="975"/>
      <c r="J607" s="402"/>
      <c r="K607" s="402"/>
      <c r="L607" s="403"/>
      <c r="M607" s="410"/>
      <c r="N607" s="931"/>
      <c r="O607" s="403"/>
      <c r="P607" s="1009"/>
      <c r="Q607" s="1539"/>
      <c r="R607" s="1540"/>
      <c r="S607" s="975">
        <f>R607*E604</f>
        <v>0</v>
      </c>
      <c r="T607" s="1706"/>
    </row>
    <row r="608" spans="1:20" s="1516" customFormat="1" ht="12" hidden="1" customHeight="1">
      <c r="A608" s="685"/>
      <c r="B608" s="1536"/>
      <c r="C608" s="1537"/>
      <c r="D608" s="1536"/>
      <c r="E608" s="1538"/>
      <c r="F608" s="975"/>
      <c r="G608" s="668"/>
      <c r="H608" s="668"/>
      <c r="I608" s="975"/>
      <c r="J608" s="402"/>
      <c r="K608" s="402"/>
      <c r="L608" s="403"/>
      <c r="M608" s="410"/>
      <c r="N608" s="931"/>
      <c r="O608" s="403"/>
      <c r="P608" s="1009"/>
      <c r="Q608" s="1539"/>
      <c r="R608" s="1540"/>
      <c r="S608" s="975">
        <f>R608*E604</f>
        <v>0</v>
      </c>
      <c r="T608" s="1706"/>
    </row>
    <row r="609" spans="1:20" s="1516" customFormat="1" ht="12" hidden="1" customHeight="1">
      <c r="A609" s="685"/>
      <c r="B609" s="1536"/>
      <c r="C609" s="1537"/>
      <c r="D609" s="1536"/>
      <c r="E609" s="1538"/>
      <c r="F609" s="975"/>
      <c r="G609" s="668"/>
      <c r="H609" s="668"/>
      <c r="I609" s="975"/>
      <c r="J609" s="402"/>
      <c r="K609" s="402"/>
      <c r="L609" s="403"/>
      <c r="M609" s="410"/>
      <c r="N609" s="931"/>
      <c r="O609" s="403"/>
      <c r="P609" s="1009"/>
      <c r="Q609" s="1539"/>
      <c r="R609" s="1540"/>
      <c r="S609" s="975">
        <f>R609*E604</f>
        <v>0</v>
      </c>
      <c r="T609" s="1706"/>
    </row>
    <row r="610" spans="1:20" s="1516" customFormat="1" ht="12" hidden="1" customHeight="1">
      <c r="A610" s="685"/>
      <c r="B610" s="1536"/>
      <c r="C610" s="1537"/>
      <c r="D610" s="1536"/>
      <c r="E610" s="1538"/>
      <c r="F610" s="975"/>
      <c r="G610" s="668"/>
      <c r="H610" s="668"/>
      <c r="I610" s="975"/>
      <c r="J610" s="402"/>
      <c r="K610" s="402"/>
      <c r="L610" s="403"/>
      <c r="M610" s="410"/>
      <c r="N610" s="931"/>
      <c r="O610" s="403"/>
      <c r="P610" s="1009"/>
      <c r="Q610" s="1539"/>
      <c r="R610" s="1540"/>
      <c r="S610" s="975">
        <f>R610*E604</f>
        <v>0</v>
      </c>
      <c r="T610" s="1706"/>
    </row>
    <row r="611" spans="1:20" s="1516" customFormat="1" ht="12" hidden="1" customHeight="1">
      <c r="A611" s="685"/>
      <c r="B611" s="1536"/>
      <c r="C611" s="1537"/>
      <c r="D611" s="1536"/>
      <c r="E611" s="1538"/>
      <c r="F611" s="975"/>
      <c r="G611" s="668"/>
      <c r="H611" s="668"/>
      <c r="I611" s="975"/>
      <c r="J611" s="402"/>
      <c r="K611" s="402"/>
      <c r="L611" s="403"/>
      <c r="M611" s="410"/>
      <c r="N611" s="931"/>
      <c r="O611" s="403"/>
      <c r="P611" s="1009"/>
      <c r="Q611" s="1539"/>
      <c r="R611" s="1540"/>
      <c r="S611" s="975">
        <f>R611*E604</f>
        <v>0</v>
      </c>
      <c r="T611" s="1706"/>
    </row>
    <row r="612" spans="1:20" s="1516" customFormat="1" ht="12" hidden="1">
      <c r="A612" s="685"/>
      <c r="B612" s="1536"/>
      <c r="C612" s="1537"/>
      <c r="D612" s="1536"/>
      <c r="E612" s="1538"/>
      <c r="F612" s="975"/>
      <c r="G612" s="668"/>
      <c r="H612" s="668"/>
      <c r="I612" s="975"/>
      <c r="J612" s="402"/>
      <c r="K612" s="402"/>
      <c r="L612" s="403"/>
      <c r="M612" s="410"/>
      <c r="N612" s="931"/>
      <c r="O612" s="403"/>
      <c r="P612" s="1009"/>
      <c r="Q612" s="1539"/>
      <c r="R612" s="1540"/>
      <c r="S612" s="975">
        <f>R612*E604</f>
        <v>0</v>
      </c>
      <c r="T612" s="1706"/>
    </row>
    <row r="613" spans="1:20" s="1907" customFormat="1" ht="24">
      <c r="A613" s="1881">
        <v>68</v>
      </c>
      <c r="B613" s="1881" t="s">
        <v>550</v>
      </c>
      <c r="C613" s="1928" t="s">
        <v>551</v>
      </c>
      <c r="D613" s="1881" t="s">
        <v>263</v>
      </c>
      <c r="E613" s="1902">
        <v>3.3</v>
      </c>
      <c r="F613" s="1903">
        <v>15.5</v>
      </c>
      <c r="G613" s="803">
        <f>F613*E613</f>
        <v>51.15</v>
      </c>
      <c r="H613" s="803">
        <f>F613*$H$9</f>
        <v>21.425996533795495</v>
      </c>
      <c r="I613" s="1904">
        <v>0.05</v>
      </c>
      <c r="J613" s="803">
        <f>I613*E613</f>
        <v>0.16500000000000001</v>
      </c>
      <c r="K613" s="803">
        <f>$K$9*I613</f>
        <v>0.14347499999999999</v>
      </c>
      <c r="L613" s="804">
        <f>(R613*T613+R614*T614+R615*T615+R616*T616+R617*T617+R618*T618+R619*T619+R620*T620+R621*T621)*L$9</f>
        <v>9.5610472650000027</v>
      </c>
      <c r="M613" s="805">
        <f>H613+K613+L613</f>
        <v>31.130518798795496</v>
      </c>
      <c r="N613" s="806">
        <f>M613*E613</f>
        <v>102.73071203602512</v>
      </c>
      <c r="O613" s="803">
        <f>E613*L613</f>
        <v>31.551455974500008</v>
      </c>
      <c r="P613" s="1903" t="s">
        <v>552</v>
      </c>
      <c r="Q613" s="1881" t="s">
        <v>263</v>
      </c>
      <c r="R613" s="1928">
        <v>1</v>
      </c>
      <c r="S613" s="803">
        <f>R613*E613</f>
        <v>3.3</v>
      </c>
      <c r="T613" s="1903">
        <v>7.5</v>
      </c>
    </row>
    <row r="614" spans="1:20" s="1907" customFormat="1" ht="12">
      <c r="A614" s="1932"/>
      <c r="B614" s="1909"/>
      <c r="C614" s="1910"/>
      <c r="D614" s="1909"/>
      <c r="E614" s="1891"/>
      <c r="F614" s="1911"/>
      <c r="G614" s="416"/>
      <c r="H614" s="417"/>
      <c r="I614" s="417"/>
      <c r="J614" s="416"/>
      <c r="K614" s="416"/>
      <c r="L614" s="417"/>
      <c r="M614" s="418"/>
      <c r="N614" s="419"/>
      <c r="O614" s="417"/>
      <c r="P614" s="498" t="s">
        <v>528</v>
      </c>
      <c r="Q614" s="1859" t="s">
        <v>168</v>
      </c>
      <c r="R614" s="1910">
        <v>3.5000000000000003E-2</v>
      </c>
      <c r="S614" s="807">
        <f>R614*E613</f>
        <v>0.11550000000000001</v>
      </c>
      <c r="T614" s="1911">
        <v>26</v>
      </c>
    </row>
    <row r="615" spans="1:20" s="1907" customFormat="1" ht="12" hidden="1">
      <c r="A615" s="1933"/>
      <c r="B615" s="1637"/>
      <c r="C615" s="1638"/>
      <c r="D615" s="1637"/>
      <c r="E615" s="931"/>
      <c r="F615" s="951"/>
      <c r="G615" s="402"/>
      <c r="H615" s="403"/>
      <c r="I615" s="403"/>
      <c r="J615" s="402"/>
      <c r="K615" s="402"/>
      <c r="L615" s="403"/>
      <c r="M615" s="410"/>
      <c r="N615" s="411"/>
      <c r="O615" s="403"/>
      <c r="P615" s="951"/>
      <c r="Q615" s="1637"/>
      <c r="R615" s="1638"/>
      <c r="S615" s="668">
        <f>R615*E613</f>
        <v>0</v>
      </c>
      <c r="T615" s="951"/>
    </row>
    <row r="616" spans="1:20" s="1907" customFormat="1" ht="12" hidden="1">
      <c r="A616" s="1933"/>
      <c r="B616" s="1637"/>
      <c r="C616" s="1638"/>
      <c r="D616" s="1637"/>
      <c r="E616" s="931"/>
      <c r="F616" s="951"/>
      <c r="G616" s="402"/>
      <c r="H616" s="403"/>
      <c r="I616" s="403"/>
      <c r="J616" s="402"/>
      <c r="K616" s="402"/>
      <c r="L616" s="403"/>
      <c r="M616" s="410"/>
      <c r="N616" s="411"/>
      <c r="O616" s="403"/>
      <c r="P616" s="951"/>
      <c r="Q616" s="1637"/>
      <c r="R616" s="1638"/>
      <c r="S616" s="668">
        <f>R616*E613</f>
        <v>0</v>
      </c>
      <c r="T616" s="951"/>
    </row>
    <row r="617" spans="1:20" s="1907" customFormat="1" ht="12" hidden="1">
      <c r="A617" s="1933"/>
      <c r="B617" s="1637"/>
      <c r="C617" s="1638"/>
      <c r="D617" s="1637"/>
      <c r="E617" s="931"/>
      <c r="F617" s="951"/>
      <c r="G617" s="402"/>
      <c r="H617" s="403"/>
      <c r="I617" s="403"/>
      <c r="J617" s="402"/>
      <c r="K617" s="402"/>
      <c r="L617" s="403"/>
      <c r="M617" s="410"/>
      <c r="N617" s="411"/>
      <c r="O617" s="403"/>
      <c r="P617" s="951"/>
      <c r="Q617" s="1637"/>
      <c r="R617" s="1638"/>
      <c r="S617" s="668">
        <f>R617*E613</f>
        <v>0</v>
      </c>
      <c r="T617" s="951"/>
    </row>
    <row r="618" spans="1:20" s="1907" customFormat="1" ht="12" hidden="1">
      <c r="A618" s="1933"/>
      <c r="B618" s="1637"/>
      <c r="C618" s="1638"/>
      <c r="D618" s="1637"/>
      <c r="E618" s="931"/>
      <c r="F618" s="951"/>
      <c r="G618" s="402"/>
      <c r="H618" s="403"/>
      <c r="I618" s="403"/>
      <c r="J618" s="402"/>
      <c r="K618" s="402"/>
      <c r="L618" s="403"/>
      <c r="M618" s="410"/>
      <c r="N618" s="411"/>
      <c r="O618" s="403"/>
      <c r="P618" s="951"/>
      <c r="Q618" s="1637"/>
      <c r="R618" s="1638"/>
      <c r="S618" s="668">
        <f>R618*E613</f>
        <v>0</v>
      </c>
      <c r="T618" s="951"/>
    </row>
    <row r="619" spans="1:20" s="1907" customFormat="1" ht="12" hidden="1">
      <c r="A619" s="1933"/>
      <c r="B619" s="1637"/>
      <c r="C619" s="1638"/>
      <c r="D619" s="1637"/>
      <c r="E619" s="931"/>
      <c r="F619" s="951"/>
      <c r="G619" s="402"/>
      <c r="H619" s="403"/>
      <c r="I619" s="403"/>
      <c r="J619" s="402"/>
      <c r="K619" s="402"/>
      <c r="L619" s="403"/>
      <c r="M619" s="410"/>
      <c r="N619" s="411"/>
      <c r="O619" s="403"/>
      <c r="P619" s="951"/>
      <c r="Q619" s="1637"/>
      <c r="R619" s="1638"/>
      <c r="S619" s="668">
        <f>R619*E613</f>
        <v>0</v>
      </c>
      <c r="T619" s="951"/>
    </row>
    <row r="620" spans="1:20" s="1907" customFormat="1" ht="12" hidden="1">
      <c r="A620" s="1933"/>
      <c r="B620" s="1637"/>
      <c r="C620" s="1638"/>
      <c r="D620" s="1637"/>
      <c r="E620" s="931"/>
      <c r="F620" s="951"/>
      <c r="G620" s="402"/>
      <c r="H620" s="403"/>
      <c r="I620" s="403"/>
      <c r="J620" s="402"/>
      <c r="K620" s="402"/>
      <c r="L620" s="403"/>
      <c r="M620" s="410"/>
      <c r="N620" s="411"/>
      <c r="O620" s="403"/>
      <c r="P620" s="951"/>
      <c r="Q620" s="1637"/>
      <c r="R620" s="1638"/>
      <c r="S620" s="668">
        <f>R620*E613</f>
        <v>0</v>
      </c>
      <c r="T620" s="951"/>
    </row>
    <row r="621" spans="1:20" s="1907" customFormat="1" ht="12" hidden="1">
      <c r="A621" s="1933"/>
      <c r="B621" s="1637"/>
      <c r="C621" s="1638"/>
      <c r="D621" s="1637"/>
      <c r="E621" s="931"/>
      <c r="F621" s="951"/>
      <c r="G621" s="416"/>
      <c r="H621" s="417"/>
      <c r="I621" s="403"/>
      <c r="J621" s="416"/>
      <c r="K621" s="416"/>
      <c r="L621" s="417"/>
      <c r="M621" s="418"/>
      <c r="N621" s="419"/>
      <c r="O621" s="417"/>
      <c r="P621" s="951"/>
      <c r="Q621" s="1637"/>
      <c r="R621" s="1638"/>
      <c r="S621" s="807">
        <f>R621*E613</f>
        <v>0</v>
      </c>
      <c r="T621" s="951"/>
    </row>
    <row r="622" spans="1:20" s="1516" customFormat="1" ht="72">
      <c r="A622" s="677">
        <v>69</v>
      </c>
      <c r="B622" s="677" t="s">
        <v>553</v>
      </c>
      <c r="C622" s="1762" t="s">
        <v>562</v>
      </c>
      <c r="D622" s="677" t="s">
        <v>168</v>
      </c>
      <c r="E622" s="1870">
        <v>21.24</v>
      </c>
      <c r="F622" s="161">
        <v>23.8</v>
      </c>
      <c r="G622" s="803">
        <f>F622*E622</f>
        <v>505.512</v>
      </c>
      <c r="H622" s="803">
        <f>F622*$H$9</f>
        <v>32.899272097053725</v>
      </c>
      <c r="I622" s="161">
        <v>2.1</v>
      </c>
      <c r="J622" s="803">
        <f>I622*E622</f>
        <v>44.603999999999999</v>
      </c>
      <c r="K622" s="803">
        <f>$K$9*I622</f>
        <v>6.0259499999999999</v>
      </c>
      <c r="L622" s="804">
        <f>(R622*T622+R623*T623+R624*T624+R625*T625+R626*T626+R627*T627+R628*T628+R629*T629+R630*T630)*L$9</f>
        <v>140.26158655740008</v>
      </c>
      <c r="M622" s="805">
        <f>H622+K622+L622</f>
        <v>179.18680865445381</v>
      </c>
      <c r="N622" s="806">
        <f>M622*E622</f>
        <v>3805.9278158205989</v>
      </c>
      <c r="O622" s="803">
        <f>E622*L622</f>
        <v>2979.1560984791777</v>
      </c>
      <c r="P622" s="1188" t="s">
        <v>264</v>
      </c>
      <c r="Q622" s="1764" t="s">
        <v>168</v>
      </c>
      <c r="R622" s="1472">
        <f>1.05*0.8</f>
        <v>0.84000000000000008</v>
      </c>
      <c r="S622" s="1477">
        <f>R622*E622</f>
        <v>17.8416</v>
      </c>
      <c r="T622" s="1492">
        <v>136.4</v>
      </c>
    </row>
    <row r="623" spans="1:20" s="1516" customFormat="1" ht="12">
      <c r="A623" s="685"/>
      <c r="B623" s="1511"/>
      <c r="C623" s="1510"/>
      <c r="D623" s="1511"/>
      <c r="E623" s="1512"/>
      <c r="F623" s="1492"/>
      <c r="G623" s="668"/>
      <c r="H623" s="668"/>
      <c r="I623" s="1492"/>
      <c r="J623" s="402"/>
      <c r="K623" s="402"/>
      <c r="L623" s="403"/>
      <c r="M623" s="410"/>
      <c r="N623" s="411"/>
      <c r="O623" s="403"/>
      <c r="P623" s="1704" t="s">
        <v>554</v>
      </c>
      <c r="Q623" s="1765" t="s">
        <v>266</v>
      </c>
      <c r="R623" s="1631">
        <v>1.96</v>
      </c>
      <c r="S623" s="1492">
        <f>R623*E622</f>
        <v>41.630399999999995</v>
      </c>
      <c r="T623" s="1492">
        <v>0.4</v>
      </c>
    </row>
    <row r="624" spans="1:20" s="1516" customFormat="1" ht="12">
      <c r="A624" s="685"/>
      <c r="B624" s="1511"/>
      <c r="C624" s="1510"/>
      <c r="D624" s="1511"/>
      <c r="E624" s="1512"/>
      <c r="F624" s="1492"/>
      <c r="G624" s="668"/>
      <c r="H624" s="668"/>
      <c r="I624" s="1492"/>
      <c r="J624" s="402"/>
      <c r="K624" s="402"/>
      <c r="L624" s="403"/>
      <c r="M624" s="410"/>
      <c r="N624" s="411"/>
      <c r="O624" s="403"/>
      <c r="P624" s="1704" t="s">
        <v>555</v>
      </c>
      <c r="Q624" s="1765" t="s">
        <v>263</v>
      </c>
      <c r="R624" s="1631">
        <v>3.38</v>
      </c>
      <c r="S624" s="1492">
        <f>R624*E622</f>
        <v>71.791199999999989</v>
      </c>
      <c r="T624" s="1492">
        <v>0.4</v>
      </c>
    </row>
    <row r="625" spans="1:20" s="1516" customFormat="1" ht="12">
      <c r="A625" s="685"/>
      <c r="B625" s="1511"/>
      <c r="C625" s="1510"/>
      <c r="D625" s="1511"/>
      <c r="E625" s="1512"/>
      <c r="F625" s="1492"/>
      <c r="G625" s="668"/>
      <c r="H625" s="668"/>
      <c r="I625" s="1492"/>
      <c r="J625" s="402"/>
      <c r="K625" s="402"/>
      <c r="L625" s="403"/>
      <c r="M625" s="410"/>
      <c r="N625" s="411"/>
      <c r="O625" s="403"/>
      <c r="P625" s="1704" t="s">
        <v>556</v>
      </c>
      <c r="Q625" s="1765" t="s">
        <v>266</v>
      </c>
      <c r="R625" s="1631">
        <v>4.38</v>
      </c>
      <c r="S625" s="1492">
        <f>R625*E622</f>
        <v>93.031199999999984</v>
      </c>
      <c r="T625" s="1492">
        <v>0.42</v>
      </c>
    </row>
    <row r="626" spans="1:20" s="1516" customFormat="1" ht="12">
      <c r="A626" s="1640"/>
      <c r="B626" s="1767"/>
      <c r="C626" s="1768"/>
      <c r="D626" s="1767"/>
      <c r="E626" s="1769"/>
      <c r="F626" s="1485"/>
      <c r="G626" s="807"/>
      <c r="H626" s="807"/>
      <c r="I626" s="1485"/>
      <c r="J626" s="416"/>
      <c r="K626" s="416"/>
      <c r="L626" s="417"/>
      <c r="M626" s="418"/>
      <c r="N626" s="419"/>
      <c r="O626" s="417"/>
      <c r="P626" s="1505" t="s">
        <v>316</v>
      </c>
      <c r="Q626" s="1770" t="s">
        <v>266</v>
      </c>
      <c r="R626" s="1507">
        <v>7.2</v>
      </c>
      <c r="S626" s="1485">
        <f>R626*E622</f>
        <v>152.928</v>
      </c>
      <c r="T626" s="1485">
        <v>0.67</v>
      </c>
    </row>
    <row r="627" spans="1:20" s="1516" customFormat="1" ht="12" hidden="1">
      <c r="A627" s="685"/>
      <c r="B627" s="1511"/>
      <c r="C627" s="1261"/>
      <c r="D627" s="1511"/>
      <c r="E627" s="1512"/>
      <c r="F627" s="1492"/>
      <c r="G627" s="668"/>
      <c r="H627" s="668"/>
      <c r="I627" s="1492"/>
      <c r="J627" s="402"/>
      <c r="K627" s="402"/>
      <c r="L627" s="403"/>
      <c r="M627" s="410"/>
      <c r="N627" s="411"/>
      <c r="O627" s="403"/>
      <c r="P627" s="1512"/>
      <c r="Q627" s="1772"/>
      <c r="R627" s="1514"/>
      <c r="S627" s="1492">
        <f>R627*E622</f>
        <v>0</v>
      </c>
      <c r="T627" s="1492"/>
    </row>
    <row r="628" spans="1:20" s="1516" customFormat="1" ht="12" hidden="1">
      <c r="A628" s="685"/>
      <c r="B628" s="1511"/>
      <c r="C628" s="1261"/>
      <c r="D628" s="1511"/>
      <c r="E628" s="1512"/>
      <c r="F628" s="1492"/>
      <c r="G628" s="668"/>
      <c r="H628" s="668"/>
      <c r="I628" s="1492"/>
      <c r="J628" s="402"/>
      <c r="K628" s="402"/>
      <c r="L628" s="403"/>
      <c r="M628" s="410"/>
      <c r="N628" s="411"/>
      <c r="O628" s="403"/>
      <c r="P628" s="1512"/>
      <c r="Q628" s="1772"/>
      <c r="R628" s="1514"/>
      <c r="S628" s="1492">
        <f>R628*E622</f>
        <v>0</v>
      </c>
      <c r="T628" s="1492"/>
    </row>
    <row r="629" spans="1:20" s="1516" customFormat="1" ht="12" hidden="1">
      <c r="A629" s="685"/>
      <c r="B629" s="1511"/>
      <c r="C629" s="1261"/>
      <c r="D629" s="1511"/>
      <c r="E629" s="1512"/>
      <c r="F629" s="1492"/>
      <c r="G629" s="668"/>
      <c r="H629" s="668"/>
      <c r="I629" s="1492"/>
      <c r="J629" s="402"/>
      <c r="K629" s="402"/>
      <c r="L629" s="403"/>
      <c r="M629" s="410"/>
      <c r="N629" s="411"/>
      <c r="O629" s="403"/>
      <c r="P629" s="1512"/>
      <c r="Q629" s="1772"/>
      <c r="R629" s="1514"/>
      <c r="S629" s="1492">
        <f>R629*E622</f>
        <v>0</v>
      </c>
      <c r="T629" s="1492"/>
    </row>
    <row r="630" spans="1:20" s="1516" customFormat="1" ht="12" hidden="1">
      <c r="A630" s="685"/>
      <c r="B630" s="1511"/>
      <c r="C630" s="1261"/>
      <c r="D630" s="1511"/>
      <c r="E630" s="1512"/>
      <c r="F630" s="1492"/>
      <c r="G630" s="668"/>
      <c r="H630" s="668"/>
      <c r="I630" s="1492"/>
      <c r="J630" s="402"/>
      <c r="K630" s="416"/>
      <c r="L630" s="403"/>
      <c r="M630" s="410"/>
      <c r="N630" s="411"/>
      <c r="O630" s="403"/>
      <c r="P630" s="1512"/>
      <c r="Q630" s="1772"/>
      <c r="R630" s="1514"/>
      <c r="S630" s="1492">
        <f>R630*E622</f>
        <v>0</v>
      </c>
      <c r="T630" s="1492"/>
    </row>
    <row r="631" spans="1:20" s="1516" customFormat="1" ht="24">
      <c r="A631" s="677">
        <v>70</v>
      </c>
      <c r="B631" s="1853" t="s">
        <v>604</v>
      </c>
      <c r="C631" s="1762" t="s">
        <v>606</v>
      </c>
      <c r="D631" s="677" t="s">
        <v>407</v>
      </c>
      <c r="E631" s="1044">
        <v>501.28</v>
      </c>
      <c r="F631" s="1887">
        <v>0.314</v>
      </c>
      <c r="G631" s="1973">
        <f>F631*E631</f>
        <v>157.40191999999999</v>
      </c>
      <c r="H631" s="1973">
        <f>F631*$H$9</f>
        <v>0.43404922010398617</v>
      </c>
      <c r="I631" s="1887">
        <v>0.153</v>
      </c>
      <c r="J631" s="1540">
        <f>I631*E631</f>
        <v>76.69583999999999</v>
      </c>
      <c r="K631" s="1663">
        <f>$K$9*I631</f>
        <v>0.43903349999999997</v>
      </c>
      <c r="L631" s="1188">
        <v>3.4647192720000008</v>
      </c>
      <c r="M631" s="1188">
        <f>H631+K631+L631</f>
        <v>4.3378019921039872</v>
      </c>
      <c r="N631" s="1974">
        <f>M631*E631</f>
        <v>2174.4533826018865</v>
      </c>
      <c r="O631" s="1540">
        <f>E631*L631</f>
        <v>1736.7944766681603</v>
      </c>
      <c r="P631" s="1865" t="s">
        <v>605</v>
      </c>
      <c r="Q631" s="1764" t="s">
        <v>148</v>
      </c>
      <c r="R631" s="1865">
        <v>4</v>
      </c>
      <c r="S631" s="1188">
        <v>1625.6</v>
      </c>
      <c r="T631" s="1865">
        <v>0.02</v>
      </c>
    </row>
    <row r="632" spans="1:20" s="1516" customFormat="1" ht="12">
      <c r="A632" s="685"/>
      <c r="B632" s="686"/>
      <c r="C632" s="1261"/>
      <c r="D632" s="1511"/>
      <c r="E632" s="1514"/>
      <c r="F632" s="1888"/>
      <c r="G632" s="1510"/>
      <c r="H632" s="1510"/>
      <c r="I632" s="1888"/>
      <c r="J632" s="1510"/>
      <c r="K632" s="1971"/>
      <c r="L632" s="1761"/>
      <c r="M632" s="1761"/>
      <c r="N632" s="1935"/>
      <c r="O632" s="1510"/>
      <c r="P632" s="975" t="s">
        <v>537</v>
      </c>
      <c r="Q632" s="1513" t="s">
        <v>148</v>
      </c>
      <c r="R632" s="1009">
        <v>6</v>
      </c>
      <c r="S632" s="1761">
        <v>2438.3999999999996</v>
      </c>
      <c r="T632" s="975">
        <v>0.02</v>
      </c>
    </row>
    <row r="633" spans="1:20" s="1516" customFormat="1" ht="24">
      <c r="A633" s="1640"/>
      <c r="B633" s="1857"/>
      <c r="C633" s="1858"/>
      <c r="D633" s="1767"/>
      <c r="E633" s="1860"/>
      <c r="F633" s="1975"/>
      <c r="G633" s="1768"/>
      <c r="H633" s="1768"/>
      <c r="I633" s="1975"/>
      <c r="J633" s="1768"/>
      <c r="K633" s="1972"/>
      <c r="L633" s="1608"/>
      <c r="M633" s="1608"/>
      <c r="N633" s="1976"/>
      <c r="O633" s="1768"/>
      <c r="P633" s="1608" t="s">
        <v>607</v>
      </c>
      <c r="Q633" s="1977" t="s">
        <v>263</v>
      </c>
      <c r="R633" s="1978">
        <v>1.1000000000000001</v>
      </c>
      <c r="S633" s="1608">
        <v>447.04</v>
      </c>
      <c r="T633" s="1894">
        <v>2.2599999999999998</v>
      </c>
    </row>
    <row r="634" spans="1:20" s="1516" customFormat="1" ht="12" hidden="1">
      <c r="A634" s="685"/>
      <c r="B634" s="686"/>
      <c r="C634" s="1261"/>
      <c r="D634" s="1511"/>
      <c r="E634" s="1514"/>
      <c r="F634" s="1888"/>
      <c r="G634" s="1510"/>
      <c r="H634" s="1510"/>
      <c r="I634" s="1888"/>
      <c r="J634" s="1510"/>
      <c r="K634" s="1971"/>
      <c r="L634" s="1761"/>
      <c r="M634" s="1761"/>
      <c r="N634" s="1935"/>
      <c r="O634" s="1510"/>
      <c r="P634" s="1009"/>
      <c r="Q634" s="1513"/>
      <c r="R634" s="1009"/>
      <c r="S634" s="1761">
        <v>0</v>
      </c>
      <c r="T634" s="1009"/>
    </row>
    <row r="635" spans="1:20" s="1516" customFormat="1" ht="12" hidden="1">
      <c r="A635" s="685"/>
      <c r="B635" s="686"/>
      <c r="C635" s="1261"/>
      <c r="D635" s="1511"/>
      <c r="E635" s="1514"/>
      <c r="F635" s="1888"/>
      <c r="G635" s="1510"/>
      <c r="H635" s="1510"/>
      <c r="I635" s="1888"/>
      <c r="J635" s="1510"/>
      <c r="K635" s="1971"/>
      <c r="L635" s="1761"/>
      <c r="M635" s="1761"/>
      <c r="N635" s="1935"/>
      <c r="O635" s="1510"/>
      <c r="P635" s="1009"/>
      <c r="Q635" s="1513"/>
      <c r="R635" s="1009"/>
      <c r="S635" s="1761">
        <v>0</v>
      </c>
      <c r="T635" s="1009"/>
    </row>
    <row r="636" spans="1:20" s="1516" customFormat="1" ht="12" hidden="1">
      <c r="A636" s="685"/>
      <c r="B636" s="686"/>
      <c r="C636" s="1261"/>
      <c r="D636" s="1511"/>
      <c r="E636" s="1514"/>
      <c r="F636" s="1888"/>
      <c r="G636" s="1510"/>
      <c r="H636" s="1510"/>
      <c r="I636" s="1888"/>
      <c r="J636" s="1510"/>
      <c r="K636" s="1971"/>
      <c r="L636" s="1761"/>
      <c r="M636" s="1761"/>
      <c r="N636" s="1935"/>
      <c r="O636" s="1510"/>
      <c r="P636" s="1009"/>
      <c r="Q636" s="1513"/>
      <c r="R636" s="1009"/>
      <c r="S636" s="1761">
        <v>0</v>
      </c>
      <c r="T636" s="1009"/>
    </row>
    <row r="637" spans="1:20" s="1516" customFormat="1" ht="12" hidden="1">
      <c r="A637" s="685"/>
      <c r="B637" s="686"/>
      <c r="C637" s="1261"/>
      <c r="D637" s="1511"/>
      <c r="E637" s="1514"/>
      <c r="F637" s="1888"/>
      <c r="G637" s="1510"/>
      <c r="H637" s="1510"/>
      <c r="I637" s="1888"/>
      <c r="J637" s="1510"/>
      <c r="K637" s="1971"/>
      <c r="L637" s="1761"/>
      <c r="M637" s="1761"/>
      <c r="N637" s="1935"/>
      <c r="O637" s="1510"/>
      <c r="P637" s="1009"/>
      <c r="Q637" s="1513"/>
      <c r="R637" s="1009"/>
      <c r="S637" s="1761">
        <v>0</v>
      </c>
      <c r="T637" s="1009"/>
    </row>
    <row r="638" spans="1:20" s="1516" customFormat="1" ht="12" hidden="1">
      <c r="A638" s="685"/>
      <c r="B638" s="686"/>
      <c r="C638" s="1261"/>
      <c r="D638" s="1511"/>
      <c r="E638" s="1514"/>
      <c r="F638" s="1888"/>
      <c r="G638" s="1510"/>
      <c r="H638" s="1510"/>
      <c r="I638" s="1888"/>
      <c r="J638" s="1510"/>
      <c r="K638" s="1971"/>
      <c r="L638" s="1761"/>
      <c r="M638" s="1761"/>
      <c r="N638" s="1935"/>
      <c r="O638" s="1510"/>
      <c r="P638" s="1009"/>
      <c r="Q638" s="1513"/>
      <c r="R638" s="1009"/>
      <c r="S638" s="1761">
        <v>0</v>
      </c>
      <c r="T638" s="1009"/>
    </row>
    <row r="639" spans="1:20" s="1516" customFormat="1" ht="12" hidden="1">
      <c r="A639" s="685"/>
      <c r="B639" s="686"/>
      <c r="C639" s="1261"/>
      <c r="D639" s="1511"/>
      <c r="E639" s="1514"/>
      <c r="F639" s="1888"/>
      <c r="G639" s="1510"/>
      <c r="H639" s="1510"/>
      <c r="I639" s="1888"/>
      <c r="J639" s="1510"/>
      <c r="K639" s="1971"/>
      <c r="L639" s="1761"/>
      <c r="M639" s="1761"/>
      <c r="N639" s="1935"/>
      <c r="O639" s="1510"/>
      <c r="P639" s="1009"/>
      <c r="Q639" s="1513"/>
      <c r="R639" s="1009"/>
      <c r="S639" s="1761">
        <v>0</v>
      </c>
      <c r="T639" s="1009"/>
    </row>
    <row r="640" spans="1:20" s="1516" customFormat="1" ht="24">
      <c r="A640" s="1530">
        <v>71</v>
      </c>
      <c r="B640" s="1900" t="s">
        <v>583</v>
      </c>
      <c r="C640" s="1926" t="s">
        <v>611</v>
      </c>
      <c r="D640" s="1530" t="s">
        <v>407</v>
      </c>
      <c r="E640" s="1532">
        <v>6.48</v>
      </c>
      <c r="F640" s="966">
        <v>0.83</v>
      </c>
      <c r="G640" s="659">
        <f>F640*E640</f>
        <v>5.3784000000000001</v>
      </c>
      <c r="H640" s="659">
        <f>F640*$H$9</f>
        <v>1.1473275563258232</v>
      </c>
      <c r="I640" s="966">
        <v>4.1000000000000003E-3</v>
      </c>
      <c r="J640" s="659">
        <f>I640*E640</f>
        <v>2.6568000000000005E-2</v>
      </c>
      <c r="K640" s="659">
        <f>$K$9*I640</f>
        <v>1.1764950000000001E-2</v>
      </c>
      <c r="L640" s="660">
        <f>(R640*T640+R641*T641+R642*T642+R643*T643+R644*T644+R645*T645+R646*T646+R647*T647+R648*T648)*L$9</f>
        <v>2.462003885350319</v>
      </c>
      <c r="M640" s="661">
        <f>H640+K640+L640</f>
        <v>3.6210963916761423</v>
      </c>
      <c r="N640" s="662">
        <f>M640*E640</f>
        <v>23.464704618061404</v>
      </c>
      <c r="O640" s="659">
        <f>E640*L640</f>
        <v>15.953785177070069</v>
      </c>
      <c r="P640" s="1531" t="s">
        <v>610</v>
      </c>
      <c r="Q640" s="1533" t="s">
        <v>263</v>
      </c>
      <c r="R640" s="1901">
        <f>5.1/4.71</f>
        <v>1.0828025477707006</v>
      </c>
      <c r="S640" s="1699">
        <f>R640*E640</f>
        <v>7.0165605095541403</v>
      </c>
      <c r="T640" s="1901">
        <v>2</v>
      </c>
    </row>
    <row r="641" spans="1:20" s="1516" customFormat="1" ht="12" hidden="1">
      <c r="A641" s="685"/>
      <c r="B641" s="686"/>
      <c r="C641" s="1261"/>
      <c r="D641" s="1511"/>
      <c r="E641" s="1514"/>
      <c r="F641" s="1888"/>
      <c r="G641" s="668"/>
      <c r="H641" s="668"/>
      <c r="I641" s="1009"/>
      <c r="J641" s="402"/>
      <c r="K641" s="402"/>
      <c r="L641" s="403"/>
      <c r="M641" s="410"/>
      <c r="N641" s="411"/>
      <c r="O641" s="403"/>
      <c r="P641" s="975"/>
      <c r="Q641" s="1513"/>
      <c r="R641" s="1888"/>
      <c r="S641" s="1492">
        <f>R641*E640</f>
        <v>0</v>
      </c>
      <c r="T641" s="1888"/>
    </row>
    <row r="642" spans="1:20" s="1516" customFormat="1" ht="12" hidden="1">
      <c r="A642" s="685"/>
      <c r="B642" s="686"/>
      <c r="C642" s="1261"/>
      <c r="D642" s="1511"/>
      <c r="E642" s="1514"/>
      <c r="F642" s="1888"/>
      <c r="G642" s="668"/>
      <c r="H642" s="668"/>
      <c r="I642" s="1009"/>
      <c r="J642" s="402"/>
      <c r="K642" s="402"/>
      <c r="L642" s="403"/>
      <c r="M642" s="410"/>
      <c r="N642" s="411"/>
      <c r="O642" s="403"/>
      <c r="P642" s="1009"/>
      <c r="Q642" s="1513"/>
      <c r="R642" s="1888"/>
      <c r="S642" s="1492">
        <f>R642*E640</f>
        <v>0</v>
      </c>
      <c r="T642" s="1888"/>
    </row>
    <row r="643" spans="1:20" s="1516" customFormat="1" ht="12" hidden="1">
      <c r="A643" s="685"/>
      <c r="B643" s="686"/>
      <c r="C643" s="1261"/>
      <c r="D643" s="1511"/>
      <c r="E643" s="1514"/>
      <c r="F643" s="1888"/>
      <c r="G643" s="668"/>
      <c r="H643" s="668"/>
      <c r="I643" s="1009"/>
      <c r="J643" s="402"/>
      <c r="K643" s="402"/>
      <c r="L643" s="403"/>
      <c r="M643" s="410"/>
      <c r="N643" s="411"/>
      <c r="O643" s="403"/>
      <c r="P643" s="1009"/>
      <c r="Q643" s="1513"/>
      <c r="R643" s="1888"/>
      <c r="S643" s="1492">
        <f>R643*E640</f>
        <v>0</v>
      </c>
      <c r="T643" s="1888"/>
    </row>
    <row r="644" spans="1:20" s="1516" customFormat="1" ht="12" hidden="1">
      <c r="A644" s="685"/>
      <c r="B644" s="686"/>
      <c r="C644" s="1261"/>
      <c r="D644" s="1511"/>
      <c r="E644" s="1514"/>
      <c r="F644" s="1888"/>
      <c r="G644" s="668"/>
      <c r="H644" s="668"/>
      <c r="I644" s="1009"/>
      <c r="J644" s="402"/>
      <c r="K644" s="402"/>
      <c r="L644" s="403"/>
      <c r="M644" s="410"/>
      <c r="N644" s="411"/>
      <c r="O644" s="403"/>
      <c r="P644" s="1009"/>
      <c r="Q644" s="1513"/>
      <c r="R644" s="1888"/>
      <c r="S644" s="1492">
        <f>R644*E640</f>
        <v>0</v>
      </c>
      <c r="T644" s="1888"/>
    </row>
    <row r="645" spans="1:20" s="1516" customFormat="1" ht="12" hidden="1">
      <c r="A645" s="685"/>
      <c r="B645" s="686"/>
      <c r="C645" s="1261"/>
      <c r="D645" s="1511"/>
      <c r="E645" s="1514"/>
      <c r="F645" s="1888"/>
      <c r="G645" s="668"/>
      <c r="H645" s="668"/>
      <c r="I645" s="1009"/>
      <c r="J645" s="402"/>
      <c r="K645" s="402"/>
      <c r="L645" s="403"/>
      <c r="M645" s="410"/>
      <c r="N645" s="411"/>
      <c r="O645" s="403"/>
      <c r="P645" s="1009"/>
      <c r="Q645" s="1513"/>
      <c r="R645" s="1888"/>
      <c r="S645" s="1492">
        <f>R645*E640</f>
        <v>0</v>
      </c>
      <c r="T645" s="1888"/>
    </row>
    <row r="646" spans="1:20" s="1516" customFormat="1" ht="12" hidden="1">
      <c r="A646" s="685"/>
      <c r="B646" s="686"/>
      <c r="C646" s="1261"/>
      <c r="D646" s="1511"/>
      <c r="E646" s="1514"/>
      <c r="F646" s="1888"/>
      <c r="G646" s="668"/>
      <c r="H646" s="668"/>
      <c r="I646" s="1009"/>
      <c r="J646" s="402"/>
      <c r="K646" s="402"/>
      <c r="L646" s="403"/>
      <c r="M646" s="410"/>
      <c r="N646" s="411"/>
      <c r="O646" s="403"/>
      <c r="P646" s="1009"/>
      <c r="Q646" s="1513"/>
      <c r="R646" s="1888"/>
      <c r="S646" s="1492">
        <f>R646*E640</f>
        <v>0</v>
      </c>
      <c r="T646" s="1888"/>
    </row>
    <row r="647" spans="1:20" s="1516" customFormat="1" ht="12" hidden="1">
      <c r="A647" s="685"/>
      <c r="B647" s="686"/>
      <c r="C647" s="1261"/>
      <c r="D647" s="1511"/>
      <c r="E647" s="1514"/>
      <c r="F647" s="1888"/>
      <c r="G647" s="668"/>
      <c r="H647" s="668"/>
      <c r="I647" s="1009"/>
      <c r="J647" s="402"/>
      <c r="K647" s="402"/>
      <c r="L647" s="403"/>
      <c r="M647" s="410"/>
      <c r="N647" s="411"/>
      <c r="O647" s="403"/>
      <c r="P647" s="1009"/>
      <c r="Q647" s="1513"/>
      <c r="R647" s="1888"/>
      <c r="S647" s="1492">
        <f>R647*E640</f>
        <v>0</v>
      </c>
      <c r="T647" s="1888"/>
    </row>
    <row r="648" spans="1:20" s="1516" customFormat="1" ht="12" hidden="1">
      <c r="A648" s="685"/>
      <c r="B648" s="686"/>
      <c r="C648" s="1261"/>
      <c r="D648" s="1511"/>
      <c r="E648" s="1514"/>
      <c r="F648" s="1888"/>
      <c r="G648" s="668"/>
      <c r="H648" s="668"/>
      <c r="I648" s="1009"/>
      <c r="J648" s="402"/>
      <c r="K648" s="402"/>
      <c r="L648" s="403"/>
      <c r="M648" s="410"/>
      <c r="N648" s="411"/>
      <c r="O648" s="403"/>
      <c r="P648" s="1009"/>
      <c r="Q648" s="1513"/>
      <c r="R648" s="1888"/>
      <c r="S648" s="1492">
        <f>R648*E640</f>
        <v>0</v>
      </c>
      <c r="T648" s="1888"/>
    </row>
    <row r="649" spans="1:20" s="1516" customFormat="1" ht="24">
      <c r="A649" s="1530">
        <v>72</v>
      </c>
      <c r="B649" s="1900" t="s">
        <v>583</v>
      </c>
      <c r="C649" s="1926" t="s">
        <v>584</v>
      </c>
      <c r="D649" s="1530" t="s">
        <v>407</v>
      </c>
      <c r="E649" s="1532">
        <v>12</v>
      </c>
      <c r="F649" s="966">
        <v>0.83</v>
      </c>
      <c r="G649" s="659">
        <f>F649*E649</f>
        <v>9.9599999999999991</v>
      </c>
      <c r="H649" s="659">
        <f>F649*$H$9</f>
        <v>1.1473275563258232</v>
      </c>
      <c r="I649" s="966">
        <v>4.1000000000000003E-3</v>
      </c>
      <c r="J649" s="659">
        <f>I649*E649</f>
        <v>4.9200000000000008E-2</v>
      </c>
      <c r="K649" s="659">
        <f>$K$9*I649</f>
        <v>1.1764950000000001E-2</v>
      </c>
      <c r="L649" s="660">
        <f>(R649*T649+R650*T650+R651*T651+R652*T652+R653*T653+R654*T654+R655*T655+R656*T656+R657*T657)*L$9</f>
        <v>2.9103782400000004</v>
      </c>
      <c r="M649" s="661">
        <f>H649+K649+L649</f>
        <v>4.0694707463258233</v>
      </c>
      <c r="N649" s="662">
        <f>M649*E649</f>
        <v>48.833648955909879</v>
      </c>
      <c r="O649" s="659">
        <f>E649*L649</f>
        <v>34.924538880000007</v>
      </c>
      <c r="P649" s="1531" t="s">
        <v>609</v>
      </c>
      <c r="Q649" s="1533" t="s">
        <v>263</v>
      </c>
      <c r="R649" s="1901">
        <v>1.28</v>
      </c>
      <c r="S649" s="520">
        <f>R649*E649</f>
        <v>15.36</v>
      </c>
      <c r="T649" s="2029">
        <v>2</v>
      </c>
    </row>
    <row r="650" spans="1:20" s="1516" customFormat="1" ht="12" hidden="1" customHeight="1">
      <c r="A650" s="685"/>
      <c r="B650" s="686"/>
      <c r="C650" s="1261"/>
      <c r="D650" s="1511"/>
      <c r="E650" s="1514"/>
      <c r="F650" s="1888"/>
      <c r="G650" s="668"/>
      <c r="H650" s="668"/>
      <c r="I650" s="1009"/>
      <c r="J650" s="402"/>
      <c r="K650" s="402"/>
      <c r="L650" s="403"/>
      <c r="M650" s="410"/>
      <c r="N650" s="411"/>
      <c r="O650" s="403"/>
      <c r="P650" s="975"/>
      <c r="Q650" s="1513"/>
      <c r="R650" s="1888"/>
      <c r="S650" s="507">
        <f>R650*E649</f>
        <v>0</v>
      </c>
      <c r="T650" s="1888"/>
    </row>
    <row r="651" spans="1:20" s="1516" customFormat="1" ht="12" hidden="1" customHeight="1">
      <c r="A651" s="685"/>
      <c r="B651" s="686"/>
      <c r="C651" s="1261"/>
      <c r="D651" s="1511"/>
      <c r="E651" s="1514"/>
      <c r="F651" s="1888"/>
      <c r="G651" s="668"/>
      <c r="H651" s="668"/>
      <c r="I651" s="1009"/>
      <c r="J651" s="402"/>
      <c r="K651" s="402"/>
      <c r="L651" s="403"/>
      <c r="M651" s="410"/>
      <c r="N651" s="411"/>
      <c r="O651" s="403"/>
      <c r="P651" s="1009"/>
      <c r="Q651" s="1513"/>
      <c r="R651" s="1888"/>
      <c r="S651" s="507">
        <f>R651*E649</f>
        <v>0</v>
      </c>
      <c r="T651" s="1888"/>
    </row>
    <row r="652" spans="1:20" s="1516" customFormat="1" ht="12" hidden="1" customHeight="1">
      <c r="A652" s="685"/>
      <c r="B652" s="686"/>
      <c r="C652" s="1261"/>
      <c r="D652" s="1511"/>
      <c r="E652" s="1514"/>
      <c r="F652" s="1888"/>
      <c r="G652" s="668"/>
      <c r="H652" s="668"/>
      <c r="I652" s="1009"/>
      <c r="J652" s="402"/>
      <c r="K652" s="402"/>
      <c r="L652" s="403"/>
      <c r="M652" s="410"/>
      <c r="N652" s="411"/>
      <c r="O652" s="403"/>
      <c r="P652" s="1009"/>
      <c r="Q652" s="1513"/>
      <c r="R652" s="1888"/>
      <c r="S652" s="507">
        <f>R652*E649</f>
        <v>0</v>
      </c>
      <c r="T652" s="1888"/>
    </row>
    <row r="653" spans="1:20" s="1516" customFormat="1" ht="12" hidden="1" customHeight="1">
      <c r="A653" s="685"/>
      <c r="B653" s="686"/>
      <c r="C653" s="1261"/>
      <c r="D653" s="1511"/>
      <c r="E653" s="1514"/>
      <c r="F653" s="1888"/>
      <c r="G653" s="668"/>
      <c r="H653" s="668"/>
      <c r="I653" s="1009"/>
      <c r="J653" s="402"/>
      <c r="K653" s="402"/>
      <c r="L653" s="403"/>
      <c r="M653" s="410"/>
      <c r="N653" s="411"/>
      <c r="O653" s="403"/>
      <c r="P653" s="1009"/>
      <c r="Q653" s="1513"/>
      <c r="R653" s="1888"/>
      <c r="S653" s="507">
        <f>R653*E649</f>
        <v>0</v>
      </c>
      <c r="T653" s="1888"/>
    </row>
    <row r="654" spans="1:20" s="1516" customFormat="1" ht="12" hidden="1" customHeight="1">
      <c r="A654" s="685"/>
      <c r="B654" s="686"/>
      <c r="C654" s="1261"/>
      <c r="D654" s="1511"/>
      <c r="E654" s="1514"/>
      <c r="F654" s="1888"/>
      <c r="G654" s="668"/>
      <c r="H654" s="668"/>
      <c r="I654" s="1009"/>
      <c r="J654" s="402"/>
      <c r="K654" s="402"/>
      <c r="L654" s="403"/>
      <c r="M654" s="410"/>
      <c r="N654" s="411"/>
      <c r="O654" s="403"/>
      <c r="P654" s="1009"/>
      <c r="Q654" s="1513"/>
      <c r="R654" s="1888"/>
      <c r="S654" s="507">
        <f>R654*E649</f>
        <v>0</v>
      </c>
      <c r="T654" s="1888"/>
    </row>
    <row r="655" spans="1:20" s="1516" customFormat="1" ht="12" hidden="1" customHeight="1">
      <c r="A655" s="685"/>
      <c r="B655" s="686"/>
      <c r="C655" s="1261"/>
      <c r="D655" s="1511"/>
      <c r="E655" s="1514"/>
      <c r="F655" s="1888"/>
      <c r="G655" s="668"/>
      <c r="H655" s="668"/>
      <c r="I655" s="1009"/>
      <c r="J655" s="402"/>
      <c r="K655" s="402"/>
      <c r="L655" s="403"/>
      <c r="M655" s="410"/>
      <c r="N655" s="411"/>
      <c r="O655" s="403"/>
      <c r="P655" s="1009"/>
      <c r="Q655" s="1513"/>
      <c r="R655" s="1888"/>
      <c r="S655" s="507">
        <f>R655*E649</f>
        <v>0</v>
      </c>
      <c r="T655" s="1888"/>
    </row>
    <row r="656" spans="1:20" s="1516" customFormat="1" ht="12" hidden="1" customHeight="1">
      <c r="A656" s="685"/>
      <c r="B656" s="686"/>
      <c r="C656" s="1261"/>
      <c r="D656" s="1511"/>
      <c r="E656" s="1514"/>
      <c r="F656" s="1888"/>
      <c r="G656" s="668"/>
      <c r="H656" s="668"/>
      <c r="I656" s="1009"/>
      <c r="J656" s="402"/>
      <c r="K656" s="402"/>
      <c r="L656" s="403"/>
      <c r="M656" s="410"/>
      <c r="N656" s="411"/>
      <c r="O656" s="403"/>
      <c r="P656" s="1009"/>
      <c r="Q656" s="1513"/>
      <c r="R656" s="1888"/>
      <c r="S656" s="507">
        <f>R656*E649</f>
        <v>0</v>
      </c>
      <c r="T656" s="1888"/>
    </row>
    <row r="657" spans="1:20" s="1516" customFormat="1" ht="12" hidden="1">
      <c r="A657" s="685"/>
      <c r="B657" s="686"/>
      <c r="C657" s="1261"/>
      <c r="D657" s="1511"/>
      <c r="E657" s="1514"/>
      <c r="F657" s="1888"/>
      <c r="G657" s="668"/>
      <c r="H657" s="668"/>
      <c r="I657" s="1009"/>
      <c r="J657" s="402"/>
      <c r="K657" s="402"/>
      <c r="L657" s="403"/>
      <c r="M657" s="410"/>
      <c r="N657" s="411"/>
      <c r="O657" s="403"/>
      <c r="P657" s="1009"/>
      <c r="Q657" s="1513"/>
      <c r="R657" s="1888"/>
      <c r="S657" s="498">
        <f>R657*E649</f>
        <v>0</v>
      </c>
      <c r="T657" s="1975"/>
    </row>
    <row r="658" spans="1:20" s="1516" customFormat="1" ht="24">
      <c r="A658" s="677">
        <v>73</v>
      </c>
      <c r="B658" s="1882" t="s">
        <v>586</v>
      </c>
      <c r="C658" s="1188" t="s">
        <v>589</v>
      </c>
      <c r="D658" s="677" t="s">
        <v>148</v>
      </c>
      <c r="E658" s="1044">
        <v>6</v>
      </c>
      <c r="F658" s="161">
        <f>0.26*1.6</f>
        <v>0.41600000000000004</v>
      </c>
      <c r="G658" s="803">
        <f>F658*E658</f>
        <v>2.4960000000000004</v>
      </c>
      <c r="H658" s="803">
        <f>F658*$H$9</f>
        <v>0.57504610051993077</v>
      </c>
      <c r="I658" s="1047">
        <v>0</v>
      </c>
      <c r="J658" s="803">
        <f>I658*E658</f>
        <v>0</v>
      </c>
      <c r="K658" s="803">
        <f>$K$9*I658</f>
        <v>0</v>
      </c>
      <c r="L658" s="804">
        <f>(R658*T658+R659*T659+R660*T660+R661*T661+R662*T662+R663*T663+R664*T664+R665*T665+R666*T666)*L$9</f>
        <v>2.6830049400000009</v>
      </c>
      <c r="M658" s="805">
        <f>H658+K658+L658</f>
        <v>3.2580510405199314</v>
      </c>
      <c r="N658" s="806">
        <f>M658*E658</f>
        <v>19.54830624311959</v>
      </c>
      <c r="O658" s="803">
        <f>E658*L658</f>
        <v>16.098029640000007</v>
      </c>
      <c r="P658" s="1423" t="s">
        <v>587</v>
      </c>
      <c r="Q658" s="1499" t="s">
        <v>148</v>
      </c>
      <c r="R658" s="1980">
        <v>1</v>
      </c>
      <c r="S658" s="1865">
        <f>R658*E658</f>
        <v>6</v>
      </c>
      <c r="T658" s="1478">
        <v>2.1800000000000002</v>
      </c>
    </row>
    <row r="659" spans="1:20" s="1516" customFormat="1" ht="12">
      <c r="A659" s="1640"/>
      <c r="B659" s="1767"/>
      <c r="C659" s="1858"/>
      <c r="D659" s="1767"/>
      <c r="E659" s="1860"/>
      <c r="F659" s="1884"/>
      <c r="G659" s="807"/>
      <c r="H659" s="807"/>
      <c r="I659" s="1485"/>
      <c r="J659" s="416"/>
      <c r="K659" s="416"/>
      <c r="L659" s="417"/>
      <c r="M659" s="418"/>
      <c r="N659" s="1891"/>
      <c r="O659" s="417"/>
      <c r="P659" s="1482" t="s">
        <v>556</v>
      </c>
      <c r="Q659" s="1892" t="s">
        <v>266</v>
      </c>
      <c r="R659" s="1981">
        <v>0.36</v>
      </c>
      <c r="S659" s="1894">
        <f>R659*E658</f>
        <v>2.16</v>
      </c>
      <c r="T659" s="1486">
        <v>0.5</v>
      </c>
    </row>
    <row r="660" spans="1:20" s="1516" customFormat="1" ht="12" hidden="1">
      <c r="A660" s="685"/>
      <c r="B660" s="1511"/>
      <c r="C660" s="1261"/>
      <c r="D660" s="1511"/>
      <c r="E660" s="1514"/>
      <c r="F660" s="1517"/>
      <c r="G660" s="668"/>
      <c r="H660" s="668"/>
      <c r="I660" s="1492"/>
      <c r="J660" s="402"/>
      <c r="K660" s="402"/>
      <c r="L660" s="403"/>
      <c r="M660" s="410"/>
      <c r="N660" s="931"/>
      <c r="O660" s="403"/>
      <c r="P660" s="1488"/>
      <c r="Q660" s="1490"/>
      <c r="R660" s="1982"/>
      <c r="S660" s="1009">
        <f>R660*E658</f>
        <v>0</v>
      </c>
      <c r="T660" s="1493"/>
    </row>
    <row r="661" spans="1:20" s="1516" customFormat="1" ht="12" hidden="1">
      <c r="A661" s="685"/>
      <c r="B661" s="1511"/>
      <c r="C661" s="1261"/>
      <c r="D661" s="1511"/>
      <c r="E661" s="1514"/>
      <c r="F661" s="1517"/>
      <c r="G661" s="668"/>
      <c r="H661" s="668"/>
      <c r="I661" s="1492"/>
      <c r="J661" s="402"/>
      <c r="K661" s="402"/>
      <c r="L661" s="403"/>
      <c r="M661" s="410"/>
      <c r="N661" s="931"/>
      <c r="O661" s="403"/>
      <c r="P661" s="1488"/>
      <c r="Q661" s="1490"/>
      <c r="R661" s="1982"/>
      <c r="S661" s="1009">
        <f>R661*E658</f>
        <v>0</v>
      </c>
      <c r="T661" s="1493"/>
    </row>
    <row r="662" spans="1:20" s="1516" customFormat="1" ht="12" hidden="1">
      <c r="A662" s="685"/>
      <c r="B662" s="1511"/>
      <c r="C662" s="1261"/>
      <c r="D662" s="1511"/>
      <c r="E662" s="1514"/>
      <c r="F662" s="1517"/>
      <c r="G662" s="668"/>
      <c r="H662" s="668"/>
      <c r="I662" s="1492"/>
      <c r="J662" s="402"/>
      <c r="K662" s="402"/>
      <c r="L662" s="403"/>
      <c r="M662" s="410"/>
      <c r="N662" s="931"/>
      <c r="O662" s="403"/>
      <c r="P662" s="1488"/>
      <c r="Q662" s="1490"/>
      <c r="R662" s="1982"/>
      <c r="S662" s="1009">
        <f>R662*E658</f>
        <v>0</v>
      </c>
      <c r="T662" s="1493"/>
    </row>
    <row r="663" spans="1:20" s="1516" customFormat="1" ht="12" hidden="1">
      <c r="A663" s="685"/>
      <c r="B663" s="1511"/>
      <c r="C663" s="1261"/>
      <c r="D663" s="1511"/>
      <c r="E663" s="1514"/>
      <c r="F663" s="1517"/>
      <c r="G663" s="668"/>
      <c r="H663" s="668"/>
      <c r="I663" s="1492"/>
      <c r="J663" s="402"/>
      <c r="K663" s="402"/>
      <c r="L663" s="403"/>
      <c r="M663" s="410"/>
      <c r="N663" s="931"/>
      <c r="O663" s="403"/>
      <c r="P663" s="1488"/>
      <c r="Q663" s="1490"/>
      <c r="R663" s="1982"/>
      <c r="S663" s="1009">
        <f>R663*E658</f>
        <v>0</v>
      </c>
      <c r="T663" s="1493"/>
    </row>
    <row r="664" spans="1:20" s="1516" customFormat="1" ht="12" hidden="1">
      <c r="A664" s="685"/>
      <c r="B664" s="1511"/>
      <c r="C664" s="1261"/>
      <c r="D664" s="1511"/>
      <c r="E664" s="1514"/>
      <c r="F664" s="1517"/>
      <c r="G664" s="668"/>
      <c r="H664" s="668"/>
      <c r="I664" s="1492"/>
      <c r="J664" s="402"/>
      <c r="K664" s="402"/>
      <c r="L664" s="403"/>
      <c r="M664" s="410"/>
      <c r="N664" s="931"/>
      <c r="O664" s="403"/>
      <c r="P664" s="1488"/>
      <c r="Q664" s="1490"/>
      <c r="R664" s="1982"/>
      <c r="S664" s="1009">
        <f>R664*E658</f>
        <v>0</v>
      </c>
      <c r="T664" s="1493"/>
    </row>
    <row r="665" spans="1:20" s="1516" customFormat="1" ht="12" hidden="1">
      <c r="A665" s="685"/>
      <c r="B665" s="1511"/>
      <c r="C665" s="1261"/>
      <c r="D665" s="1511"/>
      <c r="E665" s="1514"/>
      <c r="F665" s="1517"/>
      <c r="G665" s="668"/>
      <c r="H665" s="668"/>
      <c r="I665" s="1492"/>
      <c r="J665" s="402"/>
      <c r="K665" s="402"/>
      <c r="L665" s="403"/>
      <c r="M665" s="410"/>
      <c r="N665" s="931"/>
      <c r="O665" s="403"/>
      <c r="P665" s="1488"/>
      <c r="Q665" s="1490"/>
      <c r="R665" s="1982"/>
      <c r="S665" s="1009">
        <f>R665*E658</f>
        <v>0</v>
      </c>
      <c r="T665" s="1493"/>
    </row>
    <row r="666" spans="1:20" s="1516" customFormat="1" ht="12" hidden="1">
      <c r="A666" s="685"/>
      <c r="B666" s="1511"/>
      <c r="C666" s="1261"/>
      <c r="D666" s="1511"/>
      <c r="E666" s="1514"/>
      <c r="F666" s="1517"/>
      <c r="G666" s="668"/>
      <c r="H666" s="668"/>
      <c r="I666" s="1492"/>
      <c r="J666" s="402"/>
      <c r="K666" s="402"/>
      <c r="L666" s="403"/>
      <c r="M666" s="410"/>
      <c r="N666" s="1891"/>
      <c r="O666" s="403"/>
      <c r="P666" s="1488"/>
      <c r="Q666" s="1490"/>
      <c r="R666" s="1896"/>
      <c r="S666" s="1894">
        <f>R666*E658</f>
        <v>0</v>
      </c>
      <c r="T666" s="1486"/>
    </row>
    <row r="667" spans="1:20" s="1516" customFormat="1" ht="36">
      <c r="A667" s="677">
        <v>74</v>
      </c>
      <c r="B667" s="1882" t="s">
        <v>568</v>
      </c>
      <c r="C667" s="1188" t="s">
        <v>590</v>
      </c>
      <c r="D667" s="677" t="s">
        <v>149</v>
      </c>
      <c r="E667" s="1044">
        <v>36</v>
      </c>
      <c r="F667" s="161">
        <f>0.18*1.6</f>
        <v>0.28799999999999998</v>
      </c>
      <c r="G667" s="803">
        <f>F667*E667</f>
        <v>10.367999999999999</v>
      </c>
      <c r="H667" s="803">
        <f>F667*$H$9</f>
        <v>0.39810883882149045</v>
      </c>
      <c r="I667" s="1047">
        <v>0</v>
      </c>
      <c r="J667" s="803">
        <f>I667*E667</f>
        <v>0</v>
      </c>
      <c r="K667" s="803">
        <f>$K$9*I667</f>
        <v>0</v>
      </c>
      <c r="L667" s="804">
        <f>(R667*T667+R668*T668+R669*T669+R670*T670+R671*T671+R672*T672+R673*T673+R674*T674+R675*T675)*L$9</f>
        <v>1.6717621882500002</v>
      </c>
      <c r="M667" s="805">
        <f>H667+K667+L667</f>
        <v>2.0698710270714908</v>
      </c>
      <c r="N667" s="806">
        <f>M667*E667</f>
        <v>74.515356974573677</v>
      </c>
      <c r="O667" s="803">
        <f>E667*L667</f>
        <v>60.183438777000006</v>
      </c>
      <c r="P667" s="1423" t="s">
        <v>588</v>
      </c>
      <c r="Q667" s="1499" t="s">
        <v>149</v>
      </c>
      <c r="R667" s="1890">
        <v>1.1299999999999999</v>
      </c>
      <c r="S667" s="1865">
        <f>R667*E667</f>
        <v>40.679999999999993</v>
      </c>
      <c r="T667" s="1478">
        <v>1.3</v>
      </c>
    </row>
    <row r="668" spans="1:20" s="1516" customFormat="1" ht="12">
      <c r="A668" s="1640"/>
      <c r="B668" s="1767"/>
      <c r="C668" s="1858"/>
      <c r="D668" s="1767"/>
      <c r="E668" s="1860"/>
      <c r="F668" s="1884"/>
      <c r="G668" s="807"/>
      <c r="H668" s="807"/>
      <c r="I668" s="1485"/>
      <c r="J668" s="416"/>
      <c r="K668" s="416"/>
      <c r="L668" s="417"/>
      <c r="M668" s="418"/>
      <c r="N668" s="1891"/>
      <c r="O668" s="417"/>
      <c r="P668" s="1482" t="s">
        <v>556</v>
      </c>
      <c r="Q668" s="1892" t="s">
        <v>266</v>
      </c>
      <c r="R668" s="1893">
        <v>3.0000000000000001E-3</v>
      </c>
      <c r="S668" s="1894">
        <f>R668*E667</f>
        <v>0.108</v>
      </c>
      <c r="T668" s="1486">
        <v>0.5</v>
      </c>
    </row>
    <row r="669" spans="1:20" s="1516" customFormat="1" ht="12" hidden="1">
      <c r="A669" s="685"/>
      <c r="B669" s="1511"/>
      <c r="C669" s="1261"/>
      <c r="D669" s="1511"/>
      <c r="E669" s="1514"/>
      <c r="F669" s="1517"/>
      <c r="G669" s="668"/>
      <c r="H669" s="668"/>
      <c r="I669" s="1492"/>
      <c r="J669" s="402"/>
      <c r="K669" s="402"/>
      <c r="L669" s="403"/>
      <c r="M669" s="410"/>
      <c r="N669" s="931"/>
      <c r="O669" s="403"/>
      <c r="P669" s="1488"/>
      <c r="Q669" s="1490"/>
      <c r="R669" s="1895"/>
      <c r="S669" s="1009">
        <f>R669*E667</f>
        <v>0</v>
      </c>
      <c r="T669" s="1493"/>
    </row>
    <row r="670" spans="1:20" s="1516" customFormat="1" ht="12" hidden="1">
      <c r="A670" s="685"/>
      <c r="B670" s="1511"/>
      <c r="C670" s="1261"/>
      <c r="D670" s="1511"/>
      <c r="E670" s="1514"/>
      <c r="F670" s="1517"/>
      <c r="G670" s="668"/>
      <c r="H670" s="668"/>
      <c r="I670" s="1492"/>
      <c r="J670" s="402"/>
      <c r="K670" s="402"/>
      <c r="L670" s="403"/>
      <c r="M670" s="410"/>
      <c r="N670" s="931"/>
      <c r="O670" s="403"/>
      <c r="P670" s="1488"/>
      <c r="Q670" s="1490"/>
      <c r="R670" s="1491"/>
      <c r="S670" s="1009">
        <f>R670*E667</f>
        <v>0</v>
      </c>
      <c r="T670" s="1493"/>
    </row>
    <row r="671" spans="1:20" s="1516" customFormat="1" ht="12" hidden="1">
      <c r="A671" s="685"/>
      <c r="B671" s="1511"/>
      <c r="C671" s="1261"/>
      <c r="D671" s="1511"/>
      <c r="E671" s="1514"/>
      <c r="F671" s="1517"/>
      <c r="G671" s="668"/>
      <c r="H671" s="668"/>
      <c r="I671" s="1492"/>
      <c r="J671" s="402"/>
      <c r="K671" s="402"/>
      <c r="L671" s="403"/>
      <c r="M671" s="410"/>
      <c r="N671" s="931"/>
      <c r="O671" s="403"/>
      <c r="P671" s="1488"/>
      <c r="Q671" s="1490"/>
      <c r="R671" s="1491"/>
      <c r="S671" s="1009">
        <f>R671*E667</f>
        <v>0</v>
      </c>
      <c r="T671" s="1493"/>
    </row>
    <row r="672" spans="1:20" s="1516" customFormat="1" ht="12" hidden="1">
      <c r="A672" s="685"/>
      <c r="B672" s="1511"/>
      <c r="C672" s="1261"/>
      <c r="D672" s="1511"/>
      <c r="E672" s="1514"/>
      <c r="F672" s="1517"/>
      <c r="G672" s="668"/>
      <c r="H672" s="668"/>
      <c r="I672" s="1492"/>
      <c r="J672" s="402"/>
      <c r="K672" s="402"/>
      <c r="L672" s="403"/>
      <c r="M672" s="410"/>
      <c r="N672" s="931"/>
      <c r="O672" s="403"/>
      <c r="P672" s="1488"/>
      <c r="Q672" s="1490"/>
      <c r="R672" s="1895"/>
      <c r="S672" s="1009">
        <f>R672*E667</f>
        <v>0</v>
      </c>
      <c r="T672" s="1493"/>
    </row>
    <row r="673" spans="1:20" s="1516" customFormat="1" ht="12" hidden="1">
      <c r="A673" s="685"/>
      <c r="B673" s="1511"/>
      <c r="C673" s="1261"/>
      <c r="D673" s="1511"/>
      <c r="E673" s="1514"/>
      <c r="F673" s="1517"/>
      <c r="G673" s="668"/>
      <c r="H673" s="668"/>
      <c r="I673" s="1492"/>
      <c r="J673" s="402"/>
      <c r="K673" s="402"/>
      <c r="L673" s="403"/>
      <c r="M673" s="410"/>
      <c r="N673" s="931"/>
      <c r="O673" s="403"/>
      <c r="P673" s="1488"/>
      <c r="Q673" s="1490"/>
      <c r="R673" s="1491"/>
      <c r="S673" s="1009">
        <f>R673*E667</f>
        <v>0</v>
      </c>
      <c r="T673" s="1493"/>
    </row>
    <row r="674" spans="1:20" s="1516" customFormat="1" ht="12" hidden="1">
      <c r="A674" s="685"/>
      <c r="B674" s="1511"/>
      <c r="C674" s="1261"/>
      <c r="D674" s="1511"/>
      <c r="E674" s="1514"/>
      <c r="F674" s="1517"/>
      <c r="G674" s="668"/>
      <c r="H674" s="668"/>
      <c r="I674" s="1492"/>
      <c r="J674" s="402"/>
      <c r="K674" s="402"/>
      <c r="L674" s="403"/>
      <c r="M674" s="410"/>
      <c r="N674" s="931"/>
      <c r="O674" s="403"/>
      <c r="P674" s="1488"/>
      <c r="Q674" s="1490"/>
      <c r="R674" s="1491"/>
      <c r="S674" s="1009">
        <f>R674*E667</f>
        <v>0</v>
      </c>
      <c r="T674" s="1493"/>
    </row>
    <row r="675" spans="1:20" s="1516" customFormat="1" ht="12" hidden="1">
      <c r="A675" s="685"/>
      <c r="B675" s="1511"/>
      <c r="C675" s="1261"/>
      <c r="D675" s="1511"/>
      <c r="E675" s="1514"/>
      <c r="F675" s="1517"/>
      <c r="G675" s="668"/>
      <c r="H675" s="668"/>
      <c r="I675" s="1492"/>
      <c r="J675" s="402"/>
      <c r="K675" s="402"/>
      <c r="L675" s="403"/>
      <c r="M675" s="410"/>
      <c r="N675" s="1891"/>
      <c r="O675" s="403"/>
      <c r="P675" s="1488"/>
      <c r="Q675" s="1490"/>
      <c r="R675" s="1896"/>
      <c r="S675" s="1894">
        <f>R675*E667</f>
        <v>0</v>
      </c>
      <c r="T675" s="1486"/>
    </row>
    <row r="676" spans="1:20" s="1516" customFormat="1" ht="24">
      <c r="A676" s="677">
        <v>75</v>
      </c>
      <c r="B676" s="1853" t="s">
        <v>591</v>
      </c>
      <c r="C676" s="1886" t="s">
        <v>595</v>
      </c>
      <c r="D676" s="677" t="s">
        <v>149</v>
      </c>
      <c r="E676" s="1044">
        <v>97.4</v>
      </c>
      <c r="F676" s="1865">
        <v>0.28599999999999998</v>
      </c>
      <c r="G676" s="803">
        <f>F676*E676</f>
        <v>27.856400000000001</v>
      </c>
      <c r="H676" s="803">
        <f>F676*$H$9</f>
        <v>0.39534419410745231</v>
      </c>
      <c r="I676" s="1865">
        <v>4.1000000000000003E-3</v>
      </c>
      <c r="J676" s="803">
        <f>I676*E676</f>
        <v>0.39934000000000008</v>
      </c>
      <c r="K676" s="803">
        <f>$K$9*I676</f>
        <v>1.1764950000000001E-2</v>
      </c>
      <c r="L676" s="804">
        <f>(R676*T676+R677*T677+R678*T678+R679*T679+R680*T680+R681*T681+R682*T682+R683*T683+R684*T684)*L$9</f>
        <v>2.3828267093400002</v>
      </c>
      <c r="M676" s="805">
        <f>H676+K676+L676</f>
        <v>2.7899358534474525</v>
      </c>
      <c r="N676" s="806">
        <f>M676*E676</f>
        <v>271.73975212578188</v>
      </c>
      <c r="O676" s="803">
        <f>E676*L676</f>
        <v>232.08732148971603</v>
      </c>
      <c r="P676" s="1865" t="s">
        <v>592</v>
      </c>
      <c r="Q676" s="1764" t="s">
        <v>266</v>
      </c>
      <c r="R676" s="1887">
        <v>2.2999999999999998</v>
      </c>
      <c r="S676" s="1477">
        <f>R676*E676</f>
        <v>224.01999999999998</v>
      </c>
      <c r="T676" s="1887">
        <v>0.3</v>
      </c>
    </row>
    <row r="677" spans="1:20" s="1516" customFormat="1" ht="12">
      <c r="A677" s="685"/>
      <c r="B677" s="686"/>
      <c r="C677" s="1261"/>
      <c r="D677" s="1511"/>
      <c r="E677" s="1514"/>
      <c r="F677" s="1888"/>
      <c r="G677" s="668"/>
      <c r="H677" s="668"/>
      <c r="I677" s="1009"/>
      <c r="J677" s="402"/>
      <c r="K677" s="402"/>
      <c r="L677" s="403"/>
      <c r="M677" s="410"/>
      <c r="N677" s="411"/>
      <c r="O677" s="403"/>
      <c r="P677" s="1261" t="s">
        <v>593</v>
      </c>
      <c r="Q677" s="1513" t="s">
        <v>266</v>
      </c>
      <c r="R677" s="1888">
        <v>3.7999999999999999E-2</v>
      </c>
      <c r="S677" s="1492">
        <f>R677*E676</f>
        <v>3.7012</v>
      </c>
      <c r="T677" s="1888">
        <v>0.67</v>
      </c>
    </row>
    <row r="678" spans="1:20" s="1516" customFormat="1" ht="12">
      <c r="A678" s="685"/>
      <c r="B678" s="686"/>
      <c r="C678" s="1261"/>
      <c r="D678" s="1511"/>
      <c r="E678" s="1514"/>
      <c r="F678" s="1888"/>
      <c r="G678" s="668"/>
      <c r="H678" s="668"/>
      <c r="I678" s="1009"/>
      <c r="J678" s="402"/>
      <c r="K678" s="402"/>
      <c r="L678" s="403"/>
      <c r="M678" s="410"/>
      <c r="N678" s="411"/>
      <c r="O678" s="403"/>
      <c r="P678" s="1009" t="s">
        <v>265</v>
      </c>
      <c r="Q678" s="1513" t="s">
        <v>266</v>
      </c>
      <c r="R678" s="1888">
        <v>3.7999999999999999E-2</v>
      </c>
      <c r="S678" s="1492">
        <f>R678*E676</f>
        <v>3.7012</v>
      </c>
      <c r="T678" s="1888">
        <v>0.75</v>
      </c>
    </row>
    <row r="679" spans="1:20" s="1516" customFormat="1" ht="12">
      <c r="A679" s="1640"/>
      <c r="B679" s="1857"/>
      <c r="C679" s="1858"/>
      <c r="D679" s="1767"/>
      <c r="E679" s="1860"/>
      <c r="F679" s="1975"/>
      <c r="G679" s="807"/>
      <c r="H679" s="807"/>
      <c r="I679" s="1894"/>
      <c r="J679" s="416"/>
      <c r="K679" s="416"/>
      <c r="L679" s="417"/>
      <c r="M679" s="418"/>
      <c r="N679" s="419"/>
      <c r="O679" s="417"/>
      <c r="P679" s="1894" t="s">
        <v>594</v>
      </c>
      <c r="Q679" s="1983" t="s">
        <v>266</v>
      </c>
      <c r="R679" s="1975">
        <v>1.69</v>
      </c>
      <c r="S679" s="1485">
        <f>R679*E676</f>
        <v>164.60599999999999</v>
      </c>
      <c r="T679" s="1975">
        <v>0.8</v>
      </c>
    </row>
    <row r="680" spans="1:20" s="1516" customFormat="1" ht="12" hidden="1">
      <c r="A680" s="685"/>
      <c r="B680" s="686"/>
      <c r="C680" s="1261"/>
      <c r="D680" s="1511"/>
      <c r="E680" s="1514"/>
      <c r="F680" s="1888"/>
      <c r="G680" s="668"/>
      <c r="H680" s="668"/>
      <c r="I680" s="1009"/>
      <c r="J680" s="402"/>
      <c r="K680" s="402"/>
      <c r="L680" s="403"/>
      <c r="M680" s="410"/>
      <c r="N680" s="411"/>
      <c r="O680" s="403"/>
      <c r="P680" s="1009"/>
      <c r="Q680" s="1513"/>
      <c r="R680" s="1888"/>
      <c r="S680" s="1492">
        <f>R680*E676</f>
        <v>0</v>
      </c>
      <c r="T680" s="1888"/>
    </row>
    <row r="681" spans="1:20" s="1516" customFormat="1" ht="12" hidden="1">
      <c r="A681" s="685"/>
      <c r="B681" s="686"/>
      <c r="C681" s="1261"/>
      <c r="D681" s="1511"/>
      <c r="E681" s="1514"/>
      <c r="F681" s="1888"/>
      <c r="G681" s="668"/>
      <c r="H681" s="668"/>
      <c r="I681" s="1009"/>
      <c r="J681" s="402"/>
      <c r="K681" s="402"/>
      <c r="L681" s="403"/>
      <c r="M681" s="410"/>
      <c r="N681" s="411"/>
      <c r="O681" s="403"/>
      <c r="P681" s="1009"/>
      <c r="Q681" s="1513"/>
      <c r="R681" s="1888"/>
      <c r="S681" s="1492">
        <f>R681*E676</f>
        <v>0</v>
      </c>
      <c r="T681" s="1888"/>
    </row>
    <row r="682" spans="1:20" s="1516" customFormat="1" ht="12" hidden="1">
      <c r="A682" s="685"/>
      <c r="B682" s="686"/>
      <c r="C682" s="1261"/>
      <c r="D682" s="1511"/>
      <c r="E682" s="1514"/>
      <c r="F682" s="1888"/>
      <c r="G682" s="668"/>
      <c r="H682" s="668"/>
      <c r="I682" s="1009"/>
      <c r="J682" s="402"/>
      <c r="K682" s="402"/>
      <c r="L682" s="403"/>
      <c r="M682" s="410"/>
      <c r="N682" s="411"/>
      <c r="O682" s="403"/>
      <c r="P682" s="1009"/>
      <c r="Q682" s="1513"/>
      <c r="R682" s="1888"/>
      <c r="S682" s="1492">
        <f>R682*E676</f>
        <v>0</v>
      </c>
      <c r="T682" s="1888"/>
    </row>
    <row r="683" spans="1:20" s="1516" customFormat="1" ht="12" hidden="1">
      <c r="A683" s="685"/>
      <c r="B683" s="686"/>
      <c r="C683" s="1261"/>
      <c r="D683" s="1511"/>
      <c r="E683" s="1514"/>
      <c r="F683" s="1888"/>
      <c r="G683" s="668"/>
      <c r="H683" s="668"/>
      <c r="I683" s="1009"/>
      <c r="J683" s="402"/>
      <c r="K683" s="402"/>
      <c r="L683" s="403"/>
      <c r="M683" s="410"/>
      <c r="N683" s="411"/>
      <c r="O683" s="403"/>
      <c r="P683" s="1009"/>
      <c r="Q683" s="1513"/>
      <c r="R683" s="1888"/>
      <c r="S683" s="1492">
        <f>R683*E676</f>
        <v>0</v>
      </c>
      <c r="T683" s="1888"/>
    </row>
    <row r="684" spans="1:20" s="1516" customFormat="1" ht="12" hidden="1">
      <c r="A684" s="685"/>
      <c r="B684" s="686"/>
      <c r="C684" s="1261"/>
      <c r="D684" s="1511"/>
      <c r="E684" s="1514"/>
      <c r="F684" s="1888"/>
      <c r="G684" s="668"/>
      <c r="H684" s="668"/>
      <c r="I684" s="1009"/>
      <c r="J684" s="416"/>
      <c r="K684" s="416"/>
      <c r="L684" s="403"/>
      <c r="M684" s="410"/>
      <c r="N684" s="411"/>
      <c r="O684" s="403"/>
      <c r="P684" s="1009"/>
      <c r="Q684" s="1513"/>
      <c r="R684" s="1888"/>
      <c r="S684" s="1492">
        <f>R684*E676</f>
        <v>0</v>
      </c>
      <c r="T684" s="1888"/>
    </row>
    <row r="685" spans="1:20" s="1516" customFormat="1" ht="24">
      <c r="A685" s="677">
        <v>76</v>
      </c>
      <c r="B685" s="677" t="s">
        <v>596</v>
      </c>
      <c r="C685" s="1188" t="s">
        <v>601</v>
      </c>
      <c r="D685" s="677" t="s">
        <v>148</v>
      </c>
      <c r="E685" s="1870">
        <v>4</v>
      </c>
      <c r="F685" s="161">
        <v>6.03</v>
      </c>
      <c r="G685" s="803">
        <f>F685*E685</f>
        <v>24.12</v>
      </c>
      <c r="H685" s="803">
        <f>F685*$H$9</f>
        <v>8.335403812824957</v>
      </c>
      <c r="I685" s="161">
        <v>0.3</v>
      </c>
      <c r="J685" s="803">
        <f>I685*E685</f>
        <v>1.2</v>
      </c>
      <c r="K685" s="803">
        <f>$K$9*I685</f>
        <v>0.86085</v>
      </c>
      <c r="L685" s="804">
        <f>(R685*T685+R686*T686+R687*T687+R688*T688+R689*T689+R690*T690+R691*T691+R692*T692+R693*T693)*L$9</f>
        <v>42.096574881900004</v>
      </c>
      <c r="M685" s="805">
        <f>H685+K685+L685</f>
        <v>51.29282869472496</v>
      </c>
      <c r="N685" s="806">
        <f>M685*E685</f>
        <v>205.17131477889984</v>
      </c>
      <c r="O685" s="803">
        <f>E685*L685</f>
        <v>168.38629952760002</v>
      </c>
      <c r="P685" s="1188" t="s">
        <v>597</v>
      </c>
      <c r="Q685" s="1764" t="s">
        <v>263</v>
      </c>
      <c r="R685" s="1044">
        <v>0.5</v>
      </c>
      <c r="S685" s="161">
        <f>R685*E685</f>
        <v>2</v>
      </c>
      <c r="T685" s="2030">
        <v>30</v>
      </c>
    </row>
    <row r="686" spans="1:20" s="1516" customFormat="1" ht="12">
      <c r="A686" s="1640"/>
      <c r="B686" s="1767"/>
      <c r="C686" s="1858"/>
      <c r="D686" s="1767"/>
      <c r="E686" s="1769"/>
      <c r="F686" s="1485"/>
      <c r="G686" s="807"/>
      <c r="H686" s="807"/>
      <c r="I686" s="1485"/>
      <c r="J686" s="416"/>
      <c r="K686" s="416"/>
      <c r="L686" s="417"/>
      <c r="M686" s="418"/>
      <c r="N686" s="419"/>
      <c r="O686" s="417"/>
      <c r="P686" s="1608" t="s">
        <v>264</v>
      </c>
      <c r="Q686" s="1985" t="s">
        <v>168</v>
      </c>
      <c r="R686" s="1661">
        <f>0.06+0.06+0.1</f>
        <v>0.22</v>
      </c>
      <c r="S686" s="498">
        <f>R686*E685</f>
        <v>0.88</v>
      </c>
      <c r="T686" s="1642">
        <v>100.13</v>
      </c>
    </row>
    <row r="687" spans="1:20" s="1516" customFormat="1" ht="22.5" hidden="1" customHeight="1">
      <c r="A687" s="685"/>
      <c r="B687" s="1511"/>
      <c r="C687" s="1261"/>
      <c r="D687" s="1511"/>
      <c r="E687" s="1512"/>
      <c r="F687" s="1492"/>
      <c r="G687" s="668"/>
      <c r="H687" s="668"/>
      <c r="I687" s="1492"/>
      <c r="J687" s="402"/>
      <c r="K687" s="402"/>
      <c r="L687" s="403"/>
      <c r="M687" s="410"/>
      <c r="N687" s="411"/>
      <c r="O687" s="403"/>
      <c r="P687" s="1512"/>
      <c r="Q687" s="1772"/>
      <c r="R687" s="1514"/>
      <c r="S687" s="1492">
        <f>R687*E685</f>
        <v>0</v>
      </c>
      <c r="T687" s="2031"/>
    </row>
    <row r="688" spans="1:20" s="1516" customFormat="1" ht="22.5" hidden="1" customHeight="1">
      <c r="A688" s="685"/>
      <c r="B688" s="1511"/>
      <c r="C688" s="1261"/>
      <c r="D688" s="1511"/>
      <c r="E688" s="1512"/>
      <c r="F688" s="1492"/>
      <c r="G688" s="668"/>
      <c r="H688" s="668"/>
      <c r="I688" s="1492"/>
      <c r="J688" s="402"/>
      <c r="K688" s="402"/>
      <c r="L688" s="403"/>
      <c r="M688" s="410"/>
      <c r="N688" s="411"/>
      <c r="O688" s="403"/>
      <c r="P688" s="1512"/>
      <c r="Q688" s="1772"/>
      <c r="R688" s="1514"/>
      <c r="S688" s="1492">
        <f>R688*E685</f>
        <v>0</v>
      </c>
      <c r="T688" s="2031"/>
    </row>
    <row r="689" spans="1:20" s="1516" customFormat="1" ht="22.5" hidden="1" customHeight="1">
      <c r="A689" s="685"/>
      <c r="B689" s="1511"/>
      <c r="C689" s="1261"/>
      <c r="D689" s="1511"/>
      <c r="E689" s="1512"/>
      <c r="F689" s="1492"/>
      <c r="G689" s="668"/>
      <c r="H689" s="668"/>
      <c r="I689" s="1492"/>
      <c r="J689" s="402"/>
      <c r="K689" s="402"/>
      <c r="L689" s="403"/>
      <c r="M689" s="410"/>
      <c r="N689" s="411"/>
      <c r="O689" s="403"/>
      <c r="P689" s="1512"/>
      <c r="Q689" s="1772"/>
      <c r="R689" s="1514"/>
      <c r="S689" s="1492">
        <f>R689*E685</f>
        <v>0</v>
      </c>
      <c r="T689" s="2031"/>
    </row>
    <row r="690" spans="1:20" s="1516" customFormat="1" ht="12" hidden="1" customHeight="1">
      <c r="A690" s="685"/>
      <c r="B690" s="1511"/>
      <c r="C690" s="1261"/>
      <c r="D690" s="1511"/>
      <c r="E690" s="1512"/>
      <c r="F690" s="1492"/>
      <c r="G690" s="668"/>
      <c r="H690" s="668"/>
      <c r="I690" s="1492"/>
      <c r="J690" s="402"/>
      <c r="K690" s="402"/>
      <c r="L690" s="403"/>
      <c r="M690" s="410"/>
      <c r="N690" s="411"/>
      <c r="O690" s="403"/>
      <c r="P690" s="1512"/>
      <c r="Q690" s="1772"/>
      <c r="R690" s="1514"/>
      <c r="S690" s="1492">
        <f>R690*E685</f>
        <v>0</v>
      </c>
      <c r="T690" s="2031"/>
    </row>
    <row r="691" spans="1:20" s="1516" customFormat="1" ht="12" hidden="1" customHeight="1">
      <c r="A691" s="685"/>
      <c r="B691" s="1511"/>
      <c r="C691" s="1261"/>
      <c r="D691" s="1511"/>
      <c r="E691" s="1512"/>
      <c r="F691" s="1492"/>
      <c r="G691" s="668"/>
      <c r="H691" s="668"/>
      <c r="I691" s="1492"/>
      <c r="J691" s="402"/>
      <c r="K691" s="402"/>
      <c r="L691" s="403"/>
      <c r="M691" s="410"/>
      <c r="N691" s="411"/>
      <c r="O691" s="403"/>
      <c r="P691" s="1512"/>
      <c r="Q691" s="1772"/>
      <c r="R691" s="1514"/>
      <c r="S691" s="1492">
        <f>R691*E685</f>
        <v>0</v>
      </c>
      <c r="T691" s="2031"/>
    </row>
    <row r="692" spans="1:20" s="1516" customFormat="1" ht="12" hidden="1" customHeight="1">
      <c r="A692" s="685"/>
      <c r="B692" s="1511"/>
      <c r="C692" s="1261"/>
      <c r="D692" s="1511"/>
      <c r="E692" s="1512"/>
      <c r="F692" s="1492"/>
      <c r="G692" s="668"/>
      <c r="H692" s="668"/>
      <c r="I692" s="1492"/>
      <c r="J692" s="402"/>
      <c r="K692" s="402"/>
      <c r="L692" s="403"/>
      <c r="M692" s="410"/>
      <c r="N692" s="411"/>
      <c r="O692" s="403"/>
      <c r="P692" s="1512"/>
      <c r="Q692" s="1772"/>
      <c r="R692" s="1514"/>
      <c r="S692" s="1492">
        <f>R692*E685</f>
        <v>0</v>
      </c>
      <c r="T692" s="2031"/>
    </row>
    <row r="693" spans="1:20" s="1516" customFormat="1" hidden="1">
      <c r="A693" s="685"/>
      <c r="B693" s="1511"/>
      <c r="C693" s="1261"/>
      <c r="D693" s="1511"/>
      <c r="E693" s="1512"/>
      <c r="F693" s="1492"/>
      <c r="G693" s="668"/>
      <c r="H693" s="668"/>
      <c r="I693" s="1492"/>
      <c r="J693" s="402"/>
      <c r="K693" s="402"/>
      <c r="L693" s="403"/>
      <c r="M693" s="410"/>
      <c r="N693" s="411"/>
      <c r="O693" s="403"/>
      <c r="P693" s="1512"/>
      <c r="Q693" s="1772"/>
      <c r="R693" s="1514"/>
      <c r="S693" s="1492">
        <f>R693*E685</f>
        <v>0</v>
      </c>
      <c r="T693" s="2031"/>
    </row>
    <row r="694" spans="1:20" s="1516" customFormat="1" ht="24">
      <c r="A694" s="1530">
        <v>77</v>
      </c>
      <c r="B694" s="1530" t="s">
        <v>598</v>
      </c>
      <c r="C694" s="1531" t="s">
        <v>600</v>
      </c>
      <c r="D694" s="1530" t="s">
        <v>149</v>
      </c>
      <c r="E694" s="1987">
        <v>97.4</v>
      </c>
      <c r="F694" s="966">
        <v>0.106</v>
      </c>
      <c r="G694" s="937">
        <f>F694*E694</f>
        <v>10.324400000000001</v>
      </c>
      <c r="H694" s="938">
        <f>F694*$H$9</f>
        <v>0.14652616984402078</v>
      </c>
      <c r="I694" s="966">
        <v>4.0000000000000001E-3</v>
      </c>
      <c r="J694" s="938">
        <f>I694*E694</f>
        <v>0.38960000000000006</v>
      </c>
      <c r="K694" s="938">
        <f>$K$9*I694</f>
        <v>1.1478E-2</v>
      </c>
      <c r="L694" s="939">
        <f>(R694*T694+R695*T695+R696*T696+R697*T697+R698*T698+R699*T699+R700*T700+R701*T701+R702*T702)*L$9</f>
        <v>2.1088873575</v>
      </c>
      <c r="M694" s="1988">
        <f>H694+K694+L694</f>
        <v>2.2668915273440207</v>
      </c>
      <c r="N694" s="1989">
        <f>M694*E694</f>
        <v>220.79523476330763</v>
      </c>
      <c r="O694" s="942">
        <f>E694*L694</f>
        <v>205.40562862050001</v>
      </c>
      <c r="P694" s="520" t="s">
        <v>599</v>
      </c>
      <c r="Q694" s="1533" t="s">
        <v>266</v>
      </c>
      <c r="R694" s="1990">
        <v>5.3</v>
      </c>
      <c r="S694" s="1005">
        <f>R694*E694</f>
        <v>516.22</v>
      </c>
      <c r="T694" s="1075">
        <v>0.35</v>
      </c>
    </row>
    <row r="695" spans="1:20" s="1516" customFormat="1" ht="12" hidden="1">
      <c r="A695" s="685"/>
      <c r="B695" s="1511"/>
      <c r="C695" s="1261"/>
      <c r="D695" s="1511"/>
      <c r="E695" s="1261"/>
      <c r="F695" s="1009"/>
      <c r="G695" s="948"/>
      <c r="H695" s="949"/>
      <c r="I695" s="1009"/>
      <c r="J695" s="950"/>
      <c r="K695" s="950"/>
      <c r="L695" s="951"/>
      <c r="M695" s="952"/>
      <c r="N695" s="953"/>
      <c r="O695" s="951"/>
      <c r="P695" s="1009"/>
      <c r="Q695" s="1513"/>
      <c r="R695" s="1991"/>
      <c r="S695" s="1009">
        <f>R695*E694</f>
        <v>0</v>
      </c>
      <c r="T695" s="2032"/>
    </row>
    <row r="696" spans="1:20" s="1516" customFormat="1" ht="12" hidden="1">
      <c r="A696" s="685"/>
      <c r="B696" s="1511"/>
      <c r="C696" s="1261"/>
      <c r="D696" s="1511"/>
      <c r="E696" s="1261"/>
      <c r="F696" s="1009"/>
      <c r="G696" s="948"/>
      <c r="H696" s="949"/>
      <c r="I696" s="1009"/>
      <c r="J696" s="950"/>
      <c r="K696" s="950"/>
      <c r="L696" s="951"/>
      <c r="M696" s="952"/>
      <c r="N696" s="953"/>
      <c r="O696" s="951"/>
      <c r="P696" s="1009"/>
      <c r="Q696" s="1513"/>
      <c r="R696" s="1991"/>
      <c r="S696" s="1009">
        <f>R696*E694</f>
        <v>0</v>
      </c>
      <c r="T696" s="2032"/>
    </row>
    <row r="697" spans="1:20" s="1516" customFormat="1" ht="12" hidden="1">
      <c r="A697" s="685"/>
      <c r="B697" s="1511"/>
      <c r="C697" s="1261"/>
      <c r="D697" s="1511"/>
      <c r="E697" s="1261"/>
      <c r="F697" s="1009"/>
      <c r="G697" s="948"/>
      <c r="H697" s="949"/>
      <c r="I697" s="1009"/>
      <c r="J697" s="950"/>
      <c r="K697" s="950"/>
      <c r="L697" s="951"/>
      <c r="M697" s="952"/>
      <c r="N697" s="953"/>
      <c r="O697" s="951"/>
      <c r="P697" s="1009"/>
      <c r="Q697" s="1513"/>
      <c r="R697" s="1991"/>
      <c r="S697" s="1009">
        <f>R697*E694</f>
        <v>0</v>
      </c>
      <c r="T697" s="2032"/>
    </row>
    <row r="698" spans="1:20" s="1516" customFormat="1" ht="12" hidden="1">
      <c r="A698" s="685"/>
      <c r="B698" s="1511"/>
      <c r="C698" s="1261"/>
      <c r="D698" s="1511"/>
      <c r="E698" s="1261"/>
      <c r="F698" s="1009"/>
      <c r="G698" s="948"/>
      <c r="H698" s="949"/>
      <c r="I698" s="1009"/>
      <c r="J698" s="950"/>
      <c r="K698" s="950"/>
      <c r="L698" s="951"/>
      <c r="M698" s="952"/>
      <c r="N698" s="953"/>
      <c r="O698" s="951"/>
      <c r="P698" s="1009"/>
      <c r="Q698" s="1513"/>
      <c r="R698" s="1991"/>
      <c r="S698" s="1009">
        <f>R698*E694</f>
        <v>0</v>
      </c>
      <c r="T698" s="2032"/>
    </row>
    <row r="699" spans="1:20" s="1516" customFormat="1" ht="12" hidden="1">
      <c r="A699" s="685"/>
      <c r="B699" s="1511"/>
      <c r="C699" s="1261"/>
      <c r="D699" s="1511"/>
      <c r="E699" s="1261"/>
      <c r="F699" s="1009"/>
      <c r="G699" s="948"/>
      <c r="H699" s="949"/>
      <c r="I699" s="1009"/>
      <c r="J699" s="950"/>
      <c r="K699" s="950"/>
      <c r="L699" s="951"/>
      <c r="M699" s="952"/>
      <c r="N699" s="953"/>
      <c r="O699" s="951"/>
      <c r="P699" s="1009"/>
      <c r="Q699" s="1513"/>
      <c r="R699" s="1991"/>
      <c r="S699" s="1009">
        <f>R699*E694</f>
        <v>0</v>
      </c>
      <c r="T699" s="2032"/>
    </row>
    <row r="700" spans="1:20" s="1516" customFormat="1" ht="12" hidden="1">
      <c r="A700" s="685"/>
      <c r="B700" s="1511"/>
      <c r="C700" s="1261"/>
      <c r="D700" s="1511"/>
      <c r="E700" s="1261"/>
      <c r="F700" s="1009"/>
      <c r="G700" s="948"/>
      <c r="H700" s="949"/>
      <c r="I700" s="1009"/>
      <c r="J700" s="950"/>
      <c r="K700" s="950"/>
      <c r="L700" s="951"/>
      <c r="M700" s="952"/>
      <c r="N700" s="953"/>
      <c r="O700" s="951"/>
      <c r="P700" s="1009"/>
      <c r="Q700" s="1513"/>
      <c r="R700" s="1991"/>
      <c r="S700" s="1009">
        <f>R700*E694</f>
        <v>0</v>
      </c>
      <c r="T700" s="1096"/>
    </row>
    <row r="701" spans="1:20" s="1516" customFormat="1" ht="12" hidden="1">
      <c r="A701" s="685"/>
      <c r="B701" s="1511"/>
      <c r="C701" s="1261"/>
      <c r="D701" s="1511"/>
      <c r="E701" s="1261"/>
      <c r="F701" s="1009"/>
      <c r="G701" s="948"/>
      <c r="H701" s="949"/>
      <c r="I701" s="1009"/>
      <c r="J701" s="950"/>
      <c r="K701" s="950"/>
      <c r="L701" s="951"/>
      <c r="M701" s="952"/>
      <c r="N701" s="953"/>
      <c r="O701" s="951"/>
      <c r="P701" s="1009"/>
      <c r="Q701" s="1513"/>
      <c r="R701" s="1991"/>
      <c r="S701" s="1009">
        <f>R701*E694</f>
        <v>0</v>
      </c>
      <c r="T701" s="2032"/>
    </row>
    <row r="702" spans="1:20" s="1516" customFormat="1" ht="12" hidden="1">
      <c r="A702" s="685"/>
      <c r="B702" s="1511"/>
      <c r="C702" s="1261"/>
      <c r="D702" s="1511"/>
      <c r="E702" s="1261"/>
      <c r="F702" s="1009"/>
      <c r="G702" s="948"/>
      <c r="H702" s="949"/>
      <c r="I702" s="1009"/>
      <c r="J702" s="950"/>
      <c r="K702" s="950"/>
      <c r="L702" s="951"/>
      <c r="M702" s="952"/>
      <c r="N702" s="953"/>
      <c r="O702" s="951"/>
      <c r="P702" s="975"/>
      <c r="Q702" s="1513"/>
      <c r="R702" s="1991"/>
      <c r="S702" s="1009">
        <f>R702*E694</f>
        <v>0</v>
      </c>
      <c r="T702" s="2032"/>
    </row>
    <row r="703" spans="1:20" s="1516" customFormat="1" ht="36">
      <c r="A703" s="1530">
        <v>78</v>
      </c>
      <c r="B703" s="1921"/>
      <c r="C703" s="1994" t="s">
        <v>603</v>
      </c>
      <c r="D703" s="1530" t="s">
        <v>269</v>
      </c>
      <c r="E703" s="1532">
        <v>5.4600000000000003E-2</v>
      </c>
      <c r="F703" s="966"/>
      <c r="G703" s="659">
        <f>F703*E703</f>
        <v>0</v>
      </c>
      <c r="H703" s="659">
        <f>F703*$H$9</f>
        <v>0</v>
      </c>
      <c r="I703" s="966"/>
      <c r="J703" s="659">
        <f>I703*E703</f>
        <v>0</v>
      </c>
      <c r="K703" s="659">
        <f>$K$9*I703</f>
        <v>0</v>
      </c>
      <c r="L703" s="660">
        <f>(R703*T703+R704*T704+R705*T705+R706*T706+R707*T707+R708*T708+R709*T709+R710*T710+R711*T711)*L$9</f>
        <v>302.21322169500002</v>
      </c>
      <c r="M703" s="661">
        <f>H703+K703+L703</f>
        <v>302.21322169500002</v>
      </c>
      <c r="N703" s="662">
        <f>M703*E703</f>
        <v>16.500841904547002</v>
      </c>
      <c r="O703" s="659">
        <f>E703*L703</f>
        <v>16.500841904547002</v>
      </c>
      <c r="P703" s="1531" t="s">
        <v>602</v>
      </c>
      <c r="Q703" s="1995" t="s">
        <v>269</v>
      </c>
      <c r="R703" s="1698">
        <v>1</v>
      </c>
      <c r="S703" s="1699">
        <f>R703*E703</f>
        <v>5.4600000000000003E-2</v>
      </c>
      <c r="T703" s="520">
        <v>265.83</v>
      </c>
    </row>
    <row r="704" spans="1:20" s="1516" customFormat="1" ht="12" hidden="1">
      <c r="A704" s="685"/>
      <c r="B704" s="686"/>
      <c r="C704" s="1261"/>
      <c r="D704" s="1511"/>
      <c r="E704" s="1514"/>
      <c r="F704" s="1009"/>
      <c r="G704" s="668"/>
      <c r="H704" s="668"/>
      <c r="I704" s="1009"/>
      <c r="J704" s="402"/>
      <c r="K704" s="402"/>
      <c r="L704" s="403"/>
      <c r="M704" s="410"/>
      <c r="N704" s="411"/>
      <c r="O704" s="403"/>
      <c r="P704" s="1512"/>
      <c r="Q704" s="1772"/>
      <c r="R704" s="1514"/>
      <c r="S704" s="1492">
        <f>R704*E703</f>
        <v>0</v>
      </c>
      <c r="T704" s="1492"/>
    </row>
    <row r="705" spans="1:20" s="1516" customFormat="1" ht="12" hidden="1">
      <c r="A705" s="685"/>
      <c r="B705" s="686"/>
      <c r="C705" s="1261"/>
      <c r="D705" s="1511"/>
      <c r="E705" s="1514"/>
      <c r="F705" s="1009"/>
      <c r="G705" s="668"/>
      <c r="H705" s="668"/>
      <c r="I705" s="1009"/>
      <c r="J705" s="402"/>
      <c r="K705" s="402"/>
      <c r="L705" s="403"/>
      <c r="M705" s="410"/>
      <c r="N705" s="411"/>
      <c r="O705" s="403"/>
      <c r="P705" s="1512"/>
      <c r="Q705" s="1772"/>
      <c r="R705" s="1514"/>
      <c r="S705" s="1492">
        <f>R705*E703</f>
        <v>0</v>
      </c>
      <c r="T705" s="1492"/>
    </row>
    <row r="706" spans="1:20" s="1516" customFormat="1" ht="12" hidden="1">
      <c r="A706" s="685"/>
      <c r="B706" s="686"/>
      <c r="C706" s="1261"/>
      <c r="D706" s="1511"/>
      <c r="E706" s="1514"/>
      <c r="F706" s="1009"/>
      <c r="G706" s="668"/>
      <c r="H706" s="668"/>
      <c r="I706" s="1009"/>
      <c r="J706" s="402"/>
      <c r="K706" s="402"/>
      <c r="L706" s="403"/>
      <c r="M706" s="410"/>
      <c r="N706" s="411"/>
      <c r="O706" s="403"/>
      <c r="P706" s="1512"/>
      <c r="Q706" s="1772"/>
      <c r="R706" s="1514"/>
      <c r="S706" s="1492">
        <f>R706*E703</f>
        <v>0</v>
      </c>
      <c r="T706" s="1492"/>
    </row>
    <row r="707" spans="1:20" s="1516" customFormat="1" ht="12" hidden="1">
      <c r="A707" s="685"/>
      <c r="B707" s="686"/>
      <c r="C707" s="1261"/>
      <c r="D707" s="1511"/>
      <c r="E707" s="1514"/>
      <c r="F707" s="1009"/>
      <c r="G707" s="668"/>
      <c r="H707" s="668"/>
      <c r="I707" s="1009"/>
      <c r="J707" s="402"/>
      <c r="K707" s="402"/>
      <c r="L707" s="403"/>
      <c r="M707" s="410"/>
      <c r="N707" s="411"/>
      <c r="O707" s="403"/>
      <c r="P707" s="1512"/>
      <c r="Q707" s="1772"/>
      <c r="R707" s="1514"/>
      <c r="S707" s="1492">
        <f>R707*E703</f>
        <v>0</v>
      </c>
      <c r="T707" s="1492"/>
    </row>
    <row r="708" spans="1:20" s="1516" customFormat="1" ht="12" hidden="1">
      <c r="A708" s="685"/>
      <c r="B708" s="686"/>
      <c r="C708" s="1261"/>
      <c r="D708" s="1511"/>
      <c r="E708" s="1514"/>
      <c r="F708" s="1009"/>
      <c r="G708" s="668"/>
      <c r="H708" s="668"/>
      <c r="I708" s="1009"/>
      <c r="J708" s="402"/>
      <c r="K708" s="402"/>
      <c r="L708" s="403"/>
      <c r="M708" s="410"/>
      <c r="N708" s="411"/>
      <c r="O708" s="403"/>
      <c r="P708" s="1512"/>
      <c r="Q708" s="1772"/>
      <c r="R708" s="1514"/>
      <c r="S708" s="1492">
        <f>R708*E703</f>
        <v>0</v>
      </c>
      <c r="T708" s="1492"/>
    </row>
    <row r="709" spans="1:20" s="1516" customFormat="1" ht="12" hidden="1">
      <c r="A709" s="685"/>
      <c r="B709" s="686"/>
      <c r="C709" s="1261"/>
      <c r="D709" s="1511"/>
      <c r="E709" s="1514"/>
      <c r="F709" s="1009"/>
      <c r="G709" s="668"/>
      <c r="H709" s="668"/>
      <c r="I709" s="1009"/>
      <c r="J709" s="402"/>
      <c r="K709" s="402"/>
      <c r="L709" s="403"/>
      <c r="M709" s="410"/>
      <c r="N709" s="411"/>
      <c r="O709" s="403"/>
      <c r="P709" s="1512"/>
      <c r="Q709" s="1772"/>
      <c r="R709" s="1514"/>
      <c r="S709" s="1492">
        <f>R709*E703</f>
        <v>0</v>
      </c>
      <c r="T709" s="1492"/>
    </row>
    <row r="710" spans="1:20" s="1516" customFormat="1" ht="12" hidden="1">
      <c r="A710" s="685"/>
      <c r="B710" s="686"/>
      <c r="C710" s="1261"/>
      <c r="D710" s="1511"/>
      <c r="E710" s="1514"/>
      <c r="F710" s="1009"/>
      <c r="G710" s="668"/>
      <c r="H710" s="668"/>
      <c r="I710" s="1009"/>
      <c r="J710" s="402"/>
      <c r="K710" s="402"/>
      <c r="L710" s="403"/>
      <c r="M710" s="410"/>
      <c r="N710" s="411"/>
      <c r="O710" s="403"/>
      <c r="P710" s="1512"/>
      <c r="Q710" s="1772"/>
      <c r="R710" s="1514"/>
      <c r="S710" s="1492">
        <f>R710*E703</f>
        <v>0</v>
      </c>
      <c r="T710" s="1492"/>
    </row>
    <row r="711" spans="1:20" s="1516" customFormat="1" ht="12" hidden="1">
      <c r="A711" s="685"/>
      <c r="B711" s="686"/>
      <c r="C711" s="1261"/>
      <c r="D711" s="1511"/>
      <c r="E711" s="1514"/>
      <c r="F711" s="1009"/>
      <c r="G711" s="807"/>
      <c r="H711" s="807"/>
      <c r="I711" s="1009"/>
      <c r="J711" s="416"/>
      <c r="K711" s="416"/>
      <c r="L711" s="417"/>
      <c r="M711" s="418"/>
      <c r="N711" s="419"/>
      <c r="O711" s="417"/>
      <c r="P711" s="1512"/>
      <c r="Q711" s="1772"/>
      <c r="R711" s="1514"/>
      <c r="S711" s="1492">
        <f>R711*E703</f>
        <v>0</v>
      </c>
      <c r="T711" s="1492"/>
    </row>
    <row r="712" spans="1:20" s="149" customFormat="1" ht="48">
      <c r="A712" s="142">
        <v>79</v>
      </c>
      <c r="B712" s="445" t="s">
        <v>758</v>
      </c>
      <c r="C712" s="1470" t="s">
        <v>762</v>
      </c>
      <c r="D712" s="142" t="s">
        <v>168</v>
      </c>
      <c r="E712" s="811">
        <v>37.5</v>
      </c>
      <c r="F712" s="812">
        <f>1.15*13.7</f>
        <v>15.754999999999997</v>
      </c>
      <c r="G712" s="143">
        <f>F712*E712</f>
        <v>590.81249999999989</v>
      </c>
      <c r="H712" s="143">
        <f>F712*$H$9</f>
        <v>21.778488734835353</v>
      </c>
      <c r="I712" s="812">
        <f>1.25*1.47</f>
        <v>1.8374999999999999</v>
      </c>
      <c r="J712" s="143">
        <f>I712*E712</f>
        <v>68.90625</v>
      </c>
      <c r="K712" s="143">
        <f>$K$9*I712</f>
        <v>5.2727062499999997</v>
      </c>
      <c r="L712" s="144">
        <f>(R712*T712+R713*T713+R714*T714+R715*T715+R716*T716+R717*T717+R718*T718+R719*T719+R720*T720)*L$9</f>
        <v>61.54199424450001</v>
      </c>
      <c r="M712" s="145">
        <f>H712+K712+L712</f>
        <v>88.593189229335366</v>
      </c>
      <c r="N712" s="146">
        <f>M712*E712</f>
        <v>3322.2445961000763</v>
      </c>
      <c r="O712" s="143">
        <f>E712*L712</f>
        <v>2307.8247841687503</v>
      </c>
      <c r="P712" s="813" t="s">
        <v>268</v>
      </c>
      <c r="Q712" s="814" t="s">
        <v>168</v>
      </c>
      <c r="R712" s="811">
        <v>1</v>
      </c>
      <c r="S712" s="815">
        <f>R712*E712</f>
        <v>37.5</v>
      </c>
      <c r="T712" s="161">
        <v>30.388999999999999</v>
      </c>
    </row>
    <row r="713" spans="1:20" s="149" customFormat="1" ht="12">
      <c r="A713" s="150"/>
      <c r="B713" s="817"/>
      <c r="C713" s="818"/>
      <c r="D713" s="150"/>
      <c r="E713" s="819"/>
      <c r="F713" s="820"/>
      <c r="G713" s="152"/>
      <c r="H713" s="152"/>
      <c r="I713" s="820"/>
      <c r="J713" s="153"/>
      <c r="K713" s="153"/>
      <c r="L713" s="154"/>
      <c r="M713" s="155"/>
      <c r="N713" s="156"/>
      <c r="O713" s="154"/>
      <c r="P713" s="821" t="s">
        <v>262</v>
      </c>
      <c r="Q713" s="822" t="s">
        <v>263</v>
      </c>
      <c r="R713" s="819">
        <v>2.64</v>
      </c>
      <c r="S713" s="823">
        <f>R713*E712</f>
        <v>99</v>
      </c>
      <c r="T713" s="1492">
        <v>3.5</v>
      </c>
    </row>
    <row r="714" spans="1:20" s="149" customFormat="1" ht="12">
      <c r="A714" s="150"/>
      <c r="B714" s="817"/>
      <c r="C714" s="818"/>
      <c r="D714" s="150"/>
      <c r="E714" s="819"/>
      <c r="F714" s="820"/>
      <c r="G714" s="152"/>
      <c r="H714" s="152"/>
      <c r="I714" s="820"/>
      <c r="J714" s="153"/>
      <c r="K714" s="153"/>
      <c r="L714" s="154"/>
      <c r="M714" s="155"/>
      <c r="N714" s="156"/>
      <c r="O714" s="154"/>
      <c r="P714" s="821" t="s">
        <v>264</v>
      </c>
      <c r="Q714" s="822" t="s">
        <v>168</v>
      </c>
      <c r="R714" s="819">
        <v>0.06</v>
      </c>
      <c r="S714" s="823">
        <f>R714*E712</f>
        <v>2.25</v>
      </c>
      <c r="T714" s="1492">
        <v>136.4</v>
      </c>
    </row>
    <row r="715" spans="1:20" s="149" customFormat="1" ht="12">
      <c r="A715" s="150"/>
      <c r="B715" s="817"/>
      <c r="C715" s="818"/>
      <c r="D715" s="150"/>
      <c r="E715" s="819"/>
      <c r="F715" s="820"/>
      <c r="G715" s="152"/>
      <c r="H715" s="152"/>
      <c r="I715" s="820"/>
      <c r="J715" s="153"/>
      <c r="K715" s="153"/>
      <c r="L715" s="154"/>
      <c r="M715" s="155"/>
      <c r="N715" s="156"/>
      <c r="O715" s="154"/>
      <c r="P715" s="821" t="s">
        <v>265</v>
      </c>
      <c r="Q715" s="822" t="s">
        <v>266</v>
      </c>
      <c r="R715" s="819">
        <v>3.2</v>
      </c>
      <c r="S715" s="823">
        <f>R715*E712</f>
        <v>120</v>
      </c>
      <c r="T715" s="1492">
        <v>0.95</v>
      </c>
    </row>
    <row r="716" spans="1:20" s="149" customFormat="1" ht="12">
      <c r="A716" s="855"/>
      <c r="B716" s="856"/>
      <c r="C716" s="857"/>
      <c r="D716" s="858"/>
      <c r="E716" s="859"/>
      <c r="F716" s="860"/>
      <c r="G716" s="594"/>
      <c r="H716" s="594"/>
      <c r="I716" s="860"/>
      <c r="J716" s="157"/>
      <c r="K716" s="157"/>
      <c r="L716" s="158"/>
      <c r="M716" s="159"/>
      <c r="N716" s="160"/>
      <c r="O716" s="158"/>
      <c r="P716" s="861" t="s">
        <v>267</v>
      </c>
      <c r="Q716" s="862" t="s">
        <v>266</v>
      </c>
      <c r="R716" s="863">
        <v>4.0999999999999996</v>
      </c>
      <c r="S716" s="864">
        <f>R716*E712</f>
        <v>153.75</v>
      </c>
      <c r="T716" s="1506">
        <v>0.8</v>
      </c>
    </row>
    <row r="717" spans="1:20" s="149" customFormat="1" ht="12" hidden="1">
      <c r="A717" s="150"/>
      <c r="B717" s="151"/>
      <c r="C717" s="825"/>
      <c r="D717" s="826"/>
      <c r="E717" s="827"/>
      <c r="F717" s="828"/>
      <c r="G717" s="152"/>
      <c r="H717" s="152"/>
      <c r="I717" s="828"/>
      <c r="J717" s="153"/>
      <c r="K717" s="153"/>
      <c r="L717" s="154"/>
      <c r="M717" s="155"/>
      <c r="N717" s="156"/>
      <c r="O717" s="154"/>
      <c r="P717" s="821"/>
      <c r="Q717" s="867"/>
      <c r="R717" s="829"/>
      <c r="S717" s="823">
        <f>R717*E712</f>
        <v>0</v>
      </c>
      <c r="T717" s="831"/>
    </row>
    <row r="718" spans="1:20" s="149" customFormat="1" ht="12" hidden="1">
      <c r="A718" s="150"/>
      <c r="B718" s="151"/>
      <c r="C718" s="825"/>
      <c r="D718" s="826"/>
      <c r="E718" s="827"/>
      <c r="F718" s="828"/>
      <c r="G718" s="152"/>
      <c r="H718" s="152"/>
      <c r="I718" s="828"/>
      <c r="J718" s="153"/>
      <c r="K718" s="153"/>
      <c r="L718" s="154"/>
      <c r="M718" s="155"/>
      <c r="N718" s="156"/>
      <c r="O718" s="154"/>
      <c r="P718" s="821"/>
      <c r="Q718" s="867"/>
      <c r="R718" s="829"/>
      <c r="S718" s="823">
        <f>R718*E712</f>
        <v>0</v>
      </c>
      <c r="T718" s="832"/>
    </row>
    <row r="719" spans="1:20" s="149" customFormat="1" ht="12" hidden="1">
      <c r="A719" s="150"/>
      <c r="B719" s="151"/>
      <c r="C719" s="825"/>
      <c r="D719" s="826"/>
      <c r="E719" s="827"/>
      <c r="F719" s="828"/>
      <c r="G719" s="152"/>
      <c r="H719" s="152"/>
      <c r="I719" s="828"/>
      <c r="J719" s="153"/>
      <c r="K719" s="153"/>
      <c r="L719" s="154"/>
      <c r="M719" s="155"/>
      <c r="N719" s="156"/>
      <c r="O719" s="154"/>
      <c r="P719" s="821"/>
      <c r="Q719" s="867"/>
      <c r="R719" s="829"/>
      <c r="S719" s="823">
        <f>R719*E712</f>
        <v>0</v>
      </c>
      <c r="T719" s="831"/>
    </row>
    <row r="720" spans="1:20" s="149" customFormat="1" ht="12" hidden="1">
      <c r="A720" s="150"/>
      <c r="B720" s="151"/>
      <c r="C720" s="825"/>
      <c r="D720" s="826"/>
      <c r="E720" s="827"/>
      <c r="F720" s="828"/>
      <c r="G720" s="594"/>
      <c r="H720" s="594"/>
      <c r="I720" s="828"/>
      <c r="J720" s="157"/>
      <c r="K720" s="157"/>
      <c r="L720" s="158"/>
      <c r="M720" s="159"/>
      <c r="N720" s="160"/>
      <c r="O720" s="158"/>
      <c r="P720" s="821"/>
      <c r="Q720" s="867"/>
      <c r="R720" s="829"/>
      <c r="S720" s="823">
        <f>R720*E712</f>
        <v>0</v>
      </c>
      <c r="T720" s="833"/>
    </row>
    <row r="721" spans="1:20" s="1516" customFormat="1" ht="48">
      <c r="A721" s="677">
        <v>80</v>
      </c>
      <c r="B721" s="1996" t="s">
        <v>276</v>
      </c>
      <c r="C721" s="1188" t="s">
        <v>273</v>
      </c>
      <c r="D721" s="677" t="s">
        <v>168</v>
      </c>
      <c r="E721" s="1044">
        <v>8.2080000000000002</v>
      </c>
      <c r="F721" s="1865">
        <f>1.15*11.1</f>
        <v>12.764999999999999</v>
      </c>
      <c r="G721" s="803">
        <f>F721*E721</f>
        <v>104.77511999999999</v>
      </c>
      <c r="H721" s="803">
        <f>F721*$H$9</f>
        <v>17.645344887348351</v>
      </c>
      <c r="I721" s="1865">
        <f>1.25*0.96</f>
        <v>1.2</v>
      </c>
      <c r="J721" s="803">
        <f>I721*E721</f>
        <v>9.8496000000000006</v>
      </c>
      <c r="K721" s="803">
        <f>$K$9*I721</f>
        <v>3.4434</v>
      </c>
      <c r="L721" s="804">
        <f>(R721*T721+R722*T722+R723*T723+R724*T724+R725*T725+R726*T726+R727*T727+R728*T728+R729*T729)*L$9</f>
        <v>48.026732025195003</v>
      </c>
      <c r="M721" s="805">
        <f>H721+K721+L721</f>
        <v>69.115476912543357</v>
      </c>
      <c r="N721" s="806">
        <f>M721*E721</f>
        <v>567.29983449815586</v>
      </c>
      <c r="O721" s="803">
        <f>E721*L721</f>
        <v>394.20341646280059</v>
      </c>
      <c r="P721" s="1870" t="s">
        <v>268</v>
      </c>
      <c r="Q721" s="1650" t="s">
        <v>168</v>
      </c>
      <c r="R721" s="1044">
        <v>1.0149999999999999</v>
      </c>
      <c r="S721" s="1477">
        <f>R721*E721</f>
        <v>8.3311199999999985</v>
      </c>
      <c r="T721" s="161">
        <v>30.39</v>
      </c>
    </row>
    <row r="722" spans="1:20" s="1516" customFormat="1" ht="12">
      <c r="A722" s="685"/>
      <c r="B722" s="1758"/>
      <c r="C722" s="1855"/>
      <c r="D722" s="685"/>
      <c r="E722" s="1663"/>
      <c r="F722" s="975"/>
      <c r="G722" s="668"/>
      <c r="H722" s="668"/>
      <c r="I722" s="975"/>
      <c r="J722" s="402"/>
      <c r="K722" s="402"/>
      <c r="L722" s="403"/>
      <c r="M722" s="410"/>
      <c r="N722" s="411"/>
      <c r="O722" s="403"/>
      <c r="P722" s="1512" t="s">
        <v>262</v>
      </c>
      <c r="Q722" s="1856" t="s">
        <v>263</v>
      </c>
      <c r="R722" s="1663">
        <v>2.0499999999999998</v>
      </c>
      <c r="S722" s="1492">
        <f>R722*E721</f>
        <v>16.8264</v>
      </c>
      <c r="T722" s="1492">
        <v>3.5</v>
      </c>
    </row>
    <row r="723" spans="1:20" s="1516" customFormat="1" ht="12">
      <c r="A723" s="685"/>
      <c r="B723" s="1758"/>
      <c r="C723" s="1855"/>
      <c r="D723" s="685"/>
      <c r="E723" s="1663"/>
      <c r="F723" s="975"/>
      <c r="G723" s="668"/>
      <c r="H723" s="668"/>
      <c r="I723" s="975"/>
      <c r="J723" s="402"/>
      <c r="K723" s="402"/>
      <c r="L723" s="403"/>
      <c r="M723" s="410"/>
      <c r="N723" s="411"/>
      <c r="O723" s="403"/>
      <c r="P723" s="1512" t="s">
        <v>264</v>
      </c>
      <c r="Q723" s="1856" t="s">
        <v>168</v>
      </c>
      <c r="R723" s="1663">
        <v>2.1000000000000001E-2</v>
      </c>
      <c r="S723" s="1492">
        <f>R723*E721</f>
        <v>0.17236800000000002</v>
      </c>
      <c r="T723" s="1492">
        <v>136.38</v>
      </c>
    </row>
    <row r="724" spans="1:20" s="1516" customFormat="1" ht="12">
      <c r="A724" s="1640"/>
      <c r="B724" s="1867"/>
      <c r="C724" s="1868"/>
      <c r="D724" s="1640"/>
      <c r="E724" s="1661"/>
      <c r="F724" s="1999"/>
      <c r="G724" s="807"/>
      <c r="H724" s="807"/>
      <c r="I724" s="1999"/>
      <c r="J724" s="416"/>
      <c r="K724" s="416"/>
      <c r="L724" s="417"/>
      <c r="M724" s="418"/>
      <c r="N724" s="419"/>
      <c r="O724" s="417"/>
      <c r="P724" s="1769" t="s">
        <v>267</v>
      </c>
      <c r="Q724" s="1859" t="s">
        <v>266</v>
      </c>
      <c r="R724" s="1661">
        <v>1.7</v>
      </c>
      <c r="S724" s="1485">
        <f>R724*E721</f>
        <v>13.9536</v>
      </c>
      <c r="T724" s="1485">
        <v>0.8</v>
      </c>
    </row>
    <row r="725" spans="1:20" s="1516" customFormat="1" ht="12" hidden="1">
      <c r="A725" s="685"/>
      <c r="B725" s="686"/>
      <c r="C725" s="1261"/>
      <c r="D725" s="1511"/>
      <c r="E725" s="1512"/>
      <c r="F725" s="1009"/>
      <c r="G725" s="668"/>
      <c r="H725" s="668"/>
      <c r="I725" s="1009"/>
      <c r="J725" s="402"/>
      <c r="K725" s="402"/>
      <c r="L725" s="403"/>
      <c r="M725" s="410"/>
      <c r="N725" s="411"/>
      <c r="O725" s="403"/>
      <c r="P725" s="1512"/>
      <c r="Q725" s="1856"/>
      <c r="R725" s="1514"/>
      <c r="S725" s="1492">
        <f>R725*E721</f>
        <v>0</v>
      </c>
      <c r="T725" s="1648"/>
    </row>
    <row r="726" spans="1:20" s="1516" customFormat="1" ht="12" hidden="1">
      <c r="A726" s="685"/>
      <c r="B726" s="686"/>
      <c r="C726" s="1261"/>
      <c r="D726" s="1511"/>
      <c r="E726" s="1512"/>
      <c r="F726" s="1009"/>
      <c r="G726" s="668"/>
      <c r="H726" s="668"/>
      <c r="I726" s="1009"/>
      <c r="J726" s="402"/>
      <c r="K726" s="402"/>
      <c r="L726" s="403"/>
      <c r="M726" s="410"/>
      <c r="N726" s="411"/>
      <c r="O726" s="403"/>
      <c r="P726" s="1512"/>
      <c r="Q726" s="1772"/>
      <c r="R726" s="1514"/>
      <c r="S726" s="1492">
        <f>R726*E721</f>
        <v>0</v>
      </c>
      <c r="T726" s="1648"/>
    </row>
    <row r="727" spans="1:20" s="1516" customFormat="1" ht="12" hidden="1">
      <c r="A727" s="685"/>
      <c r="B727" s="686"/>
      <c r="C727" s="1261"/>
      <c r="D727" s="1511"/>
      <c r="E727" s="1512"/>
      <c r="F727" s="1009"/>
      <c r="G727" s="668"/>
      <c r="H727" s="668"/>
      <c r="I727" s="1009"/>
      <c r="J727" s="402"/>
      <c r="K727" s="402"/>
      <c r="L727" s="403"/>
      <c r="M727" s="410"/>
      <c r="N727" s="411"/>
      <c r="O727" s="403"/>
      <c r="P727" s="1512"/>
      <c r="Q727" s="1772"/>
      <c r="R727" s="1514"/>
      <c r="S727" s="1492">
        <f>R727*E721</f>
        <v>0</v>
      </c>
      <c r="T727" s="1626"/>
    </row>
    <row r="728" spans="1:20" s="1516" customFormat="1" ht="12" hidden="1">
      <c r="A728" s="685"/>
      <c r="B728" s="686"/>
      <c r="C728" s="1261"/>
      <c r="D728" s="1511"/>
      <c r="E728" s="1512"/>
      <c r="F728" s="1009"/>
      <c r="G728" s="668"/>
      <c r="H728" s="668"/>
      <c r="I728" s="1009"/>
      <c r="J728" s="402"/>
      <c r="K728" s="402"/>
      <c r="L728" s="403"/>
      <c r="M728" s="410"/>
      <c r="N728" s="411"/>
      <c r="O728" s="403"/>
      <c r="P728" s="1512"/>
      <c r="Q728" s="1772"/>
      <c r="R728" s="1514"/>
      <c r="S728" s="1492">
        <f>R728*E721</f>
        <v>0</v>
      </c>
      <c r="T728" s="1648"/>
    </row>
    <row r="729" spans="1:20" s="1516" customFormat="1" ht="12" hidden="1">
      <c r="A729" s="685"/>
      <c r="B729" s="686"/>
      <c r="C729" s="1261"/>
      <c r="D729" s="1511"/>
      <c r="E729" s="1512"/>
      <c r="F729" s="1009"/>
      <c r="G729" s="807"/>
      <c r="H729" s="807"/>
      <c r="I729" s="1009"/>
      <c r="J729" s="416"/>
      <c r="K729" s="416"/>
      <c r="L729" s="417"/>
      <c r="M729" s="418"/>
      <c r="N729" s="419"/>
      <c r="O729" s="417"/>
      <c r="P729" s="1512"/>
      <c r="Q729" s="1772"/>
      <c r="R729" s="1514"/>
      <c r="S729" s="1492">
        <f>R729*E721</f>
        <v>0</v>
      </c>
      <c r="T729" s="1506"/>
    </row>
    <row r="730" spans="1:20" s="1516" customFormat="1" ht="48" customHeight="1">
      <c r="A730" s="677">
        <v>81</v>
      </c>
      <c r="B730" s="678"/>
      <c r="C730" s="2000" t="s">
        <v>275</v>
      </c>
      <c r="D730" s="677" t="s">
        <v>269</v>
      </c>
      <c r="E730" s="1997">
        <v>0.41979999999999995</v>
      </c>
      <c r="F730" s="1865"/>
      <c r="G730" s="803">
        <f>F730*E730</f>
        <v>0</v>
      </c>
      <c r="H730" s="803">
        <f>F730*$H$9</f>
        <v>0</v>
      </c>
      <c r="I730" s="1865"/>
      <c r="J730" s="803">
        <f>I730*E730</f>
        <v>0</v>
      </c>
      <c r="K730" s="803">
        <f>$K$9*I730</f>
        <v>0</v>
      </c>
      <c r="L730" s="804">
        <f>(R730*T730+R731*T731+R732*T732+R733*T733+R734*T734+R735*T735+R736*T736+R737*T737+R738*T738)*L$9</f>
        <v>331.47493758918006</v>
      </c>
      <c r="M730" s="805">
        <f>H730+K730+L730</f>
        <v>331.47493758918006</v>
      </c>
      <c r="N730" s="806">
        <f>M730*E730</f>
        <v>139.15317879993776</v>
      </c>
      <c r="O730" s="803">
        <f>E730*L730</f>
        <v>139.15317879993776</v>
      </c>
      <c r="P730" s="2000" t="s">
        <v>275</v>
      </c>
      <c r="Q730" s="1650" t="s">
        <v>269</v>
      </c>
      <c r="R730" s="1044">
        <v>1</v>
      </c>
      <c r="S730" s="1477">
        <f>R730*E730</f>
        <v>0.41979999999999995</v>
      </c>
      <c r="T730" s="161">
        <v>270</v>
      </c>
    </row>
    <row r="731" spans="1:20" s="1516" customFormat="1" ht="48" hidden="1" customHeight="1">
      <c r="A731" s="685"/>
      <c r="B731" s="1758"/>
      <c r="C731" s="1855"/>
      <c r="D731" s="685"/>
      <c r="E731" s="1663"/>
      <c r="F731" s="975"/>
      <c r="G731" s="668"/>
      <c r="H731" s="668"/>
      <c r="I731" s="975"/>
      <c r="J731" s="402"/>
      <c r="K731" s="402"/>
      <c r="L731" s="403"/>
      <c r="M731" s="410"/>
      <c r="N731" s="411"/>
      <c r="O731" s="403"/>
      <c r="P731" s="1512" t="s">
        <v>262</v>
      </c>
      <c r="Q731" s="1856" t="s">
        <v>263</v>
      </c>
      <c r="R731" s="1663">
        <v>2.64</v>
      </c>
      <c r="S731" s="1492">
        <f>R731*E730</f>
        <v>1.1082719999999999</v>
      </c>
      <c r="T731" s="1492">
        <v>3.5</v>
      </c>
    </row>
    <row r="732" spans="1:20" s="1516" customFormat="1" ht="12" hidden="1" customHeight="1">
      <c r="A732" s="685"/>
      <c r="B732" s="1758"/>
      <c r="C732" s="1855"/>
      <c r="D732" s="685"/>
      <c r="E732" s="1663"/>
      <c r="F732" s="975"/>
      <c r="G732" s="668"/>
      <c r="H732" s="668"/>
      <c r="I732" s="975"/>
      <c r="J732" s="402"/>
      <c r="K732" s="402"/>
      <c r="L732" s="403"/>
      <c r="M732" s="410"/>
      <c r="N732" s="411"/>
      <c r="O732" s="403"/>
      <c r="P732" s="1512" t="s">
        <v>264</v>
      </c>
      <c r="Q732" s="1856" t="s">
        <v>168</v>
      </c>
      <c r="R732" s="1663">
        <f>0.082+0.0049</f>
        <v>8.6900000000000005E-2</v>
      </c>
      <c r="S732" s="1492">
        <f>R732*E730</f>
        <v>3.6480619999999998E-2</v>
      </c>
      <c r="T732" s="1492">
        <v>96.8</v>
      </c>
    </row>
    <row r="733" spans="1:20" s="1516" customFormat="1" ht="12" hidden="1" customHeight="1">
      <c r="A733" s="685"/>
      <c r="B733" s="1758"/>
      <c r="C733" s="1855"/>
      <c r="D733" s="685"/>
      <c r="E733" s="1663"/>
      <c r="F733" s="975"/>
      <c r="G733" s="668"/>
      <c r="H733" s="668"/>
      <c r="I733" s="975"/>
      <c r="J733" s="402"/>
      <c r="K733" s="402"/>
      <c r="L733" s="403"/>
      <c r="M733" s="410"/>
      <c r="N733" s="411"/>
      <c r="O733" s="403"/>
      <c r="P733" s="1512" t="s">
        <v>265</v>
      </c>
      <c r="Q733" s="1856" t="s">
        <v>266</v>
      </c>
      <c r="R733" s="1663">
        <v>3.2</v>
      </c>
      <c r="S733" s="1492">
        <f>R733*E730</f>
        <v>1.3433599999999999</v>
      </c>
      <c r="T733" s="1492">
        <v>0.75</v>
      </c>
    </row>
    <row r="734" spans="1:20" s="1516" customFormat="1" ht="12" hidden="1" customHeight="1">
      <c r="A734" s="1640"/>
      <c r="B734" s="1857"/>
      <c r="C734" s="1858"/>
      <c r="D734" s="1767"/>
      <c r="E734" s="1769"/>
      <c r="F734" s="1894"/>
      <c r="G734" s="807"/>
      <c r="H734" s="807"/>
      <c r="I734" s="1894"/>
      <c r="J734" s="416"/>
      <c r="K734" s="416"/>
      <c r="L734" s="417"/>
      <c r="M734" s="418"/>
      <c r="N734" s="419"/>
      <c r="O734" s="417"/>
      <c r="P734" s="1769" t="s">
        <v>267</v>
      </c>
      <c r="Q734" s="1859" t="s">
        <v>266</v>
      </c>
      <c r="R734" s="1860">
        <v>4.0999999999999996</v>
      </c>
      <c r="S734" s="1485">
        <f>R734*E730</f>
        <v>1.7211799999999997</v>
      </c>
      <c r="T734" s="1506">
        <v>0.37</v>
      </c>
    </row>
    <row r="735" spans="1:20" s="1516" customFormat="1" ht="12" hidden="1" customHeight="1">
      <c r="A735" s="685"/>
      <c r="B735" s="686"/>
      <c r="C735" s="1261"/>
      <c r="D735" s="1511"/>
      <c r="E735" s="1512"/>
      <c r="F735" s="1009"/>
      <c r="G735" s="668"/>
      <c r="H735" s="668"/>
      <c r="I735" s="1009"/>
      <c r="J735" s="402"/>
      <c r="K735" s="402"/>
      <c r="L735" s="403"/>
      <c r="M735" s="410"/>
      <c r="N735" s="411"/>
      <c r="O735" s="403"/>
      <c r="P735" s="1512"/>
      <c r="Q735" s="1998"/>
      <c r="R735" s="1514"/>
      <c r="S735" s="1492">
        <f>R735*E730</f>
        <v>0</v>
      </c>
      <c r="T735" s="1648"/>
    </row>
    <row r="736" spans="1:20" s="1516" customFormat="1" ht="12" hidden="1" customHeight="1">
      <c r="A736" s="685"/>
      <c r="B736" s="686"/>
      <c r="C736" s="1261"/>
      <c r="D736" s="1511"/>
      <c r="E736" s="1512"/>
      <c r="F736" s="1009"/>
      <c r="G736" s="668"/>
      <c r="H736" s="668"/>
      <c r="I736" s="1009"/>
      <c r="J736" s="402"/>
      <c r="K736" s="402"/>
      <c r="L736" s="403"/>
      <c r="M736" s="410"/>
      <c r="N736" s="411"/>
      <c r="O736" s="403"/>
      <c r="P736" s="1512"/>
      <c r="Q736" s="1998"/>
      <c r="R736" s="1514"/>
      <c r="S736" s="1492">
        <f>R736*E730</f>
        <v>0</v>
      </c>
      <c r="T736" s="1626"/>
    </row>
    <row r="737" spans="1:22" s="1516" customFormat="1" ht="12" hidden="1" customHeight="1">
      <c r="A737" s="685"/>
      <c r="B737" s="686"/>
      <c r="C737" s="1261"/>
      <c r="D737" s="1511"/>
      <c r="E737" s="1512"/>
      <c r="F737" s="1009"/>
      <c r="G737" s="668"/>
      <c r="H737" s="668"/>
      <c r="I737" s="1009"/>
      <c r="J737" s="402"/>
      <c r="K737" s="402"/>
      <c r="L737" s="403"/>
      <c r="M737" s="410"/>
      <c r="N737" s="411"/>
      <c r="O737" s="403"/>
      <c r="P737" s="1512"/>
      <c r="Q737" s="1998"/>
      <c r="R737" s="1514"/>
      <c r="S737" s="1492">
        <f>R737*E730</f>
        <v>0</v>
      </c>
      <c r="T737" s="1648"/>
    </row>
    <row r="738" spans="1:22" s="1516" customFormat="1" ht="12" hidden="1">
      <c r="A738" s="685"/>
      <c r="B738" s="686"/>
      <c r="C738" s="1261"/>
      <c r="D738" s="1511"/>
      <c r="E738" s="1512"/>
      <c r="F738" s="1009"/>
      <c r="G738" s="807"/>
      <c r="H738" s="807"/>
      <c r="I738" s="1009"/>
      <c r="J738" s="416"/>
      <c r="K738" s="416"/>
      <c r="L738" s="417"/>
      <c r="M738" s="418"/>
      <c r="N738" s="419"/>
      <c r="O738" s="417"/>
      <c r="P738" s="1512"/>
      <c r="Q738" s="1998"/>
      <c r="R738" s="1514"/>
      <c r="S738" s="1492">
        <f>R738*E730</f>
        <v>0</v>
      </c>
      <c r="T738" s="1506"/>
    </row>
    <row r="739" spans="1:22" s="1516" customFormat="1" ht="48" customHeight="1">
      <c r="A739" s="677">
        <v>82</v>
      </c>
      <c r="B739" s="678"/>
      <c r="C739" s="2000" t="s">
        <v>270</v>
      </c>
      <c r="D739" s="677" t="s">
        <v>269</v>
      </c>
      <c r="E739" s="1997">
        <v>4.6932999999999989</v>
      </c>
      <c r="F739" s="1865"/>
      <c r="G739" s="803">
        <f>F739*E739</f>
        <v>0</v>
      </c>
      <c r="H739" s="803">
        <f>F739*$H$9</f>
        <v>0</v>
      </c>
      <c r="I739" s="1865"/>
      <c r="J739" s="803">
        <f>I739*E739</f>
        <v>0</v>
      </c>
      <c r="K739" s="803">
        <f>$K$9*I739</f>
        <v>0</v>
      </c>
      <c r="L739" s="804">
        <f>(R739*T739+R740*T740+R741*T741+R742*T742+R743*T743+R744*T744+R745*T745+R746*T746+R747*T747)*L$9</f>
        <v>325.10848518918004</v>
      </c>
      <c r="M739" s="805">
        <f>H739+K739+L739</f>
        <v>325.10848518918004</v>
      </c>
      <c r="N739" s="806">
        <f>M739*E739</f>
        <v>1525.8316535383783</v>
      </c>
      <c r="O739" s="803">
        <f>E739*L739</f>
        <v>1525.8316535383783</v>
      </c>
      <c r="P739" s="2000" t="s">
        <v>270</v>
      </c>
      <c r="Q739" s="1650" t="s">
        <v>269</v>
      </c>
      <c r="R739" s="1044">
        <v>1</v>
      </c>
      <c r="S739" s="1477">
        <f>R739*E739</f>
        <v>4.6932999999999989</v>
      </c>
      <c r="T739" s="161">
        <v>264.39999999999998</v>
      </c>
    </row>
    <row r="740" spans="1:22" s="1516" customFormat="1" ht="48" hidden="1" customHeight="1">
      <c r="A740" s="685"/>
      <c r="B740" s="1758"/>
      <c r="C740" s="1855"/>
      <c r="D740" s="685"/>
      <c r="E740" s="1663"/>
      <c r="F740" s="975"/>
      <c r="G740" s="668"/>
      <c r="H740" s="668"/>
      <c r="I740" s="975"/>
      <c r="J740" s="402"/>
      <c r="K740" s="402"/>
      <c r="L740" s="403"/>
      <c r="M740" s="410"/>
      <c r="N740" s="411"/>
      <c r="O740" s="403"/>
      <c r="P740" s="1512" t="s">
        <v>262</v>
      </c>
      <c r="Q740" s="1856" t="s">
        <v>263</v>
      </c>
      <c r="R740" s="1663">
        <v>2.64</v>
      </c>
      <c r="S740" s="1492">
        <f>R740*E739</f>
        <v>12.390311999999998</v>
      </c>
      <c r="T740" s="1492">
        <v>3.5</v>
      </c>
    </row>
    <row r="741" spans="1:22" s="1516" customFormat="1" ht="12" hidden="1" customHeight="1">
      <c r="A741" s="685"/>
      <c r="B741" s="1758"/>
      <c r="C741" s="1855"/>
      <c r="D741" s="685"/>
      <c r="E741" s="1663"/>
      <c r="F741" s="975"/>
      <c r="G741" s="668"/>
      <c r="H741" s="668"/>
      <c r="I741" s="975"/>
      <c r="J741" s="402"/>
      <c r="K741" s="402"/>
      <c r="L741" s="403"/>
      <c r="M741" s="410"/>
      <c r="N741" s="411"/>
      <c r="O741" s="403"/>
      <c r="P741" s="1512" t="s">
        <v>264</v>
      </c>
      <c r="Q741" s="1856" t="s">
        <v>168</v>
      </c>
      <c r="R741" s="1663">
        <f>0.082+0.0049</f>
        <v>8.6900000000000005E-2</v>
      </c>
      <c r="S741" s="1492">
        <f>R741*E739</f>
        <v>0.40784776999999994</v>
      </c>
      <c r="T741" s="1492">
        <v>96.8</v>
      </c>
    </row>
    <row r="742" spans="1:22" s="1516" customFormat="1" ht="12" hidden="1" customHeight="1">
      <c r="A742" s="685"/>
      <c r="B742" s="1758"/>
      <c r="C742" s="1855"/>
      <c r="D742" s="685"/>
      <c r="E742" s="1663"/>
      <c r="F742" s="975"/>
      <c r="G742" s="668"/>
      <c r="H742" s="668"/>
      <c r="I742" s="975"/>
      <c r="J742" s="402"/>
      <c r="K742" s="402"/>
      <c r="L742" s="403"/>
      <c r="M742" s="410"/>
      <c r="N742" s="411"/>
      <c r="O742" s="403"/>
      <c r="P742" s="1512" t="s">
        <v>265</v>
      </c>
      <c r="Q742" s="1856" t="s">
        <v>266</v>
      </c>
      <c r="R742" s="1663">
        <v>3.2</v>
      </c>
      <c r="S742" s="1492">
        <f>R742*E739</f>
        <v>15.018559999999997</v>
      </c>
      <c r="T742" s="1492">
        <v>0.75</v>
      </c>
    </row>
    <row r="743" spans="1:22" s="1516" customFormat="1" ht="12" hidden="1" customHeight="1">
      <c r="A743" s="1640"/>
      <c r="B743" s="1857"/>
      <c r="C743" s="1858"/>
      <c r="D743" s="1767"/>
      <c r="E743" s="1769"/>
      <c r="F743" s="1894"/>
      <c r="G743" s="807"/>
      <c r="H743" s="807"/>
      <c r="I743" s="1894"/>
      <c r="J743" s="416"/>
      <c r="K743" s="416"/>
      <c r="L743" s="417"/>
      <c r="M743" s="418"/>
      <c r="N743" s="419"/>
      <c r="O743" s="417"/>
      <c r="P743" s="1769" t="s">
        <v>267</v>
      </c>
      <c r="Q743" s="1859" t="s">
        <v>266</v>
      </c>
      <c r="R743" s="1860">
        <v>4.0999999999999996</v>
      </c>
      <c r="S743" s="1485">
        <f>R743*E739</f>
        <v>19.242529999999995</v>
      </c>
      <c r="T743" s="1506">
        <v>0.37</v>
      </c>
    </row>
    <row r="744" spans="1:22" s="1516" customFormat="1" ht="12" hidden="1" customHeight="1">
      <c r="A744" s="685"/>
      <c r="B744" s="686"/>
      <c r="C744" s="1261"/>
      <c r="D744" s="1511"/>
      <c r="E744" s="1512"/>
      <c r="F744" s="1009"/>
      <c r="G744" s="668"/>
      <c r="H744" s="668"/>
      <c r="I744" s="1009"/>
      <c r="J744" s="402"/>
      <c r="K744" s="402"/>
      <c r="L744" s="403"/>
      <c r="M744" s="410"/>
      <c r="N744" s="411"/>
      <c r="O744" s="403"/>
      <c r="P744" s="1512"/>
      <c r="Q744" s="1998"/>
      <c r="R744" s="1514"/>
      <c r="S744" s="1492">
        <f>R744*E739</f>
        <v>0</v>
      </c>
      <c r="T744" s="1648"/>
    </row>
    <row r="745" spans="1:22" s="1516" customFormat="1" ht="12" hidden="1" customHeight="1">
      <c r="A745" s="685"/>
      <c r="B745" s="686"/>
      <c r="C745" s="1261"/>
      <c r="D745" s="1511"/>
      <c r="E745" s="1512"/>
      <c r="F745" s="1009"/>
      <c r="G745" s="668"/>
      <c r="H745" s="668"/>
      <c r="I745" s="1009"/>
      <c r="J745" s="402"/>
      <c r="K745" s="402"/>
      <c r="L745" s="403"/>
      <c r="M745" s="410"/>
      <c r="N745" s="411"/>
      <c r="O745" s="403"/>
      <c r="P745" s="1512"/>
      <c r="Q745" s="1998"/>
      <c r="R745" s="1514"/>
      <c r="S745" s="1492">
        <f>R745*E739</f>
        <v>0</v>
      </c>
      <c r="T745" s="1626"/>
    </row>
    <row r="746" spans="1:22" s="1516" customFormat="1" ht="12" hidden="1" customHeight="1">
      <c r="A746" s="685"/>
      <c r="B746" s="686"/>
      <c r="C746" s="1261"/>
      <c r="D746" s="1511"/>
      <c r="E746" s="1512"/>
      <c r="F746" s="1009"/>
      <c r="G746" s="668"/>
      <c r="H746" s="668"/>
      <c r="I746" s="1009"/>
      <c r="J746" s="402"/>
      <c r="K746" s="402"/>
      <c r="L746" s="403"/>
      <c r="M746" s="410"/>
      <c r="N746" s="411"/>
      <c r="O746" s="403"/>
      <c r="P746" s="1512"/>
      <c r="Q746" s="1998"/>
      <c r="R746" s="1514"/>
      <c r="S746" s="1492">
        <f>R746*E739</f>
        <v>0</v>
      </c>
      <c r="T746" s="1648"/>
    </row>
    <row r="747" spans="1:22" s="1516" customFormat="1" ht="12" hidden="1">
      <c r="A747" s="685"/>
      <c r="B747" s="686"/>
      <c r="C747" s="1261"/>
      <c r="D747" s="1511"/>
      <c r="E747" s="1512"/>
      <c r="F747" s="1009"/>
      <c r="G747" s="668"/>
      <c r="H747" s="668"/>
      <c r="I747" s="1009"/>
      <c r="J747" s="402"/>
      <c r="K747" s="402"/>
      <c r="L747" s="403"/>
      <c r="M747" s="410"/>
      <c r="N747" s="411"/>
      <c r="O747" s="403"/>
      <c r="P747" s="1512"/>
      <c r="Q747" s="1998"/>
      <c r="R747" s="1514"/>
      <c r="S747" s="1492">
        <f>R747*E739</f>
        <v>0</v>
      </c>
      <c r="T747" s="1648"/>
    </row>
    <row r="748" spans="1:22" s="1501" customFormat="1" ht="48">
      <c r="A748" s="1530">
        <v>83</v>
      </c>
      <c r="B748" s="944" t="s">
        <v>271</v>
      </c>
      <c r="C748" s="1693" t="s">
        <v>274</v>
      </c>
      <c r="D748" s="944" t="s">
        <v>168</v>
      </c>
      <c r="E748" s="2001">
        <v>43.2</v>
      </c>
      <c r="F748" s="1695">
        <v>17.217391304347828</v>
      </c>
      <c r="G748" s="659">
        <f>F748*E748</f>
        <v>743.79130434782621</v>
      </c>
      <c r="H748" s="659">
        <f>F748*$H$9</f>
        <v>23.79998492954563</v>
      </c>
      <c r="I748" s="1695">
        <v>6.952</v>
      </c>
      <c r="J748" s="659">
        <f>I748*E748</f>
        <v>300.32640000000004</v>
      </c>
      <c r="K748" s="659">
        <f>$K$9*I748</f>
        <v>19.948764000000001</v>
      </c>
      <c r="L748" s="660">
        <v>27.368465614272001</v>
      </c>
      <c r="M748" s="661">
        <f>H748+K748+L748</f>
        <v>71.117214543817624</v>
      </c>
      <c r="N748" s="662">
        <f>M748*E748</f>
        <v>3072.2636682929215</v>
      </c>
      <c r="O748" s="659">
        <f>E748*L748</f>
        <v>1182.3177145365505</v>
      </c>
      <c r="P748" s="2002" t="s">
        <v>272</v>
      </c>
      <c r="Q748" s="1995" t="s">
        <v>168</v>
      </c>
      <c r="R748" s="1698">
        <v>1.02</v>
      </c>
      <c r="S748" s="520">
        <v>71.400000000000006</v>
      </c>
      <c r="T748" s="843">
        <v>28.72</v>
      </c>
      <c r="U748" s="1862"/>
      <c r="V748" s="1862"/>
    </row>
    <row r="749" spans="1:22" s="1501" customFormat="1" ht="13.5" hidden="1" customHeight="1">
      <c r="A749" s="685"/>
      <c r="B749" s="1703"/>
      <c r="C749" s="1702"/>
      <c r="D749" s="1703"/>
      <c r="E749" s="1704"/>
      <c r="F749" s="1648"/>
      <c r="G749" s="668"/>
      <c r="H749" s="668"/>
      <c r="I749" s="1648"/>
      <c r="J749" s="402"/>
      <c r="K749" s="402"/>
      <c r="L749" s="403"/>
      <c r="M749" s="410"/>
      <c r="N749" s="411"/>
      <c r="O749" s="403"/>
      <c r="P749" s="1704"/>
      <c r="Q749" s="1861"/>
      <c r="R749" s="1631"/>
      <c r="S749" s="507">
        <v>0</v>
      </c>
      <c r="T749" s="2003"/>
      <c r="U749" s="1862"/>
      <c r="V749" s="1862"/>
    </row>
    <row r="750" spans="1:22" s="1501" customFormat="1" ht="13.5" hidden="1" customHeight="1">
      <c r="A750" s="685"/>
      <c r="B750" s="1703"/>
      <c r="C750" s="1702"/>
      <c r="D750" s="1703"/>
      <c r="E750" s="1704"/>
      <c r="F750" s="1648"/>
      <c r="G750" s="668"/>
      <c r="H750" s="668"/>
      <c r="I750" s="1648"/>
      <c r="J750" s="402"/>
      <c r="K750" s="402"/>
      <c r="L750" s="403"/>
      <c r="M750" s="410"/>
      <c r="N750" s="411"/>
      <c r="O750" s="403"/>
      <c r="P750" s="1704"/>
      <c r="Q750" s="1861"/>
      <c r="R750" s="1631"/>
      <c r="S750" s="507">
        <v>0</v>
      </c>
      <c r="T750" s="2003"/>
      <c r="U750" s="1862"/>
      <c r="V750" s="1862"/>
    </row>
    <row r="751" spans="1:22" s="1501" customFormat="1" ht="13.5" hidden="1" customHeight="1">
      <c r="A751" s="685"/>
      <c r="B751" s="1703"/>
      <c r="C751" s="1702"/>
      <c r="D751" s="1703"/>
      <c r="E751" s="1704"/>
      <c r="F751" s="1648"/>
      <c r="G751" s="668"/>
      <c r="H751" s="668"/>
      <c r="I751" s="1648"/>
      <c r="J751" s="402"/>
      <c r="K751" s="402"/>
      <c r="L751" s="403"/>
      <c r="M751" s="410"/>
      <c r="N751" s="411"/>
      <c r="O751" s="403"/>
      <c r="P751" s="1704"/>
      <c r="Q751" s="1861"/>
      <c r="R751" s="1631"/>
      <c r="S751" s="507">
        <v>0</v>
      </c>
      <c r="T751" s="2003"/>
      <c r="U751" s="1862"/>
      <c r="V751" s="1862"/>
    </row>
    <row r="752" spans="1:22" s="1501" customFormat="1" ht="13.5" hidden="1" customHeight="1">
      <c r="A752" s="685"/>
      <c r="B752" s="1703"/>
      <c r="C752" s="1702"/>
      <c r="D752" s="1703"/>
      <c r="E752" s="1704"/>
      <c r="F752" s="1648"/>
      <c r="G752" s="668"/>
      <c r="H752" s="668"/>
      <c r="I752" s="1648"/>
      <c r="J752" s="402"/>
      <c r="K752" s="402"/>
      <c r="L752" s="403"/>
      <c r="M752" s="410"/>
      <c r="N752" s="411"/>
      <c r="O752" s="403"/>
      <c r="P752" s="1704"/>
      <c r="Q752" s="1861"/>
      <c r="R752" s="1631"/>
      <c r="S752" s="507">
        <v>0</v>
      </c>
      <c r="T752" s="2003"/>
      <c r="U752" s="1862"/>
      <c r="V752" s="1862"/>
    </row>
    <row r="753" spans="1:22" s="1501" customFormat="1" ht="13.5" hidden="1" customHeight="1">
      <c r="A753" s="685"/>
      <c r="B753" s="1703"/>
      <c r="C753" s="1702"/>
      <c r="D753" s="1703"/>
      <c r="E753" s="1704"/>
      <c r="F753" s="1648"/>
      <c r="G753" s="668"/>
      <c r="H753" s="668"/>
      <c r="I753" s="1648"/>
      <c r="J753" s="402"/>
      <c r="K753" s="402"/>
      <c r="L753" s="403"/>
      <c r="M753" s="410"/>
      <c r="N753" s="411"/>
      <c r="O753" s="403"/>
      <c r="P753" s="1704"/>
      <c r="Q753" s="1861"/>
      <c r="R753" s="1631"/>
      <c r="S753" s="507">
        <v>0</v>
      </c>
      <c r="T753" s="2003"/>
      <c r="U753" s="1862"/>
      <c r="V753" s="1862"/>
    </row>
    <row r="754" spans="1:22" s="1501" customFormat="1" ht="13.5" hidden="1" customHeight="1">
      <c r="A754" s="685"/>
      <c r="B754" s="1703"/>
      <c r="C754" s="1702"/>
      <c r="D754" s="1703"/>
      <c r="E754" s="1704"/>
      <c r="F754" s="1648"/>
      <c r="G754" s="668"/>
      <c r="H754" s="668"/>
      <c r="I754" s="1648"/>
      <c r="J754" s="402"/>
      <c r="K754" s="402"/>
      <c r="L754" s="403"/>
      <c r="M754" s="410"/>
      <c r="N754" s="411"/>
      <c r="O754" s="403"/>
      <c r="P754" s="1704"/>
      <c r="Q754" s="1861"/>
      <c r="R754" s="1631"/>
      <c r="S754" s="507">
        <v>0</v>
      </c>
      <c r="T754" s="2004"/>
      <c r="U754" s="1862"/>
      <c r="V754" s="1862"/>
    </row>
    <row r="755" spans="1:22" s="1501" customFormat="1" ht="11.25" hidden="1" customHeight="1">
      <c r="A755" s="685"/>
      <c r="B755" s="1703"/>
      <c r="C755" s="1702"/>
      <c r="D755" s="1703"/>
      <c r="E755" s="1704"/>
      <c r="F755" s="1648"/>
      <c r="G755" s="668"/>
      <c r="H755" s="668"/>
      <c r="I755" s="1648"/>
      <c r="J755" s="402"/>
      <c r="K755" s="402"/>
      <c r="L755" s="403"/>
      <c r="M755" s="410"/>
      <c r="N755" s="411"/>
      <c r="O755" s="403"/>
      <c r="P755" s="1704"/>
      <c r="Q755" s="1861"/>
      <c r="R755" s="1631"/>
      <c r="S755" s="507">
        <v>0</v>
      </c>
      <c r="T755" s="2003"/>
      <c r="U755" s="1862"/>
      <c r="V755" s="1862"/>
    </row>
    <row r="756" spans="1:22" s="1501" customFormat="1" ht="12" hidden="1">
      <c r="A756" s="685"/>
      <c r="B756" s="1703"/>
      <c r="C756" s="1702"/>
      <c r="D756" s="1703"/>
      <c r="E756" s="1704"/>
      <c r="F756" s="1648"/>
      <c r="G756" s="668"/>
      <c r="H756" s="668"/>
      <c r="I756" s="1648"/>
      <c r="J756" s="402"/>
      <c r="K756" s="402"/>
      <c r="L756" s="403"/>
      <c r="M756" s="410"/>
      <c r="N756" s="411"/>
      <c r="O756" s="403"/>
      <c r="P756" s="1704"/>
      <c r="Q756" s="1861"/>
      <c r="R756" s="1631"/>
      <c r="S756" s="507">
        <v>0</v>
      </c>
      <c r="T756" s="2003"/>
      <c r="U756" s="1862"/>
      <c r="V756" s="1862"/>
    </row>
    <row r="757" spans="1:22" s="1516" customFormat="1" ht="48" customHeight="1">
      <c r="A757" s="677">
        <v>84</v>
      </c>
      <c r="B757" s="678"/>
      <c r="C757" s="2000" t="s">
        <v>278</v>
      </c>
      <c r="D757" s="677" t="s">
        <v>269</v>
      </c>
      <c r="E757" s="1997">
        <v>0.73024999999999995</v>
      </c>
      <c r="F757" s="1865"/>
      <c r="G757" s="803">
        <f>F757*E757</f>
        <v>0</v>
      </c>
      <c r="H757" s="803">
        <f>F757*$H$9</f>
        <v>0</v>
      </c>
      <c r="I757" s="1865"/>
      <c r="J757" s="803">
        <f>I757*E757</f>
        <v>0</v>
      </c>
      <c r="K757" s="803">
        <f>$K$9*I757</f>
        <v>0</v>
      </c>
      <c r="L757" s="804">
        <f>(R757*T757+R758*T758+R759*T759+R760*T760+R761*T761+R762*T762+R763*T763+R764*T764+R765*T765)*L$9</f>
        <v>394.00259508918009</v>
      </c>
      <c r="M757" s="805">
        <f>H757+K757+L757</f>
        <v>394.00259508918009</v>
      </c>
      <c r="N757" s="806">
        <f>M757*E757</f>
        <v>287.72039506387375</v>
      </c>
      <c r="O757" s="803">
        <f>E757*L757</f>
        <v>287.72039506387375</v>
      </c>
      <c r="P757" s="2000" t="s">
        <v>278</v>
      </c>
      <c r="Q757" s="1650" t="s">
        <v>269</v>
      </c>
      <c r="R757" s="1044">
        <v>1</v>
      </c>
      <c r="S757" s="1477">
        <f>R757*E757</f>
        <v>0.73024999999999995</v>
      </c>
      <c r="T757" s="161">
        <v>325</v>
      </c>
    </row>
    <row r="758" spans="1:22" s="1516" customFormat="1" ht="48" hidden="1" customHeight="1">
      <c r="A758" s="685"/>
      <c r="B758" s="1758"/>
      <c r="C758" s="1855"/>
      <c r="D758" s="685"/>
      <c r="E758" s="1663"/>
      <c r="F758" s="975"/>
      <c r="G758" s="668"/>
      <c r="H758" s="668"/>
      <c r="I758" s="975"/>
      <c r="J758" s="402"/>
      <c r="K758" s="402"/>
      <c r="L758" s="403"/>
      <c r="M758" s="410"/>
      <c r="N758" s="411"/>
      <c r="O758" s="403"/>
      <c r="P758" s="1512" t="s">
        <v>262</v>
      </c>
      <c r="Q758" s="1856" t="s">
        <v>263</v>
      </c>
      <c r="R758" s="1663">
        <v>2.64</v>
      </c>
      <c r="S758" s="1492">
        <f>R758*E757</f>
        <v>1.9278599999999999</v>
      </c>
      <c r="T758" s="1492">
        <v>3.5</v>
      </c>
    </row>
    <row r="759" spans="1:22" s="1516" customFormat="1" ht="12" hidden="1" customHeight="1">
      <c r="A759" s="685"/>
      <c r="B759" s="1758"/>
      <c r="C759" s="1855"/>
      <c r="D759" s="685"/>
      <c r="E759" s="1663"/>
      <c r="F759" s="975"/>
      <c r="G759" s="668"/>
      <c r="H759" s="668"/>
      <c r="I759" s="975"/>
      <c r="J759" s="402"/>
      <c r="K759" s="402"/>
      <c r="L759" s="403"/>
      <c r="M759" s="410"/>
      <c r="N759" s="411"/>
      <c r="O759" s="403"/>
      <c r="P759" s="1512" t="s">
        <v>264</v>
      </c>
      <c r="Q759" s="1856" t="s">
        <v>168</v>
      </c>
      <c r="R759" s="1663">
        <f>0.082+0.0049</f>
        <v>8.6900000000000005E-2</v>
      </c>
      <c r="S759" s="1492">
        <f>R759*E757</f>
        <v>6.3458724999999994E-2</v>
      </c>
      <c r="T759" s="1492">
        <v>96.8</v>
      </c>
    </row>
    <row r="760" spans="1:22" s="1516" customFormat="1" ht="12" hidden="1" customHeight="1">
      <c r="A760" s="685"/>
      <c r="B760" s="1758"/>
      <c r="C760" s="1855"/>
      <c r="D760" s="685"/>
      <c r="E760" s="1663"/>
      <c r="F760" s="975"/>
      <c r="G760" s="668"/>
      <c r="H760" s="668"/>
      <c r="I760" s="975"/>
      <c r="J760" s="402"/>
      <c r="K760" s="402"/>
      <c r="L760" s="403"/>
      <c r="M760" s="410"/>
      <c r="N760" s="411"/>
      <c r="O760" s="403"/>
      <c r="P760" s="1512" t="s">
        <v>265</v>
      </c>
      <c r="Q760" s="1856" t="s">
        <v>266</v>
      </c>
      <c r="R760" s="1663">
        <v>3.2</v>
      </c>
      <c r="S760" s="1492">
        <f>R760*E757</f>
        <v>2.3367999999999998</v>
      </c>
      <c r="T760" s="1492">
        <v>0.75</v>
      </c>
    </row>
    <row r="761" spans="1:22" s="1516" customFormat="1" ht="12" hidden="1" customHeight="1">
      <c r="A761" s="1640"/>
      <c r="B761" s="1857"/>
      <c r="C761" s="1858"/>
      <c r="D761" s="1767"/>
      <c r="E761" s="1769"/>
      <c r="F761" s="1894"/>
      <c r="G761" s="807"/>
      <c r="H761" s="807"/>
      <c r="I761" s="1894"/>
      <c r="J761" s="416"/>
      <c r="K761" s="416"/>
      <c r="L761" s="417"/>
      <c r="M761" s="418"/>
      <c r="N761" s="419"/>
      <c r="O761" s="417"/>
      <c r="P761" s="1769" t="s">
        <v>267</v>
      </c>
      <c r="Q761" s="1859" t="s">
        <v>266</v>
      </c>
      <c r="R761" s="1860">
        <v>4.0999999999999996</v>
      </c>
      <c r="S761" s="1485">
        <f>R761*E757</f>
        <v>2.9940249999999997</v>
      </c>
      <c r="T761" s="1506">
        <v>0.37</v>
      </c>
    </row>
    <row r="762" spans="1:22" s="1516" customFormat="1" ht="12" hidden="1" customHeight="1">
      <c r="A762" s="685"/>
      <c r="B762" s="686"/>
      <c r="C762" s="1261"/>
      <c r="D762" s="1511"/>
      <c r="E762" s="1512"/>
      <c r="F762" s="1009"/>
      <c r="G762" s="668"/>
      <c r="H762" s="668"/>
      <c r="I762" s="1009"/>
      <c r="J762" s="402"/>
      <c r="K762" s="402"/>
      <c r="L762" s="403"/>
      <c r="M762" s="410"/>
      <c r="N762" s="411"/>
      <c r="O762" s="403"/>
      <c r="P762" s="1512"/>
      <c r="Q762" s="1998"/>
      <c r="R762" s="1514"/>
      <c r="S762" s="1492">
        <f>R762*E757</f>
        <v>0</v>
      </c>
      <c r="T762" s="1648"/>
    </row>
    <row r="763" spans="1:22" s="1516" customFormat="1" ht="12" hidden="1" customHeight="1">
      <c r="A763" s="685"/>
      <c r="B763" s="686"/>
      <c r="C763" s="1261"/>
      <c r="D763" s="1511"/>
      <c r="E763" s="1512"/>
      <c r="F763" s="1009"/>
      <c r="G763" s="668"/>
      <c r="H763" s="668"/>
      <c r="I763" s="1009"/>
      <c r="J763" s="402"/>
      <c r="K763" s="402"/>
      <c r="L763" s="403"/>
      <c r="M763" s="410"/>
      <c r="N763" s="411"/>
      <c r="O763" s="403"/>
      <c r="P763" s="1512"/>
      <c r="Q763" s="1998"/>
      <c r="R763" s="1514"/>
      <c r="S763" s="1492">
        <f>R763*E757</f>
        <v>0</v>
      </c>
      <c r="T763" s="1626"/>
    </row>
    <row r="764" spans="1:22" s="1516" customFormat="1" ht="12" hidden="1" customHeight="1">
      <c r="A764" s="685"/>
      <c r="B764" s="686"/>
      <c r="C764" s="1261"/>
      <c r="D764" s="1511"/>
      <c r="E764" s="1512"/>
      <c r="F764" s="1009"/>
      <c r="G764" s="668"/>
      <c r="H764" s="668"/>
      <c r="I764" s="1009"/>
      <c r="J764" s="402"/>
      <c r="K764" s="402"/>
      <c r="L764" s="403"/>
      <c r="M764" s="410"/>
      <c r="N764" s="411"/>
      <c r="O764" s="403"/>
      <c r="P764" s="1512"/>
      <c r="Q764" s="1998"/>
      <c r="R764" s="1514"/>
      <c r="S764" s="1492">
        <f>R764*E757</f>
        <v>0</v>
      </c>
      <c r="T764" s="1648"/>
    </row>
    <row r="765" spans="1:22" s="1516" customFormat="1" ht="12" hidden="1">
      <c r="A765" s="685"/>
      <c r="B765" s="686"/>
      <c r="C765" s="1261"/>
      <c r="D765" s="1511"/>
      <c r="E765" s="1512"/>
      <c r="F765" s="1009"/>
      <c r="G765" s="807"/>
      <c r="H765" s="807"/>
      <c r="I765" s="1009"/>
      <c r="J765" s="416"/>
      <c r="K765" s="416"/>
      <c r="L765" s="417"/>
      <c r="M765" s="418"/>
      <c r="N765" s="419"/>
      <c r="O765" s="417"/>
      <c r="P765" s="1512"/>
      <c r="Q765" s="1998"/>
      <c r="R765" s="1514"/>
      <c r="S765" s="1492">
        <f>R765*E757</f>
        <v>0</v>
      </c>
      <c r="T765" s="1506"/>
    </row>
    <row r="766" spans="1:22" s="1516" customFormat="1" ht="48" customHeight="1">
      <c r="A766" s="677">
        <v>85</v>
      </c>
      <c r="B766" s="678"/>
      <c r="C766" s="2000" t="s">
        <v>275</v>
      </c>
      <c r="D766" s="677" t="s">
        <v>269</v>
      </c>
      <c r="E766" s="1997">
        <v>1.1850000000000001</v>
      </c>
      <c r="F766" s="1865"/>
      <c r="G766" s="803">
        <f>F766*E766</f>
        <v>0</v>
      </c>
      <c r="H766" s="803">
        <f>F766*$H$9</f>
        <v>0</v>
      </c>
      <c r="I766" s="1865"/>
      <c r="J766" s="803">
        <f>I766*E766</f>
        <v>0</v>
      </c>
      <c r="K766" s="803">
        <f>$K$9*I766</f>
        <v>0</v>
      </c>
      <c r="L766" s="804">
        <f>(R766*T766+R767*T767+R768*T768+R769*T769+R770*T770+R771*T771+R772*T772+R773*T773+R774*T774)*L$9</f>
        <v>331.47493758918006</v>
      </c>
      <c r="M766" s="805">
        <f>H766+K766+L766</f>
        <v>331.47493758918006</v>
      </c>
      <c r="N766" s="806">
        <f>M766*E766</f>
        <v>392.79780104317837</v>
      </c>
      <c r="O766" s="803">
        <f>E766*L766</f>
        <v>392.79780104317837</v>
      </c>
      <c r="P766" s="2000" t="s">
        <v>275</v>
      </c>
      <c r="Q766" s="1650" t="s">
        <v>269</v>
      </c>
      <c r="R766" s="1044">
        <v>1</v>
      </c>
      <c r="S766" s="1477">
        <f>R766*E766</f>
        <v>1.1850000000000001</v>
      </c>
      <c r="T766" s="161">
        <v>270</v>
      </c>
    </row>
    <row r="767" spans="1:22" s="1516" customFormat="1" ht="48" hidden="1" customHeight="1">
      <c r="A767" s="685"/>
      <c r="B767" s="1758"/>
      <c r="C767" s="1855"/>
      <c r="D767" s="685"/>
      <c r="E767" s="1663"/>
      <c r="F767" s="975"/>
      <c r="G767" s="668"/>
      <c r="H767" s="668"/>
      <c r="I767" s="975"/>
      <c r="J767" s="402"/>
      <c r="K767" s="402"/>
      <c r="L767" s="403"/>
      <c r="M767" s="410"/>
      <c r="N767" s="411"/>
      <c r="O767" s="403"/>
      <c r="P767" s="1512" t="s">
        <v>262</v>
      </c>
      <c r="Q767" s="1856" t="s">
        <v>263</v>
      </c>
      <c r="R767" s="1663">
        <v>2.64</v>
      </c>
      <c r="S767" s="1492">
        <f>R767*E766</f>
        <v>3.1284000000000001</v>
      </c>
      <c r="T767" s="1492">
        <v>3.5</v>
      </c>
    </row>
    <row r="768" spans="1:22" s="1516" customFormat="1" ht="12" hidden="1" customHeight="1">
      <c r="A768" s="685"/>
      <c r="B768" s="1758"/>
      <c r="C768" s="1855"/>
      <c r="D768" s="685"/>
      <c r="E768" s="1663"/>
      <c r="F768" s="975"/>
      <c r="G768" s="668"/>
      <c r="H768" s="668"/>
      <c r="I768" s="975"/>
      <c r="J768" s="402"/>
      <c r="K768" s="402"/>
      <c r="L768" s="403"/>
      <c r="M768" s="410"/>
      <c r="N768" s="411"/>
      <c r="O768" s="403"/>
      <c r="P768" s="1512" t="s">
        <v>264</v>
      </c>
      <c r="Q768" s="1856" t="s">
        <v>168</v>
      </c>
      <c r="R768" s="1663">
        <f>0.082+0.0049</f>
        <v>8.6900000000000005E-2</v>
      </c>
      <c r="S768" s="1492">
        <f>R768*E766</f>
        <v>0.10297650000000001</v>
      </c>
      <c r="T768" s="1492">
        <v>96.8</v>
      </c>
    </row>
    <row r="769" spans="1:20" s="1516" customFormat="1" ht="12" hidden="1" customHeight="1">
      <c r="A769" s="685"/>
      <c r="B769" s="1758"/>
      <c r="C769" s="1855"/>
      <c r="D769" s="685"/>
      <c r="E769" s="1663"/>
      <c r="F769" s="975"/>
      <c r="G769" s="668"/>
      <c r="H769" s="668"/>
      <c r="I769" s="975"/>
      <c r="J769" s="402"/>
      <c r="K769" s="402"/>
      <c r="L769" s="403"/>
      <c r="M769" s="410"/>
      <c r="N769" s="411"/>
      <c r="O769" s="403"/>
      <c r="P769" s="1512" t="s">
        <v>265</v>
      </c>
      <c r="Q769" s="1856" t="s">
        <v>266</v>
      </c>
      <c r="R769" s="1663">
        <v>3.2</v>
      </c>
      <c r="S769" s="1492">
        <f>R769*E766</f>
        <v>3.7920000000000003</v>
      </c>
      <c r="T769" s="1492">
        <v>0.75</v>
      </c>
    </row>
    <row r="770" spans="1:20" s="1516" customFormat="1" ht="12" hidden="1" customHeight="1">
      <c r="A770" s="1640"/>
      <c r="B770" s="1857"/>
      <c r="C770" s="1858"/>
      <c r="D770" s="1767"/>
      <c r="E770" s="1769"/>
      <c r="F770" s="1894"/>
      <c r="G770" s="807"/>
      <c r="H770" s="807"/>
      <c r="I770" s="1894"/>
      <c r="J770" s="416"/>
      <c r="K770" s="416"/>
      <c r="L770" s="417"/>
      <c r="M770" s="418"/>
      <c r="N770" s="419"/>
      <c r="O770" s="417"/>
      <c r="P770" s="1769" t="s">
        <v>267</v>
      </c>
      <c r="Q770" s="1859" t="s">
        <v>266</v>
      </c>
      <c r="R770" s="1860">
        <v>4.0999999999999996</v>
      </c>
      <c r="S770" s="1485">
        <f>R770*E766</f>
        <v>4.8584999999999994</v>
      </c>
      <c r="T770" s="1506">
        <v>0.37</v>
      </c>
    </row>
    <row r="771" spans="1:20" s="1516" customFormat="1" ht="12" hidden="1" customHeight="1">
      <c r="A771" s="685"/>
      <c r="B771" s="686"/>
      <c r="C771" s="1261"/>
      <c r="D771" s="1511"/>
      <c r="E771" s="1512"/>
      <c r="F771" s="1009"/>
      <c r="G771" s="668"/>
      <c r="H771" s="668"/>
      <c r="I771" s="1009"/>
      <c r="J771" s="402"/>
      <c r="K771" s="402"/>
      <c r="L771" s="403"/>
      <c r="M771" s="410"/>
      <c r="N771" s="411"/>
      <c r="O771" s="403"/>
      <c r="P771" s="1512"/>
      <c r="Q771" s="1998"/>
      <c r="R771" s="1514"/>
      <c r="S771" s="1492">
        <f>R771*E766</f>
        <v>0</v>
      </c>
      <c r="T771" s="1648"/>
    </row>
    <row r="772" spans="1:20" s="1516" customFormat="1" ht="12" hidden="1" customHeight="1">
      <c r="A772" s="685"/>
      <c r="B772" s="686"/>
      <c r="C772" s="1261"/>
      <c r="D772" s="1511"/>
      <c r="E772" s="1512"/>
      <c r="F772" s="1009"/>
      <c r="G772" s="668"/>
      <c r="H772" s="668"/>
      <c r="I772" s="1009"/>
      <c r="J772" s="402"/>
      <c r="K772" s="402"/>
      <c r="L772" s="403"/>
      <c r="M772" s="410"/>
      <c r="N772" s="411"/>
      <c r="O772" s="403"/>
      <c r="P772" s="1512"/>
      <c r="Q772" s="1998"/>
      <c r="R772" s="1514"/>
      <c r="S772" s="1492">
        <f>R772*E766</f>
        <v>0</v>
      </c>
      <c r="T772" s="1626"/>
    </row>
    <row r="773" spans="1:20" s="1516" customFormat="1" ht="12" hidden="1" customHeight="1">
      <c r="A773" s="685"/>
      <c r="B773" s="686"/>
      <c r="C773" s="1261"/>
      <c r="D773" s="1511"/>
      <c r="E773" s="1512"/>
      <c r="F773" s="1009"/>
      <c r="G773" s="668"/>
      <c r="H773" s="668"/>
      <c r="I773" s="1009"/>
      <c r="J773" s="402"/>
      <c r="K773" s="402"/>
      <c r="L773" s="403"/>
      <c r="M773" s="410"/>
      <c r="N773" s="411"/>
      <c r="O773" s="403"/>
      <c r="P773" s="1512"/>
      <c r="Q773" s="1998"/>
      <c r="R773" s="1514"/>
      <c r="S773" s="1492">
        <f>R773*E766</f>
        <v>0</v>
      </c>
      <c r="T773" s="1648"/>
    </row>
    <row r="774" spans="1:20" s="1516" customFormat="1" ht="12" hidden="1">
      <c r="A774" s="685"/>
      <c r="B774" s="686"/>
      <c r="C774" s="1261"/>
      <c r="D774" s="1511"/>
      <c r="E774" s="1512"/>
      <c r="F774" s="1009"/>
      <c r="G774" s="668"/>
      <c r="H774" s="668"/>
      <c r="I774" s="1009"/>
      <c r="J774" s="402"/>
      <c r="K774" s="402"/>
      <c r="L774" s="403"/>
      <c r="M774" s="410"/>
      <c r="N774" s="411"/>
      <c r="O774" s="403"/>
      <c r="P774" s="1512"/>
      <c r="Q774" s="1998"/>
      <c r="R774" s="1514"/>
      <c r="S774" s="1492">
        <f>R774*E766</f>
        <v>0</v>
      </c>
      <c r="T774" s="1648"/>
    </row>
    <row r="775" spans="1:20" s="1501" customFormat="1" ht="48">
      <c r="A775" s="1530">
        <v>86</v>
      </c>
      <c r="B775" s="1692"/>
      <c r="C775" s="1693" t="s">
        <v>671</v>
      </c>
      <c r="D775" s="944" t="s">
        <v>148</v>
      </c>
      <c r="E775" s="1694">
        <v>23</v>
      </c>
      <c r="F775" s="1695"/>
      <c r="G775" s="659">
        <f>F775*E775</f>
        <v>0</v>
      </c>
      <c r="H775" s="659">
        <f>F775*$H$9</f>
        <v>0</v>
      </c>
      <c r="I775" s="1695"/>
      <c r="J775" s="659">
        <f>I775*E775</f>
        <v>0</v>
      </c>
      <c r="K775" s="659">
        <f>$K$9*I775</f>
        <v>0</v>
      </c>
      <c r="L775" s="660">
        <v>3</v>
      </c>
      <c r="M775" s="661">
        <f>H775+K775+L775</f>
        <v>3</v>
      </c>
      <c r="N775" s="662">
        <f>M775*E775</f>
        <v>69</v>
      </c>
      <c r="O775" s="659">
        <f>E775*L775</f>
        <v>69</v>
      </c>
      <c r="P775" s="1696"/>
      <c r="Q775" s="1697"/>
      <c r="R775" s="1698"/>
      <c r="S775" s="1699">
        <f>R775*E775</f>
        <v>0</v>
      </c>
      <c r="T775" s="1700"/>
    </row>
    <row r="776" spans="1:20" s="1501" customFormat="1" ht="12" hidden="1">
      <c r="A776" s="685"/>
      <c r="B776" s="1701"/>
      <c r="C776" s="1702"/>
      <c r="D776" s="1703"/>
      <c r="E776" s="1704"/>
      <c r="F776" s="1648"/>
      <c r="G776" s="668"/>
      <c r="H776" s="668"/>
      <c r="I776" s="1648"/>
      <c r="J776" s="402"/>
      <c r="K776" s="402"/>
      <c r="L776" s="403"/>
      <c r="M776" s="410"/>
      <c r="N776" s="411"/>
      <c r="O776" s="403"/>
      <c r="P776" s="1009"/>
      <c r="Q776" s="1513"/>
      <c r="R776" s="1514"/>
      <c r="S776" s="1492">
        <f>R776*E775</f>
        <v>0</v>
      </c>
      <c r="T776" s="1705"/>
    </row>
    <row r="777" spans="1:20" s="1516" customFormat="1" ht="12" hidden="1">
      <c r="A777" s="685"/>
      <c r="B777" s="1509"/>
      <c r="C777" s="1510"/>
      <c r="D777" s="1511"/>
      <c r="E777" s="1512"/>
      <c r="F777" s="1492"/>
      <c r="G777" s="668"/>
      <c r="H777" s="668"/>
      <c r="I777" s="1492"/>
      <c r="J777" s="402"/>
      <c r="K777" s="402"/>
      <c r="L777" s="403"/>
      <c r="M777" s="410"/>
      <c r="N777" s="411"/>
      <c r="O777" s="403"/>
      <c r="P777" s="1009"/>
      <c r="Q777" s="1513"/>
      <c r="R777" s="1514"/>
      <c r="S777" s="1492">
        <f>R777*E775</f>
        <v>0</v>
      </c>
      <c r="T777" s="1706"/>
    </row>
    <row r="778" spans="1:20" s="1516" customFormat="1" ht="12" hidden="1">
      <c r="A778" s="685"/>
      <c r="B778" s="1509"/>
      <c r="C778" s="1510"/>
      <c r="D778" s="1511"/>
      <c r="E778" s="1512"/>
      <c r="F778" s="1492"/>
      <c r="G778" s="668"/>
      <c r="H778" s="668"/>
      <c r="I778" s="1492"/>
      <c r="J778" s="402"/>
      <c r="K778" s="402"/>
      <c r="L778" s="403"/>
      <c r="M778" s="410"/>
      <c r="N778" s="411"/>
      <c r="O778" s="403"/>
      <c r="P778" s="1009"/>
      <c r="Q778" s="1513"/>
      <c r="R778" s="1514"/>
      <c r="S778" s="1492">
        <f>R778*E775</f>
        <v>0</v>
      </c>
      <c r="T778" s="1706"/>
    </row>
    <row r="779" spans="1:20" s="1516" customFormat="1" ht="12" hidden="1">
      <c r="A779" s="685"/>
      <c r="B779" s="686"/>
      <c r="C779" s="1261"/>
      <c r="D779" s="1511"/>
      <c r="E779" s="1514"/>
      <c r="F779" s="1517"/>
      <c r="G779" s="668"/>
      <c r="H779" s="668"/>
      <c r="I779" s="1492"/>
      <c r="J779" s="402"/>
      <c r="K779" s="402"/>
      <c r="L779" s="403"/>
      <c r="M779" s="410"/>
      <c r="N779" s="411"/>
      <c r="O779" s="403"/>
      <c r="P779" s="1009"/>
      <c r="Q779" s="1513"/>
      <c r="R779" s="1514"/>
      <c r="S779" s="1492">
        <f>R779*E775</f>
        <v>0</v>
      </c>
      <c r="T779" s="1706"/>
    </row>
    <row r="780" spans="1:20" s="1516" customFormat="1" ht="12" hidden="1">
      <c r="A780" s="685"/>
      <c r="B780" s="686"/>
      <c r="C780" s="1261"/>
      <c r="D780" s="1511"/>
      <c r="E780" s="1514"/>
      <c r="F780" s="1517"/>
      <c r="G780" s="668"/>
      <c r="H780" s="668"/>
      <c r="I780" s="1492"/>
      <c r="J780" s="402"/>
      <c r="K780" s="402"/>
      <c r="L780" s="403"/>
      <c r="M780" s="410"/>
      <c r="N780" s="411"/>
      <c r="O780" s="403"/>
      <c r="P780" s="1009"/>
      <c r="Q780" s="1513"/>
      <c r="R780" s="1514"/>
      <c r="S780" s="1492">
        <f>R780*E775</f>
        <v>0</v>
      </c>
      <c r="T780" s="1706"/>
    </row>
    <row r="781" spans="1:20" s="1516" customFormat="1" ht="12" hidden="1">
      <c r="A781" s="685"/>
      <c r="B781" s="686"/>
      <c r="C781" s="1261"/>
      <c r="D781" s="1511"/>
      <c r="E781" s="1514"/>
      <c r="F781" s="1517"/>
      <c r="G781" s="668"/>
      <c r="H781" s="668"/>
      <c r="I781" s="1492"/>
      <c r="J781" s="402"/>
      <c r="K781" s="402"/>
      <c r="L781" s="403"/>
      <c r="M781" s="410"/>
      <c r="N781" s="411"/>
      <c r="O781" s="403"/>
      <c r="P781" s="1009"/>
      <c r="Q781" s="1513"/>
      <c r="R781" s="1514"/>
      <c r="S781" s="1492">
        <f>R781*E775</f>
        <v>0</v>
      </c>
      <c r="T781" s="1706"/>
    </row>
    <row r="782" spans="1:20" s="1516" customFormat="1" ht="12" hidden="1">
      <c r="A782" s="685"/>
      <c r="B782" s="686"/>
      <c r="C782" s="1261"/>
      <c r="D782" s="1511"/>
      <c r="E782" s="1514"/>
      <c r="F782" s="1517"/>
      <c r="G782" s="668"/>
      <c r="H782" s="668"/>
      <c r="I782" s="1492"/>
      <c r="J782" s="402"/>
      <c r="K782" s="402"/>
      <c r="L782" s="403"/>
      <c r="M782" s="410"/>
      <c r="N782" s="411"/>
      <c r="O782" s="403"/>
      <c r="P782" s="1009"/>
      <c r="Q782" s="1513"/>
      <c r="R782" s="1514"/>
      <c r="S782" s="1492">
        <f>R782*E775</f>
        <v>0</v>
      </c>
      <c r="T782" s="1706"/>
    </row>
    <row r="783" spans="1:20" s="1516" customFormat="1" ht="12" hidden="1">
      <c r="A783" s="685"/>
      <c r="B783" s="686"/>
      <c r="C783" s="1261"/>
      <c r="D783" s="1511"/>
      <c r="E783" s="1514"/>
      <c r="F783" s="1517"/>
      <c r="G783" s="668"/>
      <c r="H783" s="668"/>
      <c r="I783" s="1492"/>
      <c r="J783" s="402"/>
      <c r="K783" s="402"/>
      <c r="L783" s="403"/>
      <c r="M783" s="410"/>
      <c r="N783" s="411"/>
      <c r="O783" s="403"/>
      <c r="P783" s="1009"/>
      <c r="Q783" s="1513"/>
      <c r="R783" s="1514"/>
      <c r="S783" s="1492">
        <f>R783*E775</f>
        <v>0</v>
      </c>
      <c r="T783" s="1706"/>
    </row>
    <row r="784" spans="1:20" s="490" customFormat="1" ht="48" customHeight="1">
      <c r="A784" s="510">
        <v>87</v>
      </c>
      <c r="B784" s="510" t="s">
        <v>169</v>
      </c>
      <c r="C784" s="2123" t="s">
        <v>763</v>
      </c>
      <c r="D784" s="510" t="s">
        <v>148</v>
      </c>
      <c r="E784" s="512">
        <v>4</v>
      </c>
      <c r="F784" s="513">
        <v>0.63</v>
      </c>
      <c r="G784" s="514">
        <f>F784*E784</f>
        <v>2.52</v>
      </c>
      <c r="H784" s="514">
        <f>F784*$H$9</f>
        <v>0.87086308492201037</v>
      </c>
      <c r="I784" s="593">
        <v>8.9999999999999993E-3</v>
      </c>
      <c r="J784" s="514">
        <f>I784*E784</f>
        <v>3.5999999999999997E-2</v>
      </c>
      <c r="K784" s="514">
        <f>$K$9*I784</f>
        <v>2.5825499999999998E-2</v>
      </c>
      <c r="L784" s="515">
        <f>(R784*T784+R785*T785+R786*T786+R787*T787+R788*T788+R789*T789+R790*T790+R791*T791+R792*T792)*L$9</f>
        <v>11.368665000000002</v>
      </c>
      <c r="M784" s="516">
        <f>H784+K784+L784</f>
        <v>12.265353584922012</v>
      </c>
      <c r="N784" s="517">
        <f>M784*E784</f>
        <v>49.061414339688049</v>
      </c>
      <c r="O784" s="514">
        <f>E784*L784</f>
        <v>45.474660000000007</v>
      </c>
      <c r="P784" s="511" t="s">
        <v>185</v>
      </c>
      <c r="Q784" s="518" t="s">
        <v>148</v>
      </c>
      <c r="R784" s="512">
        <v>1</v>
      </c>
      <c r="S784" s="520">
        <f>R784*E784</f>
        <v>4</v>
      </c>
      <c r="T784" s="513">
        <v>10</v>
      </c>
    </row>
    <row r="785" spans="1:20" s="490" customFormat="1" ht="48" hidden="1" customHeight="1">
      <c r="A785" s="491"/>
      <c r="B785" s="491"/>
      <c r="C785" s="2124"/>
      <c r="D785" s="491"/>
      <c r="E785" s="492"/>
      <c r="F785" s="493"/>
      <c r="G785" s="494"/>
      <c r="H785" s="494"/>
      <c r="I785" s="493"/>
      <c r="J785" s="416"/>
      <c r="K785" s="416"/>
      <c r="L785" s="417"/>
      <c r="M785" s="418"/>
      <c r="N785" s="419"/>
      <c r="O785" s="417"/>
      <c r="P785" s="495"/>
      <c r="Q785" s="496"/>
      <c r="R785" s="497"/>
      <c r="S785" s="498">
        <f>R785*E784</f>
        <v>0</v>
      </c>
      <c r="T785" s="499"/>
    </row>
    <row r="786" spans="1:20" s="490" customFormat="1" ht="12" hidden="1">
      <c r="A786" s="500"/>
      <c r="B786" s="500"/>
      <c r="C786" s="501"/>
      <c r="D786" s="500"/>
      <c r="E786" s="502"/>
      <c r="F786" s="503"/>
      <c r="G786" s="504">
        <f>F786*E786</f>
        <v>0</v>
      </c>
      <c r="H786" s="504"/>
      <c r="I786" s="503"/>
      <c r="J786" s="402"/>
      <c r="K786" s="402"/>
      <c r="L786" s="403"/>
      <c r="M786" s="410"/>
      <c r="N786" s="411"/>
      <c r="O786" s="403">
        <f>E786*L786</f>
        <v>0</v>
      </c>
      <c r="P786" s="501"/>
      <c r="Q786" s="505"/>
      <c r="R786" s="506"/>
      <c r="S786" s="507">
        <f>R786*E784</f>
        <v>0</v>
      </c>
      <c r="T786" s="508"/>
    </row>
    <row r="787" spans="1:20" s="490" customFormat="1" ht="12" hidden="1">
      <c r="A787" s="500"/>
      <c r="B787" s="500"/>
      <c r="C787" s="501"/>
      <c r="D787" s="500"/>
      <c r="E787" s="502"/>
      <c r="F787" s="503"/>
      <c r="G787" s="504"/>
      <c r="H787" s="504"/>
      <c r="I787" s="503"/>
      <c r="J787" s="402"/>
      <c r="K787" s="402"/>
      <c r="L787" s="403"/>
      <c r="M787" s="410"/>
      <c r="N787" s="411"/>
      <c r="O787" s="403"/>
      <c r="P787" s="501"/>
      <c r="Q787" s="505"/>
      <c r="R787" s="506"/>
      <c r="S787" s="507">
        <f>R787*E784</f>
        <v>0</v>
      </c>
      <c r="T787" s="508"/>
    </row>
    <row r="788" spans="1:20" s="490" customFormat="1" ht="12" hidden="1">
      <c r="A788" s="500"/>
      <c r="B788" s="500"/>
      <c r="C788" s="501"/>
      <c r="D788" s="500"/>
      <c r="E788" s="502"/>
      <c r="F788" s="503"/>
      <c r="G788" s="504"/>
      <c r="H788" s="504"/>
      <c r="I788" s="503"/>
      <c r="J788" s="402"/>
      <c r="K788" s="402"/>
      <c r="L788" s="403"/>
      <c r="M788" s="410"/>
      <c r="N788" s="411"/>
      <c r="O788" s="403"/>
      <c r="P788" s="501"/>
      <c r="Q788" s="505"/>
      <c r="R788" s="506"/>
      <c r="S788" s="507">
        <f>R788*E784</f>
        <v>0</v>
      </c>
      <c r="T788" s="508"/>
    </row>
    <row r="789" spans="1:20" s="490" customFormat="1" ht="12" hidden="1">
      <c r="A789" s="500"/>
      <c r="B789" s="500"/>
      <c r="C789" s="501"/>
      <c r="D789" s="500"/>
      <c r="E789" s="502"/>
      <c r="F789" s="503"/>
      <c r="G789" s="504"/>
      <c r="H789" s="504"/>
      <c r="I789" s="503"/>
      <c r="J789" s="402"/>
      <c r="K789" s="402"/>
      <c r="L789" s="403"/>
      <c r="M789" s="410"/>
      <c r="N789" s="411"/>
      <c r="O789" s="403"/>
      <c r="P789" s="501"/>
      <c r="Q789" s="505"/>
      <c r="R789" s="506"/>
      <c r="S789" s="507">
        <f>R789*E784</f>
        <v>0</v>
      </c>
      <c r="T789" s="508"/>
    </row>
    <row r="790" spans="1:20" s="490" customFormat="1" ht="12" hidden="1">
      <c r="A790" s="500"/>
      <c r="B790" s="500"/>
      <c r="C790" s="501"/>
      <c r="D790" s="500"/>
      <c r="E790" s="502"/>
      <c r="F790" s="503"/>
      <c r="G790" s="504"/>
      <c r="H790" s="504"/>
      <c r="I790" s="503"/>
      <c r="J790" s="402"/>
      <c r="K790" s="402"/>
      <c r="L790" s="403"/>
      <c r="M790" s="410"/>
      <c r="N790" s="411"/>
      <c r="O790" s="403"/>
      <c r="P790" s="501"/>
      <c r="Q790" s="505"/>
      <c r="R790" s="506"/>
      <c r="S790" s="507">
        <f>R790*E784</f>
        <v>0</v>
      </c>
      <c r="T790" s="508"/>
    </row>
    <row r="791" spans="1:20" s="490" customFormat="1" ht="12" hidden="1">
      <c r="A791" s="500"/>
      <c r="B791" s="500"/>
      <c r="C791" s="501"/>
      <c r="D791" s="500"/>
      <c r="E791" s="502"/>
      <c r="F791" s="503"/>
      <c r="G791" s="504"/>
      <c r="H791" s="504"/>
      <c r="I791" s="503"/>
      <c r="J791" s="402"/>
      <c r="K791" s="402"/>
      <c r="L791" s="403"/>
      <c r="M791" s="410"/>
      <c r="N791" s="411"/>
      <c r="O791" s="403"/>
      <c r="P791" s="501"/>
      <c r="Q791" s="505"/>
      <c r="R791" s="506"/>
      <c r="S791" s="507">
        <f>R791*E784</f>
        <v>0</v>
      </c>
      <c r="T791" s="508"/>
    </row>
    <row r="792" spans="1:20" s="490" customFormat="1" ht="12" hidden="1">
      <c r="A792" s="500"/>
      <c r="B792" s="500"/>
      <c r="C792" s="501"/>
      <c r="D792" s="500"/>
      <c r="E792" s="502"/>
      <c r="F792" s="503"/>
      <c r="G792" s="509"/>
      <c r="H792" s="509"/>
      <c r="I792" s="503"/>
      <c r="J792" s="402"/>
      <c r="K792" s="402"/>
      <c r="L792" s="403"/>
      <c r="M792" s="410"/>
      <c r="N792" s="411"/>
      <c r="O792" s="403"/>
      <c r="P792" s="501"/>
      <c r="Q792" s="505"/>
      <c r="R792" s="506"/>
      <c r="S792" s="507">
        <f>R792*E784</f>
        <v>0</v>
      </c>
      <c r="T792" s="508"/>
    </row>
    <row r="793" spans="1:20" s="490" customFormat="1" ht="39" customHeight="1">
      <c r="A793" s="481">
        <v>88</v>
      </c>
      <c r="B793" s="481" t="s">
        <v>169</v>
      </c>
      <c r="C793" s="808" t="s">
        <v>193</v>
      </c>
      <c r="D793" s="481" t="s">
        <v>148</v>
      </c>
      <c r="E793" s="424">
        <v>131</v>
      </c>
      <c r="F793" s="482">
        <v>0.63</v>
      </c>
      <c r="G793" s="483">
        <f>F793*E793</f>
        <v>82.53</v>
      </c>
      <c r="H793" s="483">
        <f>F793*$H$9</f>
        <v>0.87086308492201037</v>
      </c>
      <c r="I793" s="484">
        <v>8.9999999999999993E-3</v>
      </c>
      <c r="J793" s="483">
        <f>I793*E793</f>
        <v>1.1789999999999998</v>
      </c>
      <c r="K793" s="483">
        <f>$K$9*I793</f>
        <v>2.5825499999999998E-2</v>
      </c>
      <c r="L793" s="485">
        <f>(R793*T793+R794*T794+R795*T795+R796*T796+R797*T797+R798*T798+R799*T799+R800*T800+R801*T801)*L$9</f>
        <v>10.345485150000002</v>
      </c>
      <c r="M793" s="486">
        <f>H793+K793+L793</f>
        <v>11.242173734922012</v>
      </c>
      <c r="N793" s="487">
        <f>M793*E793</f>
        <v>1472.7247592747835</v>
      </c>
      <c r="O793" s="483">
        <f>E793*L793</f>
        <v>1355.2585546500002</v>
      </c>
      <c r="P793" s="488" t="s">
        <v>170</v>
      </c>
      <c r="Q793" s="489" t="s">
        <v>148</v>
      </c>
      <c r="R793" s="424">
        <v>1</v>
      </c>
      <c r="S793" s="161">
        <f>R793*E793</f>
        <v>131</v>
      </c>
      <c r="T793" s="482">
        <v>2.5</v>
      </c>
    </row>
    <row r="794" spans="1:20" s="490" customFormat="1" ht="24">
      <c r="A794" s="491"/>
      <c r="B794" s="491"/>
      <c r="C794" s="809"/>
      <c r="D794" s="491"/>
      <c r="E794" s="492"/>
      <c r="F794" s="493"/>
      <c r="G794" s="494"/>
      <c r="H794" s="494"/>
      <c r="I794" s="493"/>
      <c r="J794" s="416"/>
      <c r="K794" s="416"/>
      <c r="L794" s="417"/>
      <c r="M794" s="418"/>
      <c r="N794" s="419"/>
      <c r="O794" s="417"/>
      <c r="P794" s="495" t="s">
        <v>171</v>
      </c>
      <c r="Q794" s="496" t="s">
        <v>148</v>
      </c>
      <c r="R794" s="497">
        <v>2</v>
      </c>
      <c r="S794" s="498">
        <f>R794*E793</f>
        <v>262</v>
      </c>
      <c r="T794" s="499">
        <v>3.3</v>
      </c>
    </row>
    <row r="795" spans="1:20" s="490" customFormat="1" ht="12" hidden="1">
      <c r="A795" s="500"/>
      <c r="B795" s="500"/>
      <c r="C795" s="501"/>
      <c r="D795" s="500"/>
      <c r="E795" s="502"/>
      <c r="F795" s="503"/>
      <c r="G795" s="504">
        <f>F795*E795</f>
        <v>0</v>
      </c>
      <c r="H795" s="504"/>
      <c r="I795" s="503"/>
      <c r="J795" s="402"/>
      <c r="K795" s="402"/>
      <c r="L795" s="403"/>
      <c r="M795" s="410"/>
      <c r="N795" s="411"/>
      <c r="O795" s="403">
        <f>E795*L795</f>
        <v>0</v>
      </c>
      <c r="P795" s="501"/>
      <c r="Q795" s="505"/>
      <c r="R795" s="506"/>
      <c r="S795" s="507">
        <f>R795*E793</f>
        <v>0</v>
      </c>
      <c r="T795" s="508"/>
    </row>
    <row r="796" spans="1:20" s="490" customFormat="1" ht="12" hidden="1">
      <c r="A796" s="500"/>
      <c r="B796" s="500"/>
      <c r="C796" s="501"/>
      <c r="D796" s="500"/>
      <c r="E796" s="502"/>
      <c r="F796" s="503"/>
      <c r="G796" s="504"/>
      <c r="H796" s="504"/>
      <c r="I796" s="503"/>
      <c r="J796" s="402"/>
      <c r="K796" s="402"/>
      <c r="L796" s="403"/>
      <c r="M796" s="410"/>
      <c r="N796" s="411"/>
      <c r="O796" s="403"/>
      <c r="P796" s="501"/>
      <c r="Q796" s="505"/>
      <c r="R796" s="506"/>
      <c r="S796" s="507">
        <f>R796*E793</f>
        <v>0</v>
      </c>
      <c r="T796" s="508"/>
    </row>
    <row r="797" spans="1:20" s="490" customFormat="1" ht="12" hidden="1">
      <c r="A797" s="500"/>
      <c r="B797" s="500"/>
      <c r="C797" s="501"/>
      <c r="D797" s="500"/>
      <c r="E797" s="502"/>
      <c r="F797" s="503"/>
      <c r="G797" s="504"/>
      <c r="H797" s="504"/>
      <c r="I797" s="503"/>
      <c r="J797" s="402"/>
      <c r="K797" s="402"/>
      <c r="L797" s="403"/>
      <c r="M797" s="410"/>
      <c r="N797" s="411"/>
      <c r="O797" s="403"/>
      <c r="P797" s="501"/>
      <c r="Q797" s="505"/>
      <c r="R797" s="506"/>
      <c r="S797" s="507">
        <f>R797*E793</f>
        <v>0</v>
      </c>
      <c r="T797" s="508"/>
    </row>
    <row r="798" spans="1:20" s="490" customFormat="1" ht="12" hidden="1">
      <c r="A798" s="500"/>
      <c r="B798" s="500"/>
      <c r="C798" s="501"/>
      <c r="D798" s="500"/>
      <c r="E798" s="502"/>
      <c r="F798" s="503"/>
      <c r="G798" s="504"/>
      <c r="H798" s="504"/>
      <c r="I798" s="503"/>
      <c r="J798" s="402"/>
      <c r="K798" s="402"/>
      <c r="L798" s="403"/>
      <c r="M798" s="410"/>
      <c r="N798" s="411"/>
      <c r="O798" s="403"/>
      <c r="P798" s="501"/>
      <c r="Q798" s="505"/>
      <c r="R798" s="506"/>
      <c r="S798" s="507">
        <f>R798*E793</f>
        <v>0</v>
      </c>
      <c r="T798" s="508"/>
    </row>
    <row r="799" spans="1:20" s="490" customFormat="1" ht="12" hidden="1">
      <c r="A799" s="500"/>
      <c r="B799" s="500"/>
      <c r="C799" s="501"/>
      <c r="D799" s="500"/>
      <c r="E799" s="502"/>
      <c r="F799" s="503"/>
      <c r="G799" s="504"/>
      <c r="H799" s="504"/>
      <c r="I799" s="503"/>
      <c r="J799" s="402"/>
      <c r="K799" s="402"/>
      <c r="L799" s="403"/>
      <c r="M799" s="410"/>
      <c r="N799" s="411"/>
      <c r="O799" s="403"/>
      <c r="P799" s="501"/>
      <c r="Q799" s="505"/>
      <c r="R799" s="506"/>
      <c r="S799" s="507">
        <f>R799*E793</f>
        <v>0</v>
      </c>
      <c r="T799" s="508"/>
    </row>
    <row r="800" spans="1:20" s="490" customFormat="1" ht="12" hidden="1">
      <c r="A800" s="500"/>
      <c r="B800" s="500"/>
      <c r="C800" s="501"/>
      <c r="D800" s="500"/>
      <c r="E800" s="502"/>
      <c r="F800" s="503"/>
      <c r="G800" s="504"/>
      <c r="H800" s="504"/>
      <c r="I800" s="503"/>
      <c r="J800" s="402"/>
      <c r="K800" s="402"/>
      <c r="L800" s="403"/>
      <c r="M800" s="410"/>
      <c r="N800" s="411"/>
      <c r="O800" s="403"/>
      <c r="P800" s="501"/>
      <c r="Q800" s="505"/>
      <c r="R800" s="506"/>
      <c r="S800" s="507">
        <f>R800*E793</f>
        <v>0</v>
      </c>
      <c r="T800" s="508"/>
    </row>
    <row r="801" spans="1:20" s="490" customFormat="1" ht="12" hidden="1">
      <c r="A801" s="500"/>
      <c r="B801" s="500"/>
      <c r="C801" s="501"/>
      <c r="D801" s="500"/>
      <c r="E801" s="502"/>
      <c r="F801" s="503"/>
      <c r="G801" s="509"/>
      <c r="H801" s="509"/>
      <c r="I801" s="503"/>
      <c r="J801" s="402"/>
      <c r="K801" s="402"/>
      <c r="L801" s="403"/>
      <c r="M801" s="410"/>
      <c r="N801" s="411"/>
      <c r="O801" s="403"/>
      <c r="P801" s="501"/>
      <c r="Q801" s="505"/>
      <c r="R801" s="506"/>
      <c r="S801" s="507">
        <f>R801*E793</f>
        <v>0</v>
      </c>
      <c r="T801" s="508"/>
    </row>
    <row r="802" spans="1:20" s="490" customFormat="1" ht="60">
      <c r="A802" s="510">
        <v>89</v>
      </c>
      <c r="B802" s="510" t="s">
        <v>196</v>
      </c>
      <c r="C802" s="511" t="s">
        <v>197</v>
      </c>
      <c r="D802" s="510" t="s">
        <v>148</v>
      </c>
      <c r="E802" s="512">
        <v>5</v>
      </c>
      <c r="F802" s="513">
        <v>0.61</v>
      </c>
      <c r="G802" s="659">
        <f>F802*E802</f>
        <v>3.05</v>
      </c>
      <c r="H802" s="659">
        <f>F802*$H$9</f>
        <v>0.84321663778162914</v>
      </c>
      <c r="I802" s="593">
        <v>0.245</v>
      </c>
      <c r="J802" s="659">
        <f>I802*E802</f>
        <v>1.2250000000000001</v>
      </c>
      <c r="K802" s="659">
        <f>$K$9*I802</f>
        <v>0.70302750000000003</v>
      </c>
      <c r="L802" s="660">
        <f>(R802*T802+R803*T803+R804*T804+R805*T805+R806*T806+R807*T807+R808*T808+R809*T809+R810*T810)*L$9</f>
        <v>17.052997500000004</v>
      </c>
      <c r="M802" s="661">
        <f>H802+K802+L802</f>
        <v>18.599241637781631</v>
      </c>
      <c r="N802" s="662">
        <f>M802*E802</f>
        <v>92.996208188908156</v>
      </c>
      <c r="O802" s="659">
        <f>E802*L802</f>
        <v>85.264987500000018</v>
      </c>
      <c r="P802" s="511" t="s">
        <v>198</v>
      </c>
      <c r="Q802" s="518" t="s">
        <v>148</v>
      </c>
      <c r="R802" s="512">
        <v>1</v>
      </c>
      <c r="S802" s="520">
        <f>R802*E802</f>
        <v>5</v>
      </c>
      <c r="T802" s="521">
        <v>15</v>
      </c>
    </row>
    <row r="803" spans="1:20" s="490" customFormat="1" ht="12" hidden="1">
      <c r="A803" s="500"/>
      <c r="B803" s="500"/>
      <c r="C803" s="501"/>
      <c r="D803" s="500"/>
      <c r="E803" s="502"/>
      <c r="F803" s="503"/>
      <c r="G803" s="668"/>
      <c r="H803" s="668"/>
      <c r="I803" s="503"/>
      <c r="J803" s="402"/>
      <c r="K803" s="402"/>
      <c r="L803" s="403"/>
      <c r="M803" s="410"/>
      <c r="N803" s="411"/>
      <c r="O803" s="403"/>
      <c r="P803" s="501"/>
      <c r="Q803" s="505"/>
      <c r="R803" s="506"/>
      <c r="S803" s="507">
        <f>R803*E802</f>
        <v>0</v>
      </c>
      <c r="T803" s="508"/>
    </row>
    <row r="804" spans="1:20" s="490" customFormat="1" ht="12" hidden="1">
      <c r="A804" s="500"/>
      <c r="B804" s="500"/>
      <c r="C804" s="501"/>
      <c r="D804" s="500"/>
      <c r="E804" s="502"/>
      <c r="F804" s="503"/>
      <c r="G804" s="668"/>
      <c r="H804" s="668"/>
      <c r="I804" s="503"/>
      <c r="J804" s="402"/>
      <c r="K804" s="402"/>
      <c r="L804" s="403"/>
      <c r="M804" s="410"/>
      <c r="N804" s="411"/>
      <c r="O804" s="403"/>
      <c r="P804" s="501"/>
      <c r="Q804" s="505"/>
      <c r="R804" s="506"/>
      <c r="S804" s="507">
        <f>R804*E802</f>
        <v>0</v>
      </c>
      <c r="T804" s="508"/>
    </row>
    <row r="805" spans="1:20" s="490" customFormat="1" ht="12" hidden="1">
      <c r="A805" s="500"/>
      <c r="B805" s="500"/>
      <c r="C805" s="501"/>
      <c r="D805" s="500"/>
      <c r="E805" s="502"/>
      <c r="F805" s="503"/>
      <c r="G805" s="668"/>
      <c r="H805" s="668"/>
      <c r="I805" s="503"/>
      <c r="J805" s="402"/>
      <c r="K805" s="402"/>
      <c r="L805" s="403"/>
      <c r="M805" s="410"/>
      <c r="N805" s="411"/>
      <c r="O805" s="403"/>
      <c r="P805" s="501"/>
      <c r="Q805" s="505"/>
      <c r="R805" s="506"/>
      <c r="S805" s="507">
        <f>R805*E802</f>
        <v>0</v>
      </c>
      <c r="T805" s="508"/>
    </row>
    <row r="806" spans="1:20" s="490" customFormat="1" ht="12" hidden="1">
      <c r="A806" s="500"/>
      <c r="B806" s="500"/>
      <c r="C806" s="501"/>
      <c r="D806" s="500"/>
      <c r="E806" s="502"/>
      <c r="F806" s="503"/>
      <c r="G806" s="668"/>
      <c r="H806" s="668"/>
      <c r="I806" s="503"/>
      <c r="J806" s="402"/>
      <c r="K806" s="402"/>
      <c r="L806" s="403"/>
      <c r="M806" s="410"/>
      <c r="N806" s="411"/>
      <c r="O806" s="403"/>
      <c r="P806" s="501"/>
      <c r="Q806" s="505"/>
      <c r="R806" s="506"/>
      <c r="S806" s="507">
        <f>R806*E802</f>
        <v>0</v>
      </c>
      <c r="T806" s="508"/>
    </row>
    <row r="807" spans="1:20" s="490" customFormat="1" ht="12" hidden="1">
      <c r="A807" s="500"/>
      <c r="B807" s="500"/>
      <c r="C807" s="501"/>
      <c r="D807" s="500"/>
      <c r="E807" s="502"/>
      <c r="F807" s="503"/>
      <c r="G807" s="668"/>
      <c r="H807" s="668"/>
      <c r="I807" s="503"/>
      <c r="J807" s="402"/>
      <c r="K807" s="402"/>
      <c r="L807" s="403"/>
      <c r="M807" s="410"/>
      <c r="N807" s="411"/>
      <c r="O807" s="403"/>
      <c r="P807" s="501"/>
      <c r="Q807" s="505"/>
      <c r="R807" s="506"/>
      <c r="S807" s="507">
        <f>R807*E802</f>
        <v>0</v>
      </c>
      <c r="T807" s="508"/>
    </row>
    <row r="808" spans="1:20" s="490" customFormat="1" ht="12" hidden="1">
      <c r="A808" s="500"/>
      <c r="B808" s="500"/>
      <c r="C808" s="501"/>
      <c r="D808" s="500"/>
      <c r="E808" s="502"/>
      <c r="F808" s="503"/>
      <c r="G808" s="668"/>
      <c r="H808" s="668"/>
      <c r="I808" s="503"/>
      <c r="J808" s="402"/>
      <c r="K808" s="402"/>
      <c r="L808" s="403"/>
      <c r="M808" s="410"/>
      <c r="N808" s="411"/>
      <c r="O808" s="403"/>
      <c r="P808" s="501"/>
      <c r="Q808" s="505"/>
      <c r="R808" s="506"/>
      <c r="S808" s="507">
        <f>R808*E802</f>
        <v>0</v>
      </c>
      <c r="T808" s="508"/>
    </row>
    <row r="809" spans="1:20" s="490" customFormat="1" ht="12" hidden="1">
      <c r="A809" s="500"/>
      <c r="B809" s="500"/>
      <c r="C809" s="501"/>
      <c r="D809" s="500"/>
      <c r="E809" s="502"/>
      <c r="F809" s="503"/>
      <c r="G809" s="668"/>
      <c r="H809" s="668"/>
      <c r="I809" s="503"/>
      <c r="J809" s="402"/>
      <c r="K809" s="402"/>
      <c r="L809" s="403"/>
      <c r="M809" s="410"/>
      <c r="N809" s="411"/>
      <c r="O809" s="403"/>
      <c r="P809" s="501"/>
      <c r="Q809" s="505"/>
      <c r="R809" s="506"/>
      <c r="S809" s="507">
        <f>R809*E802</f>
        <v>0</v>
      </c>
      <c r="T809" s="508"/>
    </row>
    <row r="810" spans="1:20" s="490" customFormat="1" ht="12" hidden="1">
      <c r="A810" s="500"/>
      <c r="B810" s="500"/>
      <c r="C810" s="501"/>
      <c r="D810" s="500"/>
      <c r="E810" s="502"/>
      <c r="F810" s="503"/>
      <c r="G810" s="509"/>
      <c r="H810" s="509"/>
      <c r="I810" s="503"/>
      <c r="J810" s="402"/>
      <c r="K810" s="402"/>
      <c r="L810" s="403"/>
      <c r="M810" s="410"/>
      <c r="N810" s="411"/>
      <c r="O810" s="403"/>
      <c r="P810" s="501"/>
      <c r="Q810" s="505"/>
      <c r="R810" s="506"/>
      <c r="S810" s="507">
        <f>R810*E802</f>
        <v>0</v>
      </c>
      <c r="T810" s="508"/>
    </row>
    <row r="811" spans="1:20" s="490" customFormat="1" ht="24">
      <c r="A811" s="510">
        <v>90</v>
      </c>
      <c r="B811" s="510" t="s">
        <v>172</v>
      </c>
      <c r="C811" s="511" t="s">
        <v>173</v>
      </c>
      <c r="D811" s="510" t="s">
        <v>148</v>
      </c>
      <c r="E811" s="512">
        <v>17</v>
      </c>
      <c r="F811" s="513">
        <v>0.34</v>
      </c>
      <c r="G811" s="514">
        <f>F811*E811</f>
        <v>5.78</v>
      </c>
      <c r="H811" s="514">
        <f>F811*$H$9</f>
        <v>0.46998960138648183</v>
      </c>
      <c r="I811" s="513">
        <v>1.1299999999999999E-2</v>
      </c>
      <c r="J811" s="514">
        <f>I811*E811</f>
        <v>0.19209999999999999</v>
      </c>
      <c r="K811" s="514">
        <f>$K$9*I811</f>
        <v>3.2425349999999999E-2</v>
      </c>
      <c r="L811" s="515">
        <f>(R811*T811+R812*T812+R813*T813+R814*T814+R815*T815+R816*T816+R817*T817+R818*T818+R819*T819)*L$9</f>
        <v>1.1368665000000002</v>
      </c>
      <c r="M811" s="516">
        <f>H811+K811+L811</f>
        <v>1.639281451386482</v>
      </c>
      <c r="N811" s="517">
        <f>M811*E811</f>
        <v>27.867784673570192</v>
      </c>
      <c r="O811" s="514">
        <f>E811*L811</f>
        <v>19.326730500000004</v>
      </c>
      <c r="P811" s="511" t="s">
        <v>174</v>
      </c>
      <c r="Q811" s="518" t="s">
        <v>148</v>
      </c>
      <c r="R811" s="519">
        <v>1</v>
      </c>
      <c r="S811" s="520">
        <f>R811*E811</f>
        <v>17</v>
      </c>
      <c r="T811" s="521">
        <v>1</v>
      </c>
    </row>
    <row r="812" spans="1:20" s="490" customFormat="1" ht="12" hidden="1">
      <c r="A812" s="500"/>
      <c r="B812" s="500"/>
      <c r="C812" s="501"/>
      <c r="D812" s="500"/>
      <c r="E812" s="502"/>
      <c r="F812" s="503"/>
      <c r="G812" s="504"/>
      <c r="H812" s="504"/>
      <c r="I812" s="503"/>
      <c r="J812" s="402"/>
      <c r="K812" s="402"/>
      <c r="L812" s="403"/>
      <c r="M812" s="410"/>
      <c r="N812" s="411"/>
      <c r="O812" s="403"/>
      <c r="P812" s="501"/>
      <c r="Q812" s="505"/>
      <c r="R812" s="506"/>
      <c r="S812" s="507">
        <f>R812*E811</f>
        <v>0</v>
      </c>
      <c r="T812" s="508"/>
    </row>
    <row r="813" spans="1:20" s="490" customFormat="1" ht="12" hidden="1">
      <c r="A813" s="500"/>
      <c r="B813" s="500"/>
      <c r="C813" s="501"/>
      <c r="D813" s="500"/>
      <c r="E813" s="502"/>
      <c r="F813" s="503"/>
      <c r="G813" s="504">
        <f>F813*E813</f>
        <v>0</v>
      </c>
      <c r="H813" s="504"/>
      <c r="I813" s="503"/>
      <c r="J813" s="402"/>
      <c r="K813" s="402"/>
      <c r="L813" s="403"/>
      <c r="M813" s="410"/>
      <c r="N813" s="411"/>
      <c r="O813" s="403">
        <f>E813*L813</f>
        <v>0</v>
      </c>
      <c r="P813" s="501"/>
      <c r="Q813" s="505"/>
      <c r="R813" s="506"/>
      <c r="S813" s="507">
        <f>R813*E811</f>
        <v>0</v>
      </c>
      <c r="T813" s="508"/>
    </row>
    <row r="814" spans="1:20" s="490" customFormat="1" ht="12" hidden="1">
      <c r="A814" s="500"/>
      <c r="B814" s="500"/>
      <c r="C814" s="501"/>
      <c r="D814" s="500"/>
      <c r="E814" s="502"/>
      <c r="F814" s="503"/>
      <c r="G814" s="504"/>
      <c r="H814" s="504"/>
      <c r="I814" s="503"/>
      <c r="J814" s="402"/>
      <c r="K814" s="402"/>
      <c r="L814" s="403"/>
      <c r="M814" s="410"/>
      <c r="N814" s="411"/>
      <c r="O814" s="403"/>
      <c r="P814" s="501"/>
      <c r="Q814" s="505"/>
      <c r="R814" s="506"/>
      <c r="S814" s="507">
        <f>R814*E811</f>
        <v>0</v>
      </c>
      <c r="T814" s="508"/>
    </row>
    <row r="815" spans="1:20" s="490" customFormat="1" ht="12" hidden="1">
      <c r="A815" s="500"/>
      <c r="B815" s="500"/>
      <c r="C815" s="501"/>
      <c r="D815" s="500"/>
      <c r="E815" s="502"/>
      <c r="F815" s="503"/>
      <c r="G815" s="504"/>
      <c r="H815" s="504"/>
      <c r="I815" s="503"/>
      <c r="J815" s="402"/>
      <c r="K815" s="402"/>
      <c r="L815" s="403"/>
      <c r="M815" s="410"/>
      <c r="N815" s="411"/>
      <c r="O815" s="403"/>
      <c r="P815" s="501"/>
      <c r="Q815" s="505"/>
      <c r="R815" s="506"/>
      <c r="S815" s="507">
        <f>R815*E811</f>
        <v>0</v>
      </c>
      <c r="T815" s="508"/>
    </row>
    <row r="816" spans="1:20" s="490" customFormat="1" ht="12" hidden="1">
      <c r="A816" s="500"/>
      <c r="B816" s="500"/>
      <c r="C816" s="501"/>
      <c r="D816" s="500"/>
      <c r="E816" s="502"/>
      <c r="F816" s="503"/>
      <c r="G816" s="504"/>
      <c r="H816" s="504"/>
      <c r="I816" s="503"/>
      <c r="J816" s="402"/>
      <c r="K816" s="402"/>
      <c r="L816" s="403"/>
      <c r="M816" s="410"/>
      <c r="N816" s="411"/>
      <c r="O816" s="403"/>
      <c r="P816" s="501"/>
      <c r="Q816" s="505"/>
      <c r="R816" s="506"/>
      <c r="S816" s="507">
        <f>R816*E811</f>
        <v>0</v>
      </c>
      <c r="T816" s="508"/>
    </row>
    <row r="817" spans="1:20" s="490" customFormat="1" ht="12" hidden="1">
      <c r="A817" s="500"/>
      <c r="B817" s="500"/>
      <c r="C817" s="501"/>
      <c r="D817" s="500"/>
      <c r="E817" s="502"/>
      <c r="F817" s="503"/>
      <c r="G817" s="504"/>
      <c r="H817" s="504"/>
      <c r="I817" s="503"/>
      <c r="J817" s="402"/>
      <c r="K817" s="402"/>
      <c r="L817" s="403"/>
      <c r="M817" s="410"/>
      <c r="N817" s="411"/>
      <c r="O817" s="403"/>
      <c r="P817" s="501"/>
      <c r="Q817" s="505"/>
      <c r="R817" s="506"/>
      <c r="S817" s="507">
        <f>R817*E811</f>
        <v>0</v>
      </c>
      <c r="T817" s="508"/>
    </row>
    <row r="818" spans="1:20" s="490" customFormat="1" ht="12" hidden="1">
      <c r="A818" s="500"/>
      <c r="B818" s="500"/>
      <c r="C818" s="501"/>
      <c r="D818" s="500"/>
      <c r="E818" s="502"/>
      <c r="F818" s="503"/>
      <c r="G818" s="504"/>
      <c r="H818" s="504"/>
      <c r="I818" s="503"/>
      <c r="J818" s="402"/>
      <c r="K818" s="402"/>
      <c r="L818" s="403"/>
      <c r="M818" s="410"/>
      <c r="N818" s="411"/>
      <c r="O818" s="403"/>
      <c r="P818" s="501"/>
      <c r="Q818" s="505"/>
      <c r="R818" s="506"/>
      <c r="S818" s="507">
        <f>R818*E811</f>
        <v>0</v>
      </c>
      <c r="T818" s="508"/>
    </row>
    <row r="819" spans="1:20" s="490" customFormat="1" ht="12" hidden="1">
      <c r="A819" s="500"/>
      <c r="B819" s="500"/>
      <c r="C819" s="501"/>
      <c r="D819" s="500"/>
      <c r="E819" s="502"/>
      <c r="F819" s="503"/>
      <c r="G819" s="504"/>
      <c r="H819" s="504"/>
      <c r="I819" s="503"/>
      <c r="J819" s="402"/>
      <c r="K819" s="402"/>
      <c r="L819" s="403"/>
      <c r="M819" s="410"/>
      <c r="N819" s="411"/>
      <c r="O819" s="403"/>
      <c r="P819" s="501"/>
      <c r="Q819" s="505"/>
      <c r="R819" s="506"/>
      <c r="S819" s="507">
        <f>R819*E811</f>
        <v>0</v>
      </c>
      <c r="T819" s="508"/>
    </row>
    <row r="820" spans="1:20" s="490" customFormat="1" ht="48">
      <c r="A820" s="510">
        <v>91</v>
      </c>
      <c r="B820" s="510" t="s">
        <v>172</v>
      </c>
      <c r="C820" s="511" t="s">
        <v>227</v>
      </c>
      <c r="D820" s="510" t="s">
        <v>148</v>
      </c>
      <c r="E820" s="512">
        <v>12</v>
      </c>
      <c r="F820" s="513">
        <v>0.34</v>
      </c>
      <c r="G820" s="514">
        <f>F820*E820</f>
        <v>4.08</v>
      </c>
      <c r="H820" s="514">
        <f>F820*$H$9</f>
        <v>0.46998960138648183</v>
      </c>
      <c r="I820" s="513">
        <v>1.1299999999999999E-2</v>
      </c>
      <c r="J820" s="514">
        <f>I820*E820</f>
        <v>0.1356</v>
      </c>
      <c r="K820" s="514">
        <f>$K$9*I820</f>
        <v>3.2425349999999999E-2</v>
      </c>
      <c r="L820" s="515">
        <f>(R820*T820+R821*T821+R822*T822+R823*T823+R824*T824+R825*T825+R826*T826+R827*T827+R828*T828)*L$9</f>
        <v>1.1368665000000002</v>
      </c>
      <c r="M820" s="516">
        <f>H820+K820+L820</f>
        <v>1.639281451386482</v>
      </c>
      <c r="N820" s="517">
        <f>M820*E820</f>
        <v>19.671377416637782</v>
      </c>
      <c r="O820" s="514">
        <f>E820*L820</f>
        <v>13.642398000000004</v>
      </c>
      <c r="P820" s="511" t="s">
        <v>228</v>
      </c>
      <c r="Q820" s="518" t="s">
        <v>148</v>
      </c>
      <c r="R820" s="519">
        <v>1</v>
      </c>
      <c r="S820" s="520">
        <f>R820*E820</f>
        <v>12</v>
      </c>
      <c r="T820" s="521">
        <v>1</v>
      </c>
    </row>
    <row r="821" spans="1:20" s="490" customFormat="1" ht="12" hidden="1">
      <c r="A821" s="500"/>
      <c r="B821" s="500"/>
      <c r="C821" s="501"/>
      <c r="D821" s="500"/>
      <c r="E821" s="502"/>
      <c r="F821" s="503"/>
      <c r="G821" s="504"/>
      <c r="H821" s="504"/>
      <c r="I821" s="503"/>
      <c r="J821" s="402"/>
      <c r="K821" s="402"/>
      <c r="L821" s="403"/>
      <c r="M821" s="410"/>
      <c r="N821" s="411"/>
      <c r="O821" s="403"/>
      <c r="P821" s="501"/>
      <c r="Q821" s="505"/>
      <c r="R821" s="506"/>
      <c r="S821" s="507">
        <f>R821*E820</f>
        <v>0</v>
      </c>
      <c r="T821" s="508"/>
    </row>
    <row r="822" spans="1:20" s="490" customFormat="1" ht="12" hidden="1">
      <c r="A822" s="500"/>
      <c r="B822" s="500"/>
      <c r="C822" s="501"/>
      <c r="D822" s="500"/>
      <c r="E822" s="502"/>
      <c r="F822" s="503"/>
      <c r="G822" s="504">
        <f>F822*E822</f>
        <v>0</v>
      </c>
      <c r="H822" s="504"/>
      <c r="I822" s="503"/>
      <c r="J822" s="402"/>
      <c r="K822" s="402"/>
      <c r="L822" s="403"/>
      <c r="M822" s="410"/>
      <c r="N822" s="411"/>
      <c r="O822" s="403">
        <f>E822*L822</f>
        <v>0</v>
      </c>
      <c r="P822" s="501"/>
      <c r="Q822" s="505"/>
      <c r="R822" s="506"/>
      <c r="S822" s="507">
        <f>R822*E820</f>
        <v>0</v>
      </c>
      <c r="T822" s="508"/>
    </row>
    <row r="823" spans="1:20" s="490" customFormat="1" ht="12" hidden="1">
      <c r="A823" s="500"/>
      <c r="B823" s="500"/>
      <c r="C823" s="501"/>
      <c r="D823" s="500"/>
      <c r="E823" s="502"/>
      <c r="F823" s="503"/>
      <c r="G823" s="504"/>
      <c r="H823" s="504"/>
      <c r="I823" s="503"/>
      <c r="J823" s="402"/>
      <c r="K823" s="402"/>
      <c r="L823" s="403"/>
      <c r="M823" s="410"/>
      <c r="N823" s="411"/>
      <c r="O823" s="403"/>
      <c r="P823" s="501"/>
      <c r="Q823" s="505"/>
      <c r="R823" s="506"/>
      <c r="S823" s="507">
        <f>R823*E820</f>
        <v>0</v>
      </c>
      <c r="T823" s="508"/>
    </row>
    <row r="824" spans="1:20" s="490" customFormat="1" ht="12" hidden="1">
      <c r="A824" s="500"/>
      <c r="B824" s="500"/>
      <c r="C824" s="501"/>
      <c r="D824" s="500"/>
      <c r="E824" s="502"/>
      <c r="F824" s="503"/>
      <c r="G824" s="504"/>
      <c r="H824" s="504"/>
      <c r="I824" s="503"/>
      <c r="J824" s="402"/>
      <c r="K824" s="402"/>
      <c r="L824" s="403"/>
      <c r="M824" s="410"/>
      <c r="N824" s="411"/>
      <c r="O824" s="403"/>
      <c r="P824" s="501"/>
      <c r="Q824" s="505"/>
      <c r="R824" s="506"/>
      <c r="S824" s="507">
        <f>R824*E820</f>
        <v>0</v>
      </c>
      <c r="T824" s="508"/>
    </row>
    <row r="825" spans="1:20" s="490" customFormat="1" ht="12" hidden="1">
      <c r="A825" s="500"/>
      <c r="B825" s="500"/>
      <c r="C825" s="501"/>
      <c r="D825" s="500"/>
      <c r="E825" s="502"/>
      <c r="F825" s="503"/>
      <c r="G825" s="504"/>
      <c r="H825" s="504"/>
      <c r="I825" s="503"/>
      <c r="J825" s="402"/>
      <c r="K825" s="402"/>
      <c r="L825" s="403"/>
      <c r="M825" s="410"/>
      <c r="N825" s="411"/>
      <c r="O825" s="403"/>
      <c r="P825" s="501"/>
      <c r="Q825" s="505"/>
      <c r="R825" s="506"/>
      <c r="S825" s="507">
        <f>R825*E820</f>
        <v>0</v>
      </c>
      <c r="T825" s="508"/>
    </row>
    <row r="826" spans="1:20" s="490" customFormat="1" ht="12" hidden="1">
      <c r="A826" s="500"/>
      <c r="B826" s="500"/>
      <c r="C826" s="501"/>
      <c r="D826" s="500"/>
      <c r="E826" s="502"/>
      <c r="F826" s="503"/>
      <c r="G826" s="504"/>
      <c r="H826" s="504"/>
      <c r="I826" s="503"/>
      <c r="J826" s="402"/>
      <c r="K826" s="402"/>
      <c r="L826" s="403"/>
      <c r="M826" s="410"/>
      <c r="N826" s="411"/>
      <c r="O826" s="403"/>
      <c r="P826" s="501"/>
      <c r="Q826" s="505"/>
      <c r="R826" s="506"/>
      <c r="S826" s="507">
        <f>R826*E820</f>
        <v>0</v>
      </c>
      <c r="T826" s="508"/>
    </row>
    <row r="827" spans="1:20" s="490" customFormat="1" ht="12" hidden="1">
      <c r="A827" s="500"/>
      <c r="B827" s="500"/>
      <c r="C827" s="501"/>
      <c r="D827" s="500"/>
      <c r="E827" s="502"/>
      <c r="F827" s="503"/>
      <c r="G827" s="504"/>
      <c r="H827" s="504"/>
      <c r="I827" s="503"/>
      <c r="J827" s="402"/>
      <c r="K827" s="402"/>
      <c r="L827" s="403"/>
      <c r="M827" s="410"/>
      <c r="N827" s="411"/>
      <c r="O827" s="403"/>
      <c r="P827" s="501"/>
      <c r="Q827" s="505"/>
      <c r="R827" s="506"/>
      <c r="S827" s="507">
        <f>R827*E820</f>
        <v>0</v>
      </c>
      <c r="T827" s="508"/>
    </row>
    <row r="828" spans="1:20" s="490" customFormat="1" ht="12" hidden="1">
      <c r="A828" s="500"/>
      <c r="B828" s="500"/>
      <c r="C828" s="501"/>
      <c r="D828" s="500"/>
      <c r="E828" s="502"/>
      <c r="F828" s="503"/>
      <c r="G828" s="504"/>
      <c r="H828" s="504"/>
      <c r="I828" s="503"/>
      <c r="J828" s="402"/>
      <c r="K828" s="402"/>
      <c r="L828" s="403"/>
      <c r="M828" s="410"/>
      <c r="N828" s="411"/>
      <c r="O828" s="403"/>
      <c r="P828" s="501"/>
      <c r="Q828" s="505"/>
      <c r="R828" s="506"/>
      <c r="S828" s="507">
        <f>R828*E820</f>
        <v>0</v>
      </c>
      <c r="T828" s="508"/>
    </row>
    <row r="829" spans="1:20" s="490" customFormat="1" ht="36">
      <c r="A829" s="510">
        <v>92</v>
      </c>
      <c r="B829" s="510" t="s">
        <v>175</v>
      </c>
      <c r="C829" s="511" t="s">
        <v>261</v>
      </c>
      <c r="D829" s="510" t="s">
        <v>148</v>
      </c>
      <c r="E829" s="512">
        <v>42</v>
      </c>
      <c r="F829" s="513">
        <v>0.34</v>
      </c>
      <c r="G829" s="514">
        <f>F829*E829</f>
        <v>14.280000000000001</v>
      </c>
      <c r="H829" s="514">
        <f>F829*$H$9</f>
        <v>0.46998960138648183</v>
      </c>
      <c r="I829" s="513">
        <v>1.1299999999999999E-2</v>
      </c>
      <c r="J829" s="514">
        <f>I829*E829</f>
        <v>0.47459999999999997</v>
      </c>
      <c r="K829" s="514">
        <f>$K$9*I829</f>
        <v>3.2425349999999999E-2</v>
      </c>
      <c r="L829" s="515">
        <f>(R829*T829+R830*T830+R831*T831+R832*T832+R833*T833+R834*T834+R835*T835+R836*T836+R837*T837)*L$9</f>
        <v>1.3187651400000002</v>
      </c>
      <c r="M829" s="516">
        <f>H829+K829+L829</f>
        <v>1.821180091386482</v>
      </c>
      <c r="N829" s="517">
        <f>M829*E829</f>
        <v>76.489563838232243</v>
      </c>
      <c r="O829" s="514">
        <f>E829*L829</f>
        <v>55.388135880000007</v>
      </c>
      <c r="P829" s="511" t="s">
        <v>176</v>
      </c>
      <c r="Q829" s="518" t="s">
        <v>148</v>
      </c>
      <c r="R829" s="519">
        <v>1</v>
      </c>
      <c r="S829" s="520">
        <f>R829*E829</f>
        <v>42</v>
      </c>
      <c r="T829" s="521">
        <v>1.1599999999999999</v>
      </c>
    </row>
    <row r="830" spans="1:20" s="490" customFormat="1" ht="12" hidden="1">
      <c r="A830" s="500"/>
      <c r="B830" s="500"/>
      <c r="C830" s="501"/>
      <c r="D830" s="500"/>
      <c r="E830" s="502"/>
      <c r="F830" s="503"/>
      <c r="G830" s="504"/>
      <c r="H830" s="504"/>
      <c r="I830" s="503"/>
      <c r="J830" s="402"/>
      <c r="K830" s="402"/>
      <c r="L830" s="403"/>
      <c r="M830" s="410"/>
      <c r="N830" s="411"/>
      <c r="O830" s="403"/>
      <c r="P830" s="501"/>
      <c r="Q830" s="505"/>
      <c r="R830" s="506"/>
      <c r="S830" s="507">
        <f>R830*E829</f>
        <v>0</v>
      </c>
      <c r="T830" s="508"/>
    </row>
    <row r="831" spans="1:20" s="490" customFormat="1" ht="12" hidden="1">
      <c r="A831" s="500"/>
      <c r="B831" s="500"/>
      <c r="C831" s="501"/>
      <c r="D831" s="500"/>
      <c r="E831" s="502"/>
      <c r="F831" s="503"/>
      <c r="G831" s="504">
        <f>F831*E831</f>
        <v>0</v>
      </c>
      <c r="H831" s="504"/>
      <c r="I831" s="503"/>
      <c r="J831" s="402"/>
      <c r="K831" s="402"/>
      <c r="L831" s="403"/>
      <c r="M831" s="410"/>
      <c r="N831" s="411"/>
      <c r="O831" s="403">
        <f>E831*L831</f>
        <v>0</v>
      </c>
      <c r="P831" s="501"/>
      <c r="Q831" s="505"/>
      <c r="R831" s="506"/>
      <c r="S831" s="507">
        <f>R831*E829</f>
        <v>0</v>
      </c>
      <c r="T831" s="508"/>
    </row>
    <row r="832" spans="1:20" s="490" customFormat="1" ht="12" hidden="1">
      <c r="A832" s="500"/>
      <c r="B832" s="500"/>
      <c r="C832" s="501"/>
      <c r="D832" s="500"/>
      <c r="E832" s="502"/>
      <c r="F832" s="503"/>
      <c r="G832" s="504"/>
      <c r="H832" s="504"/>
      <c r="I832" s="503"/>
      <c r="J832" s="402"/>
      <c r="K832" s="402"/>
      <c r="L832" s="403"/>
      <c r="M832" s="410"/>
      <c r="N832" s="411"/>
      <c r="O832" s="403"/>
      <c r="P832" s="501"/>
      <c r="Q832" s="505"/>
      <c r="R832" s="506"/>
      <c r="S832" s="507">
        <f>R832*E829</f>
        <v>0</v>
      </c>
      <c r="T832" s="508"/>
    </row>
    <row r="833" spans="1:20" s="490" customFormat="1" ht="12" hidden="1">
      <c r="A833" s="500"/>
      <c r="B833" s="500"/>
      <c r="C833" s="501"/>
      <c r="D833" s="500"/>
      <c r="E833" s="502"/>
      <c r="F833" s="503"/>
      <c r="G833" s="504"/>
      <c r="H833" s="504"/>
      <c r="I833" s="503"/>
      <c r="J833" s="402"/>
      <c r="K833" s="402"/>
      <c r="L833" s="403"/>
      <c r="M833" s="410"/>
      <c r="N833" s="411"/>
      <c r="O833" s="403"/>
      <c r="P833" s="501"/>
      <c r="Q833" s="505"/>
      <c r="R833" s="506"/>
      <c r="S833" s="507">
        <f>R833*E829</f>
        <v>0</v>
      </c>
      <c r="T833" s="508"/>
    </row>
    <row r="834" spans="1:20" s="490" customFormat="1" ht="12" hidden="1">
      <c r="A834" s="500"/>
      <c r="B834" s="500"/>
      <c r="C834" s="501"/>
      <c r="D834" s="500"/>
      <c r="E834" s="502"/>
      <c r="F834" s="503"/>
      <c r="G834" s="504"/>
      <c r="H834" s="504"/>
      <c r="I834" s="503"/>
      <c r="J834" s="402"/>
      <c r="K834" s="402"/>
      <c r="L834" s="403"/>
      <c r="M834" s="410"/>
      <c r="N834" s="411"/>
      <c r="O834" s="403"/>
      <c r="P834" s="501"/>
      <c r="Q834" s="505"/>
      <c r="R834" s="506"/>
      <c r="S834" s="507">
        <f>R834*E829</f>
        <v>0</v>
      </c>
      <c r="T834" s="508"/>
    </row>
    <row r="835" spans="1:20" s="490" customFormat="1" ht="12" hidden="1">
      <c r="A835" s="500"/>
      <c r="B835" s="500"/>
      <c r="C835" s="501"/>
      <c r="D835" s="500"/>
      <c r="E835" s="502"/>
      <c r="F835" s="503"/>
      <c r="G835" s="504"/>
      <c r="H835" s="504"/>
      <c r="I835" s="503"/>
      <c r="J835" s="402"/>
      <c r="K835" s="402"/>
      <c r="L835" s="403"/>
      <c r="M835" s="410"/>
      <c r="N835" s="411"/>
      <c r="O835" s="403"/>
      <c r="P835" s="501"/>
      <c r="Q835" s="505"/>
      <c r="R835" s="506"/>
      <c r="S835" s="507">
        <f>R835*E829</f>
        <v>0</v>
      </c>
      <c r="T835" s="508"/>
    </row>
    <row r="836" spans="1:20" s="490" customFormat="1" ht="12" hidden="1">
      <c r="A836" s="500"/>
      <c r="B836" s="500"/>
      <c r="C836" s="501"/>
      <c r="D836" s="500"/>
      <c r="E836" s="502"/>
      <c r="F836" s="503"/>
      <c r="G836" s="504"/>
      <c r="H836" s="504"/>
      <c r="I836" s="503"/>
      <c r="J836" s="402"/>
      <c r="K836" s="402"/>
      <c r="L836" s="403"/>
      <c r="M836" s="410"/>
      <c r="N836" s="411"/>
      <c r="O836" s="403"/>
      <c r="P836" s="501"/>
      <c r="Q836" s="505"/>
      <c r="R836" s="506"/>
      <c r="S836" s="507">
        <f>R836*E829</f>
        <v>0</v>
      </c>
      <c r="T836" s="508"/>
    </row>
    <row r="837" spans="1:20" s="490" customFormat="1" ht="12" hidden="1">
      <c r="A837" s="500"/>
      <c r="B837" s="500"/>
      <c r="C837" s="501"/>
      <c r="D837" s="500"/>
      <c r="E837" s="502"/>
      <c r="F837" s="503"/>
      <c r="G837" s="504"/>
      <c r="H837" s="504"/>
      <c r="I837" s="503"/>
      <c r="J837" s="402"/>
      <c r="K837" s="402"/>
      <c r="L837" s="403"/>
      <c r="M837" s="410"/>
      <c r="N837" s="411"/>
      <c r="O837" s="403"/>
      <c r="P837" s="501"/>
      <c r="Q837" s="505"/>
      <c r="R837" s="506"/>
      <c r="S837" s="507">
        <f>R837*E829</f>
        <v>0</v>
      </c>
      <c r="T837" s="508"/>
    </row>
    <row r="838" spans="1:20" s="532" customFormat="1" ht="35.25" customHeight="1">
      <c r="A838" s="510">
        <v>93</v>
      </c>
      <c r="B838" s="522"/>
      <c r="C838" s="523" t="s">
        <v>177</v>
      </c>
      <c r="D838" s="522" t="s">
        <v>148</v>
      </c>
      <c r="E838" s="524">
        <v>71</v>
      </c>
      <c r="F838" s="525"/>
      <c r="G838" s="526">
        <f>F838*E838</f>
        <v>0</v>
      </c>
      <c r="H838" s="527">
        <f>F838*$H$9</f>
        <v>0</v>
      </c>
      <c r="I838" s="528"/>
      <c r="J838" s="514">
        <f>I838*E838</f>
        <v>0</v>
      </c>
      <c r="K838" s="514">
        <f>$K$9*I838</f>
        <v>0</v>
      </c>
      <c r="L838" s="515">
        <f>(R838*T838+R839*T839+R840*T840+R841*T841+R842*T842+R843*T843+R844*T844+R845*T845+R846*T846)*L$9</f>
        <v>0.28421662500000006</v>
      </c>
      <c r="M838" s="529">
        <f>H838+K838+L838</f>
        <v>0.28421662500000006</v>
      </c>
      <c r="N838" s="517">
        <f>M838*E838</f>
        <v>20.179380375000004</v>
      </c>
      <c r="O838" s="514">
        <f>E838*L838</f>
        <v>20.179380375000004</v>
      </c>
      <c r="P838" s="523" t="s">
        <v>177</v>
      </c>
      <c r="Q838" s="530" t="s">
        <v>148</v>
      </c>
      <c r="R838" s="531">
        <v>1</v>
      </c>
      <c r="S838" s="520">
        <f>R838*E838</f>
        <v>71</v>
      </c>
      <c r="T838" s="527">
        <v>0.25</v>
      </c>
    </row>
    <row r="839" spans="1:20" s="532" customFormat="1" ht="12" hidden="1">
      <c r="A839" s="500"/>
      <c r="B839" s="533"/>
      <c r="C839" s="534"/>
      <c r="D839" s="533"/>
      <c r="E839" s="535"/>
      <c r="F839" s="536"/>
      <c r="G839" s="537"/>
      <c r="H839" s="537"/>
      <c r="I839" s="537"/>
      <c r="J839" s="402"/>
      <c r="K839" s="402"/>
      <c r="L839" s="403"/>
      <c r="M839" s="410"/>
      <c r="N839" s="411"/>
      <c r="O839" s="403"/>
      <c r="P839" s="534"/>
      <c r="Q839" s="2033"/>
      <c r="R839" s="2034"/>
      <c r="S839" s="507">
        <f>R839*E838</f>
        <v>0</v>
      </c>
      <c r="T839" s="541"/>
    </row>
    <row r="840" spans="1:20" s="532" customFormat="1" ht="12" hidden="1">
      <c r="A840" s="500"/>
      <c r="B840" s="533"/>
      <c r="C840" s="534"/>
      <c r="D840" s="533"/>
      <c r="E840" s="535"/>
      <c r="F840" s="536"/>
      <c r="G840" s="537">
        <f>F840*E840</f>
        <v>0</v>
      </c>
      <c r="H840" s="537"/>
      <c r="I840" s="537"/>
      <c r="J840" s="402"/>
      <c r="K840" s="402"/>
      <c r="L840" s="403"/>
      <c r="M840" s="542"/>
      <c r="N840" s="411"/>
      <c r="O840" s="403">
        <f>E840*L840</f>
        <v>0</v>
      </c>
      <c r="P840" s="534"/>
      <c r="Q840" s="544"/>
      <c r="R840" s="545"/>
      <c r="S840" s="507">
        <f>R840*E838</f>
        <v>0</v>
      </c>
      <c r="T840" s="546"/>
    </row>
    <row r="841" spans="1:20" s="532" customFormat="1" ht="12" hidden="1">
      <c r="A841" s="500"/>
      <c r="B841" s="533"/>
      <c r="C841" s="534"/>
      <c r="D841" s="533"/>
      <c r="E841" s="535"/>
      <c r="F841" s="536"/>
      <c r="G841" s="537"/>
      <c r="H841" s="537"/>
      <c r="I841" s="537"/>
      <c r="J841" s="402"/>
      <c r="K841" s="402"/>
      <c r="L841" s="403"/>
      <c r="M841" s="410"/>
      <c r="N841" s="411"/>
      <c r="O841" s="403"/>
      <c r="P841" s="534"/>
      <c r="Q841" s="544"/>
      <c r="R841" s="545"/>
      <c r="S841" s="507">
        <f>R841*E838</f>
        <v>0</v>
      </c>
      <c r="T841" s="546"/>
    </row>
    <row r="842" spans="1:20" s="532" customFormat="1" ht="12" hidden="1">
      <c r="A842" s="500"/>
      <c r="B842" s="533"/>
      <c r="C842" s="534"/>
      <c r="D842" s="533"/>
      <c r="E842" s="535"/>
      <c r="F842" s="536"/>
      <c r="G842" s="541"/>
      <c r="H842" s="541"/>
      <c r="I842" s="537"/>
      <c r="J842" s="402"/>
      <c r="K842" s="402"/>
      <c r="L842" s="403"/>
      <c r="M842" s="410"/>
      <c r="N842" s="411"/>
      <c r="O842" s="403"/>
      <c r="P842" s="534"/>
      <c r="Q842" s="544"/>
      <c r="R842" s="545"/>
      <c r="S842" s="507">
        <f>R842*E838</f>
        <v>0</v>
      </c>
      <c r="T842" s="546"/>
    </row>
    <row r="843" spans="1:20" s="532" customFormat="1" ht="12" hidden="1">
      <c r="A843" s="500"/>
      <c r="B843" s="533"/>
      <c r="C843" s="534"/>
      <c r="D843" s="533"/>
      <c r="E843" s="535"/>
      <c r="F843" s="536"/>
      <c r="G843" s="541"/>
      <c r="H843" s="541"/>
      <c r="I843" s="537"/>
      <c r="J843" s="402"/>
      <c r="K843" s="402"/>
      <c r="L843" s="403"/>
      <c r="M843" s="410"/>
      <c r="N843" s="411"/>
      <c r="O843" s="403"/>
      <c r="P843" s="534"/>
      <c r="Q843" s="544"/>
      <c r="R843" s="545"/>
      <c r="S843" s="507">
        <f>R843*E838</f>
        <v>0</v>
      </c>
      <c r="T843" s="546"/>
    </row>
    <row r="844" spans="1:20" s="532" customFormat="1" ht="12" hidden="1">
      <c r="A844" s="500"/>
      <c r="B844" s="533"/>
      <c r="C844" s="534"/>
      <c r="D844" s="533"/>
      <c r="E844" s="535"/>
      <c r="F844" s="536"/>
      <c r="G844" s="541"/>
      <c r="H844" s="541"/>
      <c r="I844" s="537"/>
      <c r="J844" s="402"/>
      <c r="K844" s="402"/>
      <c r="L844" s="403"/>
      <c r="M844" s="410"/>
      <c r="N844" s="411"/>
      <c r="O844" s="403"/>
      <c r="P844" s="534"/>
      <c r="Q844" s="544"/>
      <c r="R844" s="545"/>
      <c r="S844" s="507">
        <f>R844*E838</f>
        <v>0</v>
      </c>
      <c r="T844" s="546"/>
    </row>
    <row r="845" spans="1:20" s="532" customFormat="1" ht="12" hidden="1">
      <c r="A845" s="500"/>
      <c r="B845" s="533"/>
      <c r="C845" s="534"/>
      <c r="D845" s="533"/>
      <c r="E845" s="535"/>
      <c r="F845" s="536"/>
      <c r="G845" s="541"/>
      <c r="H845" s="541"/>
      <c r="I845" s="537"/>
      <c r="J845" s="402"/>
      <c r="K845" s="402"/>
      <c r="L845" s="403"/>
      <c r="M845" s="410"/>
      <c r="N845" s="411"/>
      <c r="O845" s="403"/>
      <c r="P845" s="534"/>
      <c r="Q845" s="544"/>
      <c r="R845" s="545"/>
      <c r="S845" s="507">
        <f>R845*E838</f>
        <v>0</v>
      </c>
      <c r="T845" s="546"/>
    </row>
    <row r="846" spans="1:20" s="532" customFormat="1" ht="12" hidden="1">
      <c r="A846" s="500"/>
      <c r="B846" s="533"/>
      <c r="C846" s="534"/>
      <c r="D846" s="533"/>
      <c r="E846" s="535"/>
      <c r="F846" s="536"/>
      <c r="G846" s="541"/>
      <c r="H846" s="541"/>
      <c r="I846" s="537"/>
      <c r="J846" s="402"/>
      <c r="K846" s="402"/>
      <c r="L846" s="403"/>
      <c r="M846" s="410"/>
      <c r="N846" s="411"/>
      <c r="O846" s="403"/>
      <c r="P846" s="534"/>
      <c r="Q846" s="544"/>
      <c r="R846" s="545"/>
      <c r="S846" s="507">
        <f>R846*E838</f>
        <v>0</v>
      </c>
      <c r="T846" s="546"/>
    </row>
    <row r="847" spans="1:20" s="532" customFormat="1" ht="36">
      <c r="A847" s="510">
        <v>94</v>
      </c>
      <c r="B847" s="522"/>
      <c r="C847" s="523" t="s">
        <v>178</v>
      </c>
      <c r="D847" s="522" t="s">
        <v>148</v>
      </c>
      <c r="E847" s="524">
        <v>26</v>
      </c>
      <c r="F847" s="525"/>
      <c r="G847" s="526">
        <f>F847*E847</f>
        <v>0</v>
      </c>
      <c r="H847" s="527">
        <f>F847*$H$9</f>
        <v>0</v>
      </c>
      <c r="I847" s="528"/>
      <c r="J847" s="514">
        <f>I847*E847</f>
        <v>0</v>
      </c>
      <c r="K847" s="514">
        <f>$K$9*I847</f>
        <v>0</v>
      </c>
      <c r="L847" s="515">
        <f>(R847*T847+R848*T848+R849*T849+R850*T850+R851*T851+R852*T852+R853*T853+R854*T854+R855*T855)*L$9</f>
        <v>0.28421662500000006</v>
      </c>
      <c r="M847" s="529">
        <f>H847+K847+L847</f>
        <v>0.28421662500000006</v>
      </c>
      <c r="N847" s="517">
        <f>M847*E847</f>
        <v>7.3896322500000018</v>
      </c>
      <c r="O847" s="514">
        <f>E847*L847</f>
        <v>7.3896322500000018</v>
      </c>
      <c r="P847" s="523" t="s">
        <v>178</v>
      </c>
      <c r="Q847" s="530" t="s">
        <v>148</v>
      </c>
      <c r="R847" s="531">
        <v>1</v>
      </c>
      <c r="S847" s="520">
        <f>R847*E847</f>
        <v>26</v>
      </c>
      <c r="T847" s="527">
        <v>0.25</v>
      </c>
    </row>
    <row r="848" spans="1:20" s="532" customFormat="1" ht="12" hidden="1">
      <c r="A848" s="500"/>
      <c r="B848" s="533"/>
      <c r="C848" s="534"/>
      <c r="D848" s="533"/>
      <c r="E848" s="535"/>
      <c r="F848" s="536"/>
      <c r="G848" s="537"/>
      <c r="H848" s="537"/>
      <c r="I848" s="537"/>
      <c r="J848" s="402"/>
      <c r="K848" s="402"/>
      <c r="L848" s="403"/>
      <c r="M848" s="410"/>
      <c r="N848" s="411"/>
      <c r="O848" s="403"/>
      <c r="P848" s="2035"/>
      <c r="Q848" s="2033"/>
      <c r="R848" s="2034"/>
      <c r="S848" s="507">
        <f>R848*E847</f>
        <v>0</v>
      </c>
      <c r="T848" s="541"/>
    </row>
    <row r="849" spans="1:20" s="532" customFormat="1" ht="12" hidden="1">
      <c r="A849" s="500"/>
      <c r="B849" s="533"/>
      <c r="C849" s="534"/>
      <c r="D849" s="533"/>
      <c r="E849" s="535"/>
      <c r="F849" s="536"/>
      <c r="G849" s="537">
        <f>F849*E849</f>
        <v>0</v>
      </c>
      <c r="H849" s="537"/>
      <c r="I849" s="537"/>
      <c r="J849" s="402"/>
      <c r="K849" s="402"/>
      <c r="L849" s="403"/>
      <c r="M849" s="542"/>
      <c r="N849" s="411"/>
      <c r="O849" s="403">
        <f>E849*L849</f>
        <v>0</v>
      </c>
      <c r="P849" s="543"/>
      <c r="Q849" s="544"/>
      <c r="R849" s="545"/>
      <c r="S849" s="507">
        <f>R849*E847</f>
        <v>0</v>
      </c>
      <c r="T849" s="546"/>
    </row>
    <row r="850" spans="1:20" s="532" customFormat="1" ht="12" hidden="1">
      <c r="A850" s="500"/>
      <c r="B850" s="533"/>
      <c r="C850" s="534"/>
      <c r="D850" s="533"/>
      <c r="E850" s="535"/>
      <c r="F850" s="536"/>
      <c r="G850" s="537"/>
      <c r="H850" s="537"/>
      <c r="I850" s="537"/>
      <c r="J850" s="402"/>
      <c r="K850" s="402"/>
      <c r="L850" s="403"/>
      <c r="M850" s="410"/>
      <c r="N850" s="411"/>
      <c r="O850" s="403"/>
      <c r="P850" s="543"/>
      <c r="Q850" s="544"/>
      <c r="R850" s="545"/>
      <c r="S850" s="507">
        <f>R850*E847</f>
        <v>0</v>
      </c>
      <c r="T850" s="546"/>
    </row>
    <row r="851" spans="1:20" s="532" customFormat="1" ht="12" hidden="1">
      <c r="A851" s="500"/>
      <c r="B851" s="533"/>
      <c r="C851" s="534"/>
      <c r="D851" s="533"/>
      <c r="E851" s="535"/>
      <c r="F851" s="536"/>
      <c r="G851" s="541"/>
      <c r="H851" s="541"/>
      <c r="I851" s="537"/>
      <c r="J851" s="402"/>
      <c r="K851" s="402"/>
      <c r="L851" s="403"/>
      <c r="M851" s="410"/>
      <c r="N851" s="411"/>
      <c r="O851" s="403"/>
      <c r="P851" s="543"/>
      <c r="Q851" s="544"/>
      <c r="R851" s="545"/>
      <c r="S851" s="507">
        <f>R851*E847</f>
        <v>0</v>
      </c>
      <c r="T851" s="546"/>
    </row>
    <row r="852" spans="1:20" s="532" customFormat="1" ht="12" hidden="1">
      <c r="A852" s="500"/>
      <c r="B852" s="533"/>
      <c r="C852" s="534"/>
      <c r="D852" s="533"/>
      <c r="E852" s="535"/>
      <c r="F852" s="536"/>
      <c r="G852" s="541"/>
      <c r="H852" s="541"/>
      <c r="I852" s="537"/>
      <c r="J852" s="402"/>
      <c r="K852" s="402"/>
      <c r="L852" s="403"/>
      <c r="M852" s="410"/>
      <c r="N852" s="411"/>
      <c r="O852" s="403"/>
      <c r="P852" s="543"/>
      <c r="Q852" s="544"/>
      <c r="R852" s="545"/>
      <c r="S852" s="507">
        <f>R852*E847</f>
        <v>0</v>
      </c>
      <c r="T852" s="546"/>
    </row>
    <row r="853" spans="1:20" s="532" customFormat="1" ht="12" hidden="1">
      <c r="A853" s="500"/>
      <c r="B853" s="533"/>
      <c r="C853" s="534"/>
      <c r="D853" s="533"/>
      <c r="E853" s="535"/>
      <c r="F853" s="536"/>
      <c r="G853" s="541"/>
      <c r="H853" s="541"/>
      <c r="I853" s="537"/>
      <c r="J853" s="402"/>
      <c r="K853" s="402"/>
      <c r="L853" s="403"/>
      <c r="M853" s="410"/>
      <c r="N853" s="411"/>
      <c r="O853" s="403"/>
      <c r="P853" s="543"/>
      <c r="Q853" s="544"/>
      <c r="R853" s="545"/>
      <c r="S853" s="507">
        <f>R853*E847</f>
        <v>0</v>
      </c>
      <c r="T853" s="546"/>
    </row>
    <row r="854" spans="1:20" s="532" customFormat="1" ht="12" hidden="1">
      <c r="A854" s="500"/>
      <c r="B854" s="533"/>
      <c r="C854" s="534"/>
      <c r="D854" s="533"/>
      <c r="E854" s="535"/>
      <c r="F854" s="536"/>
      <c r="G854" s="541"/>
      <c r="H854" s="541"/>
      <c r="I854" s="537"/>
      <c r="J854" s="402"/>
      <c r="K854" s="402"/>
      <c r="L854" s="403"/>
      <c r="M854" s="410"/>
      <c r="N854" s="411"/>
      <c r="O854" s="403"/>
      <c r="P854" s="543"/>
      <c r="Q854" s="544"/>
      <c r="R854" s="545"/>
      <c r="S854" s="507">
        <f>R854*E847</f>
        <v>0</v>
      </c>
      <c r="T854" s="546"/>
    </row>
    <row r="855" spans="1:20" s="532" customFormat="1" ht="12" hidden="1">
      <c r="A855" s="500"/>
      <c r="B855" s="533"/>
      <c r="C855" s="534"/>
      <c r="D855" s="533"/>
      <c r="E855" s="535"/>
      <c r="F855" s="536"/>
      <c r="G855" s="541"/>
      <c r="H855" s="541"/>
      <c r="I855" s="537"/>
      <c r="J855" s="402"/>
      <c r="K855" s="402"/>
      <c r="L855" s="403"/>
      <c r="M855" s="410"/>
      <c r="N855" s="411"/>
      <c r="O855" s="403"/>
      <c r="P855" s="543"/>
      <c r="Q855" s="544"/>
      <c r="R855" s="545"/>
      <c r="S855" s="507">
        <f>R855*E847</f>
        <v>0</v>
      </c>
      <c r="T855" s="546"/>
    </row>
    <row r="856" spans="1:20" s="571" customFormat="1" ht="33.75" customHeight="1">
      <c r="A856" s="560">
        <v>95</v>
      </c>
      <c r="B856" s="561" t="s">
        <v>206</v>
      </c>
      <c r="C856" s="562" t="s">
        <v>207</v>
      </c>
      <c r="D856" s="560" t="s">
        <v>149</v>
      </c>
      <c r="E856" s="655">
        <v>1660</v>
      </c>
      <c r="F856" s="563">
        <v>0.13700000000000001</v>
      </c>
      <c r="G856" s="564">
        <f>F856*E856</f>
        <v>227.42000000000002</v>
      </c>
      <c r="H856" s="564">
        <f>F856*$H$9</f>
        <v>0.1893781629116118</v>
      </c>
      <c r="I856" s="565">
        <v>5.8999999999999997E-2</v>
      </c>
      <c r="J856" s="564">
        <f>I856*E856</f>
        <v>97.94</v>
      </c>
      <c r="K856" s="564">
        <f>$K$9*I856</f>
        <v>0.16930049999999999</v>
      </c>
      <c r="L856" s="566">
        <f>(R856*T856+R857*T857+R858*T858+R859*T859+R860*T860+R861*T861+R862*T862+R863*T863+R864*T864)*L$9</f>
        <v>0</v>
      </c>
      <c r="M856" s="567">
        <f>H856+K856+L856</f>
        <v>0.35867866291161177</v>
      </c>
      <c r="N856" s="568">
        <f>M856*E856</f>
        <v>595.40658043327551</v>
      </c>
      <c r="O856" s="564">
        <f>E856*L856</f>
        <v>0</v>
      </c>
      <c r="P856" s="563"/>
      <c r="Q856" s="569"/>
      <c r="R856" s="570"/>
      <c r="S856" s="563">
        <f>R856*E856</f>
        <v>0</v>
      </c>
      <c r="T856" s="563"/>
    </row>
    <row r="857" spans="1:20" s="571" customFormat="1" ht="12" hidden="1">
      <c r="A857" s="572"/>
      <c r="B857" s="573"/>
      <c r="C857" s="574"/>
      <c r="D857" s="575"/>
      <c r="E857" s="2036"/>
      <c r="F857" s="577"/>
      <c r="G857" s="578"/>
      <c r="H857" s="578"/>
      <c r="I857" s="579"/>
      <c r="J857" s="580"/>
      <c r="K857" s="580"/>
      <c r="L857" s="581"/>
      <c r="M857" s="582"/>
      <c r="N857" s="583"/>
      <c r="O857" s="581"/>
      <c r="P857" s="579"/>
      <c r="Q857" s="584"/>
      <c r="R857" s="585"/>
      <c r="S857" s="586">
        <f>R857*E856</f>
        <v>0</v>
      </c>
      <c r="T857" s="579"/>
    </row>
    <row r="858" spans="1:20" s="571" customFormat="1" ht="12" hidden="1">
      <c r="A858" s="572"/>
      <c r="B858" s="573"/>
      <c r="C858" s="574"/>
      <c r="D858" s="575"/>
      <c r="E858" s="2036"/>
      <c r="F858" s="577"/>
      <c r="G858" s="578"/>
      <c r="H858" s="578"/>
      <c r="I858" s="579"/>
      <c r="J858" s="580"/>
      <c r="K858" s="580"/>
      <c r="L858" s="581"/>
      <c r="M858" s="582"/>
      <c r="N858" s="583"/>
      <c r="O858" s="581"/>
      <c r="P858" s="579"/>
      <c r="Q858" s="584"/>
      <c r="R858" s="585"/>
      <c r="S858" s="586">
        <f>R858*E856</f>
        <v>0</v>
      </c>
      <c r="T858" s="579"/>
    </row>
    <row r="859" spans="1:20" s="571" customFormat="1" ht="12" hidden="1">
      <c r="A859" s="572"/>
      <c r="B859" s="573"/>
      <c r="C859" s="574"/>
      <c r="D859" s="575"/>
      <c r="E859" s="2036"/>
      <c r="F859" s="577"/>
      <c r="G859" s="578"/>
      <c r="H859" s="578"/>
      <c r="I859" s="579"/>
      <c r="J859" s="580"/>
      <c r="K859" s="580"/>
      <c r="L859" s="581"/>
      <c r="M859" s="582"/>
      <c r="N859" s="583"/>
      <c r="O859" s="581"/>
      <c r="P859" s="579"/>
      <c r="Q859" s="584"/>
      <c r="R859" s="585"/>
      <c r="S859" s="586">
        <f>R859*E856</f>
        <v>0</v>
      </c>
      <c r="T859" s="579"/>
    </row>
    <row r="860" spans="1:20" s="571" customFormat="1" ht="12" hidden="1">
      <c r="A860" s="572"/>
      <c r="B860" s="573"/>
      <c r="C860" s="574"/>
      <c r="D860" s="575"/>
      <c r="E860" s="2036"/>
      <c r="F860" s="577"/>
      <c r="G860" s="578"/>
      <c r="H860" s="578"/>
      <c r="I860" s="579"/>
      <c r="J860" s="580"/>
      <c r="K860" s="580"/>
      <c r="L860" s="581"/>
      <c r="M860" s="582"/>
      <c r="N860" s="583"/>
      <c r="O860" s="581"/>
      <c r="P860" s="579"/>
      <c r="Q860" s="584"/>
      <c r="R860" s="585"/>
      <c r="S860" s="586">
        <f>R860*E856</f>
        <v>0</v>
      </c>
      <c r="T860" s="579"/>
    </row>
    <row r="861" spans="1:20" s="571" customFormat="1" ht="12" hidden="1">
      <c r="A861" s="572"/>
      <c r="B861" s="573"/>
      <c r="C861" s="574"/>
      <c r="D861" s="575"/>
      <c r="E861" s="2036"/>
      <c r="F861" s="577"/>
      <c r="G861" s="578"/>
      <c r="H861" s="578"/>
      <c r="I861" s="579"/>
      <c r="J861" s="580"/>
      <c r="K861" s="580"/>
      <c r="L861" s="581"/>
      <c r="M861" s="582"/>
      <c r="N861" s="583"/>
      <c r="O861" s="581"/>
      <c r="P861" s="579"/>
      <c r="Q861" s="584"/>
      <c r="R861" s="585"/>
      <c r="S861" s="586">
        <f>R861*E856</f>
        <v>0</v>
      </c>
      <c r="T861" s="579"/>
    </row>
    <row r="862" spans="1:20" s="571" customFormat="1" ht="12" hidden="1">
      <c r="A862" s="572"/>
      <c r="B862" s="573"/>
      <c r="C862" s="574"/>
      <c r="D862" s="575"/>
      <c r="E862" s="2036"/>
      <c r="F862" s="577"/>
      <c r="G862" s="578"/>
      <c r="H862" s="578"/>
      <c r="I862" s="579"/>
      <c r="J862" s="580"/>
      <c r="K862" s="580"/>
      <c r="L862" s="581"/>
      <c r="M862" s="582"/>
      <c r="N862" s="583"/>
      <c r="O862" s="581"/>
      <c r="P862" s="579"/>
      <c r="Q862" s="584"/>
      <c r="R862" s="585"/>
      <c r="S862" s="586">
        <f>R862*E856</f>
        <v>0</v>
      </c>
      <c r="T862" s="579"/>
    </row>
    <row r="863" spans="1:20" s="571" customFormat="1" ht="12" hidden="1">
      <c r="A863" s="572"/>
      <c r="B863" s="573"/>
      <c r="C863" s="574"/>
      <c r="D863" s="575"/>
      <c r="E863" s="2036"/>
      <c r="F863" s="577"/>
      <c r="G863" s="578"/>
      <c r="H863" s="578"/>
      <c r="I863" s="579"/>
      <c r="J863" s="580"/>
      <c r="K863" s="580"/>
      <c r="L863" s="581"/>
      <c r="M863" s="582"/>
      <c r="N863" s="583"/>
      <c r="O863" s="581"/>
      <c r="P863" s="579"/>
      <c r="Q863" s="584"/>
      <c r="R863" s="585"/>
      <c r="S863" s="586">
        <f>R863*E856</f>
        <v>0</v>
      </c>
      <c r="T863" s="579"/>
    </row>
    <row r="864" spans="1:20" s="571" customFormat="1" ht="12" hidden="1">
      <c r="A864" s="572"/>
      <c r="B864" s="573"/>
      <c r="C864" s="574"/>
      <c r="D864" s="575"/>
      <c r="E864" s="2036"/>
      <c r="F864" s="577"/>
      <c r="G864" s="578"/>
      <c r="H864" s="578"/>
      <c r="I864" s="579"/>
      <c r="J864" s="580"/>
      <c r="K864" s="580"/>
      <c r="L864" s="581"/>
      <c r="M864" s="582"/>
      <c r="N864" s="583"/>
      <c r="O864" s="581"/>
      <c r="P864" s="579"/>
      <c r="Q864" s="584"/>
      <c r="R864" s="585"/>
      <c r="S864" s="586">
        <f>R864*E856</f>
        <v>0</v>
      </c>
      <c r="T864" s="579"/>
    </row>
    <row r="865" spans="1:20" s="490" customFormat="1" ht="61.5">
      <c r="A865" s="510">
        <v>96</v>
      </c>
      <c r="B865" s="510" t="s">
        <v>208</v>
      </c>
      <c r="C865" s="695" t="s">
        <v>211</v>
      </c>
      <c r="D865" s="510" t="s">
        <v>149</v>
      </c>
      <c r="E865" s="512">
        <v>360</v>
      </c>
      <c r="F865" s="513">
        <v>0.13</v>
      </c>
      <c r="G865" s="659">
        <f>F865*E865</f>
        <v>46.800000000000004</v>
      </c>
      <c r="H865" s="659">
        <f>F865*$H$9</f>
        <v>0.17970190641247835</v>
      </c>
      <c r="I865" s="513">
        <v>3.7100000000000001E-2</v>
      </c>
      <c r="J865" s="659">
        <f>I865*E865</f>
        <v>13.356</v>
      </c>
      <c r="K865" s="659">
        <f>$K$9*I865</f>
        <v>0.10645845</v>
      </c>
      <c r="L865" s="660">
        <f>(R865*T865+R866*T866+R867*T867+R868*T868+R869*T869+R870*T870+R871*T871+R872*T872+R873*T873)*L$9</f>
        <v>0.11943919449000003</v>
      </c>
      <c r="M865" s="661">
        <f>H865+K865+L865</f>
        <v>0.40559955090247835</v>
      </c>
      <c r="N865" s="662">
        <f>M865*E865</f>
        <v>146.0158383248922</v>
      </c>
      <c r="O865" s="659">
        <f>E865*L865</f>
        <v>42.998110016400013</v>
      </c>
      <c r="P865" s="511" t="s">
        <v>209</v>
      </c>
      <c r="Q865" s="510" t="s">
        <v>149</v>
      </c>
      <c r="R865" s="512">
        <v>1.02</v>
      </c>
      <c r="S865" s="520">
        <f>R865*E865</f>
        <v>367.2</v>
      </c>
      <c r="T865" s="521">
        <v>0.10299999999999999</v>
      </c>
    </row>
    <row r="866" spans="1:20" s="490" customFormat="1" ht="12" hidden="1">
      <c r="A866" s="500"/>
      <c r="B866" s="500"/>
      <c r="C866" s="675"/>
      <c r="D866" s="500"/>
      <c r="E866" s="502"/>
      <c r="F866" s="503"/>
      <c r="G866" s="668"/>
      <c r="H866" s="668"/>
      <c r="I866" s="503"/>
      <c r="J866" s="402"/>
      <c r="K866" s="402"/>
      <c r="L866" s="403"/>
      <c r="M866" s="410"/>
      <c r="N866" s="411"/>
      <c r="O866" s="403"/>
      <c r="P866" s="501"/>
      <c r="Q866" s="505"/>
      <c r="R866" s="506"/>
      <c r="S866" s="507">
        <f>R866*E865</f>
        <v>0</v>
      </c>
      <c r="T866" s="508"/>
    </row>
    <row r="867" spans="1:20" s="490" customFormat="1" ht="12" hidden="1">
      <c r="A867" s="500"/>
      <c r="B867" s="500"/>
      <c r="C867" s="675"/>
      <c r="D867" s="500"/>
      <c r="E867" s="502"/>
      <c r="F867" s="503"/>
      <c r="G867" s="668"/>
      <c r="H867" s="668"/>
      <c r="I867" s="503"/>
      <c r="J867" s="402"/>
      <c r="K867" s="402"/>
      <c r="L867" s="403"/>
      <c r="M867" s="410"/>
      <c r="N867" s="411"/>
      <c r="O867" s="403"/>
      <c r="P867" s="501"/>
      <c r="Q867" s="505"/>
      <c r="R867" s="506"/>
      <c r="S867" s="507">
        <f>R867*E865</f>
        <v>0</v>
      </c>
      <c r="T867" s="508"/>
    </row>
    <row r="868" spans="1:20" s="490" customFormat="1" ht="12" hidden="1">
      <c r="A868" s="500"/>
      <c r="B868" s="500"/>
      <c r="C868" s="501"/>
      <c r="D868" s="500"/>
      <c r="E868" s="502"/>
      <c r="F868" s="503"/>
      <c r="G868" s="668"/>
      <c r="H868" s="668"/>
      <c r="I868" s="503"/>
      <c r="J868" s="402"/>
      <c r="K868" s="402"/>
      <c r="L868" s="403"/>
      <c r="M868" s="410"/>
      <c r="N868" s="411"/>
      <c r="O868" s="403"/>
      <c r="P868" s="501"/>
      <c r="Q868" s="505"/>
      <c r="R868" s="506"/>
      <c r="S868" s="507">
        <f>R868*E865</f>
        <v>0</v>
      </c>
      <c r="T868" s="508"/>
    </row>
    <row r="869" spans="1:20" s="490" customFormat="1" ht="12" hidden="1">
      <c r="A869" s="500"/>
      <c r="B869" s="500"/>
      <c r="C869" s="501"/>
      <c r="D869" s="500"/>
      <c r="E869" s="502"/>
      <c r="F869" s="503"/>
      <c r="G869" s="668"/>
      <c r="H869" s="668"/>
      <c r="I869" s="503"/>
      <c r="J869" s="402"/>
      <c r="K869" s="402"/>
      <c r="L869" s="403"/>
      <c r="M869" s="410"/>
      <c r="N869" s="411"/>
      <c r="O869" s="403"/>
      <c r="P869" s="501"/>
      <c r="Q869" s="505"/>
      <c r="R869" s="506"/>
      <c r="S869" s="507">
        <f>R869*E865</f>
        <v>0</v>
      </c>
      <c r="T869" s="508"/>
    </row>
    <row r="870" spans="1:20" s="490" customFormat="1" ht="12" hidden="1">
      <c r="A870" s="500"/>
      <c r="B870" s="500"/>
      <c r="C870" s="501"/>
      <c r="D870" s="500"/>
      <c r="E870" s="502"/>
      <c r="F870" s="503"/>
      <c r="G870" s="668"/>
      <c r="H870" s="668"/>
      <c r="I870" s="503"/>
      <c r="J870" s="402"/>
      <c r="K870" s="402"/>
      <c r="L870" s="403"/>
      <c r="M870" s="410"/>
      <c r="N870" s="411"/>
      <c r="O870" s="403"/>
      <c r="P870" s="501"/>
      <c r="Q870" s="505"/>
      <c r="R870" s="506"/>
      <c r="S870" s="507">
        <f>R870*E865</f>
        <v>0</v>
      </c>
      <c r="T870" s="508"/>
    </row>
    <row r="871" spans="1:20" s="490" customFormat="1" ht="12" hidden="1">
      <c r="A871" s="500"/>
      <c r="B871" s="500"/>
      <c r="C871" s="501"/>
      <c r="D871" s="500"/>
      <c r="E871" s="502"/>
      <c r="F871" s="503"/>
      <c r="G871" s="668"/>
      <c r="H871" s="668"/>
      <c r="I871" s="503"/>
      <c r="J871" s="402"/>
      <c r="K871" s="402"/>
      <c r="L871" s="403"/>
      <c r="M871" s="410"/>
      <c r="N871" s="411"/>
      <c r="O871" s="403"/>
      <c r="P871" s="501"/>
      <c r="Q871" s="505"/>
      <c r="R871" s="506"/>
      <c r="S871" s="507">
        <f>R871*E865</f>
        <v>0</v>
      </c>
      <c r="T871" s="508"/>
    </row>
    <row r="872" spans="1:20" s="490" customFormat="1" ht="12" hidden="1">
      <c r="A872" s="500"/>
      <c r="B872" s="500"/>
      <c r="C872" s="501"/>
      <c r="D872" s="500"/>
      <c r="E872" s="502"/>
      <c r="F872" s="503"/>
      <c r="G872" s="668"/>
      <c r="H872" s="668"/>
      <c r="I872" s="503"/>
      <c r="J872" s="402"/>
      <c r="K872" s="402"/>
      <c r="L872" s="403"/>
      <c r="M872" s="410"/>
      <c r="N872" s="411"/>
      <c r="O872" s="403"/>
      <c r="P872" s="501"/>
      <c r="Q872" s="505"/>
      <c r="R872" s="506"/>
      <c r="S872" s="507">
        <f>R872*E865</f>
        <v>0</v>
      </c>
      <c r="T872" s="508"/>
    </row>
    <row r="873" spans="1:20" s="490" customFormat="1" ht="12" hidden="1">
      <c r="A873" s="500"/>
      <c r="B873" s="500"/>
      <c r="C873" s="501"/>
      <c r="D873" s="500"/>
      <c r="E873" s="502"/>
      <c r="F873" s="503"/>
      <c r="G873" s="668"/>
      <c r="H873" s="668"/>
      <c r="I873" s="503"/>
      <c r="J873" s="402"/>
      <c r="K873" s="402"/>
      <c r="L873" s="403"/>
      <c r="M873" s="410"/>
      <c r="N873" s="411"/>
      <c r="O873" s="403"/>
      <c r="P873" s="501"/>
      <c r="Q873" s="505"/>
      <c r="R873" s="502"/>
      <c r="S873" s="507">
        <f>R873*E865</f>
        <v>0</v>
      </c>
      <c r="T873" s="508"/>
    </row>
    <row r="874" spans="1:20" s="490" customFormat="1" ht="85.5">
      <c r="A874" s="510">
        <v>97</v>
      </c>
      <c r="B874" s="510" t="s">
        <v>208</v>
      </c>
      <c r="C874" s="695" t="s">
        <v>212</v>
      </c>
      <c r="D874" s="510" t="s">
        <v>149</v>
      </c>
      <c r="E874" s="512">
        <v>1300</v>
      </c>
      <c r="F874" s="513">
        <v>0.13</v>
      </c>
      <c r="G874" s="659">
        <f>F874*E874</f>
        <v>169</v>
      </c>
      <c r="H874" s="659">
        <f>F874*$H$9</f>
        <v>0.17970190641247835</v>
      </c>
      <c r="I874" s="513">
        <v>3.7100000000000001E-2</v>
      </c>
      <c r="J874" s="659">
        <f>I874*E874</f>
        <v>48.230000000000004</v>
      </c>
      <c r="K874" s="659">
        <f>$K$9*I874</f>
        <v>0.10645845</v>
      </c>
      <c r="L874" s="660">
        <f>(R874*T874+R875*T875+R876*T876+R877*T877+R878*T878+R879*T879+R880*T880+R881*T881+R882*T882)*L$9</f>
        <v>0.11943919449000003</v>
      </c>
      <c r="M874" s="661">
        <f>H874+K874+L874</f>
        <v>0.40559955090247835</v>
      </c>
      <c r="N874" s="662">
        <f>M874*E874</f>
        <v>527.27941617322188</v>
      </c>
      <c r="O874" s="659">
        <f>E874*L874</f>
        <v>155.27095283700004</v>
      </c>
      <c r="P874" s="511" t="s">
        <v>209</v>
      </c>
      <c r="Q874" s="510" t="s">
        <v>149</v>
      </c>
      <c r="R874" s="512">
        <v>1.02</v>
      </c>
      <c r="S874" s="520">
        <f>R874*E874</f>
        <v>1326</v>
      </c>
      <c r="T874" s="521">
        <v>0.10299999999999999</v>
      </c>
    </row>
    <row r="875" spans="1:20" s="490" customFormat="1" ht="12" hidden="1">
      <c r="A875" s="500"/>
      <c r="B875" s="500"/>
      <c r="C875" s="675"/>
      <c r="D875" s="500"/>
      <c r="E875" s="502"/>
      <c r="F875" s="503"/>
      <c r="G875" s="668"/>
      <c r="H875" s="668"/>
      <c r="I875" s="503"/>
      <c r="J875" s="402"/>
      <c r="K875" s="402"/>
      <c r="L875" s="403"/>
      <c r="M875" s="410"/>
      <c r="N875" s="411"/>
      <c r="O875" s="403"/>
      <c r="P875" s="501"/>
      <c r="Q875" s="505"/>
      <c r="R875" s="506"/>
      <c r="S875" s="507">
        <f>R875*E874</f>
        <v>0</v>
      </c>
      <c r="T875" s="508"/>
    </row>
    <row r="876" spans="1:20" s="490" customFormat="1" ht="12" hidden="1">
      <c r="A876" s="500"/>
      <c r="B876" s="500"/>
      <c r="C876" s="675"/>
      <c r="D876" s="500"/>
      <c r="E876" s="502"/>
      <c r="F876" s="503"/>
      <c r="G876" s="668"/>
      <c r="H876" s="668"/>
      <c r="I876" s="503"/>
      <c r="J876" s="402"/>
      <c r="K876" s="402"/>
      <c r="L876" s="403"/>
      <c r="M876" s="410"/>
      <c r="N876" s="411"/>
      <c r="O876" s="403"/>
      <c r="P876" s="501"/>
      <c r="Q876" s="505"/>
      <c r="R876" s="506"/>
      <c r="S876" s="507">
        <f>R876*E874</f>
        <v>0</v>
      </c>
      <c r="T876" s="508"/>
    </row>
    <row r="877" spans="1:20" s="490" customFormat="1" ht="12" hidden="1">
      <c r="A877" s="500"/>
      <c r="B877" s="500"/>
      <c r="C877" s="501"/>
      <c r="D877" s="500"/>
      <c r="E877" s="502"/>
      <c r="F877" s="503"/>
      <c r="G877" s="668"/>
      <c r="H877" s="668"/>
      <c r="I877" s="503"/>
      <c r="J877" s="402"/>
      <c r="K877" s="402"/>
      <c r="L877" s="403"/>
      <c r="M877" s="410"/>
      <c r="N877" s="411"/>
      <c r="O877" s="403"/>
      <c r="P877" s="501"/>
      <c r="Q877" s="505"/>
      <c r="R877" s="506"/>
      <c r="S877" s="507">
        <f>R877*E874</f>
        <v>0</v>
      </c>
      <c r="T877" s="508"/>
    </row>
    <row r="878" spans="1:20" s="490" customFormat="1" ht="12" hidden="1">
      <c r="A878" s="500"/>
      <c r="B878" s="500"/>
      <c r="C878" s="501"/>
      <c r="D878" s="500"/>
      <c r="E878" s="502"/>
      <c r="F878" s="503"/>
      <c r="G878" s="668"/>
      <c r="H878" s="668"/>
      <c r="I878" s="503"/>
      <c r="J878" s="402"/>
      <c r="K878" s="402"/>
      <c r="L878" s="403"/>
      <c r="M878" s="410"/>
      <c r="N878" s="411"/>
      <c r="O878" s="403"/>
      <c r="P878" s="501"/>
      <c r="Q878" s="505"/>
      <c r="R878" s="506"/>
      <c r="S878" s="507">
        <f>R878*E874</f>
        <v>0</v>
      </c>
      <c r="T878" s="508"/>
    </row>
    <row r="879" spans="1:20" s="490" customFormat="1" ht="12" hidden="1">
      <c r="A879" s="500"/>
      <c r="B879" s="500"/>
      <c r="C879" s="501"/>
      <c r="D879" s="500"/>
      <c r="E879" s="502"/>
      <c r="F879" s="503"/>
      <c r="G879" s="668"/>
      <c r="H879" s="668"/>
      <c r="I879" s="503"/>
      <c r="J879" s="402"/>
      <c r="K879" s="402"/>
      <c r="L879" s="403"/>
      <c r="M879" s="410"/>
      <c r="N879" s="411"/>
      <c r="O879" s="403"/>
      <c r="P879" s="501"/>
      <c r="Q879" s="505"/>
      <c r="R879" s="506"/>
      <c r="S879" s="507">
        <f>R879*E874</f>
        <v>0</v>
      </c>
      <c r="T879" s="508"/>
    </row>
    <row r="880" spans="1:20" s="490" customFormat="1" ht="12" hidden="1">
      <c r="A880" s="500"/>
      <c r="B880" s="500"/>
      <c r="C880" s="501"/>
      <c r="D880" s="500"/>
      <c r="E880" s="502"/>
      <c r="F880" s="503"/>
      <c r="G880" s="668"/>
      <c r="H880" s="668"/>
      <c r="I880" s="503"/>
      <c r="J880" s="402"/>
      <c r="K880" s="402"/>
      <c r="L880" s="403"/>
      <c r="M880" s="410"/>
      <c r="N880" s="411"/>
      <c r="O880" s="403"/>
      <c r="P880" s="501"/>
      <c r="Q880" s="505"/>
      <c r="R880" s="506"/>
      <c r="S880" s="507">
        <f>R880*E874</f>
        <v>0</v>
      </c>
      <c r="T880" s="508"/>
    </row>
    <row r="881" spans="1:20" s="490" customFormat="1" ht="12" hidden="1">
      <c r="A881" s="500"/>
      <c r="B881" s="500"/>
      <c r="C881" s="501"/>
      <c r="D881" s="500"/>
      <c r="E881" s="502"/>
      <c r="F881" s="503"/>
      <c r="G881" s="668"/>
      <c r="H881" s="668"/>
      <c r="I881" s="503"/>
      <c r="J881" s="402"/>
      <c r="K881" s="402"/>
      <c r="L881" s="403"/>
      <c r="M881" s="410"/>
      <c r="N881" s="411"/>
      <c r="O881" s="403"/>
      <c r="P881" s="501"/>
      <c r="Q881" s="505"/>
      <c r="R881" s="506"/>
      <c r="S881" s="507">
        <f>R881*E874</f>
        <v>0</v>
      </c>
      <c r="T881" s="508"/>
    </row>
    <row r="882" spans="1:20" s="490" customFormat="1" ht="12" hidden="1">
      <c r="A882" s="500"/>
      <c r="B882" s="500"/>
      <c r="C882" s="501"/>
      <c r="D882" s="500"/>
      <c r="E882" s="502"/>
      <c r="F882" s="503"/>
      <c r="G882" s="668"/>
      <c r="H882" s="668"/>
      <c r="I882" s="503"/>
      <c r="J882" s="402"/>
      <c r="K882" s="402"/>
      <c r="L882" s="403"/>
      <c r="M882" s="410"/>
      <c r="N882" s="411"/>
      <c r="O882" s="403"/>
      <c r="P882" s="501"/>
      <c r="Q882" s="505"/>
      <c r="R882" s="502"/>
      <c r="S882" s="507">
        <f>R882*E874</f>
        <v>0</v>
      </c>
      <c r="T882" s="508"/>
    </row>
    <row r="883" spans="1:20" s="2005" customFormat="1">
      <c r="A883" s="703"/>
      <c r="B883" s="704"/>
      <c r="C883" s="705" t="s">
        <v>110</v>
      </c>
      <c r="D883" s="706"/>
      <c r="E883" s="707"/>
      <c r="F883" s="708"/>
      <c r="G883" s="709">
        <f>SUM(G10:G882)</f>
        <v>11036.207196347828</v>
      </c>
      <c r="H883" s="710"/>
      <c r="I883" s="708"/>
      <c r="J883" s="711">
        <f>SUM(J10:J882)</f>
        <v>1548.2359220000003</v>
      </c>
      <c r="K883" s="712"/>
      <c r="L883" s="713"/>
      <c r="M883" s="714"/>
      <c r="N883" s="715">
        <f>SUM(N10:N882)</f>
        <v>58291.568418649942</v>
      </c>
      <c r="O883" s="716">
        <f>SUM(O10:O882)</f>
        <v>38593.309496264636</v>
      </c>
      <c r="P883" s="717"/>
      <c r="Q883" s="718"/>
      <c r="R883" s="719"/>
      <c r="S883" s="720"/>
      <c r="T883" s="721"/>
    </row>
    <row r="884" spans="1:20" s="2005" customFormat="1">
      <c r="A884" s="722"/>
      <c r="B884" s="722"/>
      <c r="C884" s="723"/>
      <c r="D884" s="724"/>
      <c r="E884" s="725"/>
      <c r="F884" s="725"/>
      <c r="G884" s="725"/>
      <c r="H884" s="725"/>
      <c r="I884" s="725"/>
      <c r="J884" s="725"/>
      <c r="K884" s="725"/>
      <c r="L884" s="725"/>
      <c r="M884" s="725"/>
      <c r="N884" s="725"/>
      <c r="O884" s="725"/>
      <c r="P884" s="725"/>
      <c r="Q884" s="726"/>
      <c r="R884" s="727"/>
      <c r="S884" s="725"/>
      <c r="T884" s="728"/>
    </row>
    <row r="885" spans="1:20" s="2006" customFormat="1">
      <c r="A885" s="729"/>
      <c r="B885" s="730"/>
      <c r="C885" s="729" t="s">
        <v>111</v>
      </c>
      <c r="D885" s="729"/>
      <c r="E885" s="731"/>
      <c r="F885" s="732"/>
      <c r="G885" s="732"/>
      <c r="H885" s="733"/>
      <c r="I885" s="732"/>
      <c r="J885" s="733"/>
      <c r="K885" s="733"/>
      <c r="L885" s="732"/>
      <c r="M885" s="732"/>
      <c r="N885" s="733"/>
      <c r="O885" s="734"/>
      <c r="P885" s="731"/>
      <c r="Q885" s="735"/>
      <c r="R885" s="736"/>
      <c r="S885" s="737"/>
      <c r="T885" s="738"/>
    </row>
    <row r="886" spans="1:20" s="2006" customFormat="1">
      <c r="A886" s="737"/>
      <c r="B886" s="739">
        <f>$H$9</f>
        <v>1.3823223570190641</v>
      </c>
      <c r="C886" s="740" t="s">
        <v>112</v>
      </c>
      <c r="D886" s="729"/>
      <c r="E886" s="731"/>
      <c r="F886" s="737"/>
      <c r="G886" s="737"/>
      <c r="H886" s="737"/>
      <c r="I886" s="737"/>
      <c r="J886" s="737"/>
      <c r="K886" s="737"/>
      <c r="L886" s="737"/>
      <c r="M886" s="737"/>
      <c r="N886" s="737"/>
      <c r="O886" s="737"/>
      <c r="P886" s="741">
        <f>G883</f>
        <v>11036.207196347828</v>
      </c>
      <c r="Q886" s="742">
        <f>P886*$B886</f>
        <v>15255.595944206289</v>
      </c>
      <c r="R886" s="743"/>
      <c r="S886" s="737"/>
      <c r="T886" s="738"/>
    </row>
    <row r="887" spans="1:20" s="2006" customFormat="1" ht="9.75" customHeight="1">
      <c r="A887" s="737"/>
      <c r="B887" s="744"/>
      <c r="C887" s="731"/>
      <c r="D887" s="729"/>
      <c r="E887" s="731"/>
      <c r="F887" s="737"/>
      <c r="G887" s="737"/>
      <c r="H887" s="737"/>
      <c r="I887" s="737"/>
      <c r="J887" s="737"/>
      <c r="K887" s="737"/>
      <c r="L887" s="737"/>
      <c r="M887" s="737"/>
      <c r="N887" s="737"/>
      <c r="O887" s="737"/>
      <c r="P887" s="745"/>
      <c r="Q887" s="742"/>
      <c r="R887" s="743"/>
      <c r="S887" s="737"/>
      <c r="T887" s="738"/>
    </row>
    <row r="888" spans="1:20" s="2006" customFormat="1">
      <c r="A888" s="737"/>
      <c r="B888" s="739">
        <f>$K$9</f>
        <v>2.8694999999999999</v>
      </c>
      <c r="C888" s="740" t="s">
        <v>113</v>
      </c>
      <c r="D888" s="729"/>
      <c r="E888" s="729"/>
      <c r="F888" s="737"/>
      <c r="G888" s="737"/>
      <c r="H888" s="737"/>
      <c r="I888" s="737"/>
      <c r="J888" s="737"/>
      <c r="K888" s="737"/>
      <c r="L888" s="737"/>
      <c r="M888" s="737"/>
      <c r="N888" s="737"/>
      <c r="O888" s="737"/>
      <c r="P888" s="741">
        <f>J883</f>
        <v>1548.2359220000003</v>
      </c>
      <c r="Q888" s="742">
        <f>P888*$B888</f>
        <v>4442.6629781790007</v>
      </c>
      <c r="R888" s="743"/>
      <c r="S888" s="732"/>
      <c r="T888" s="738"/>
    </row>
    <row r="889" spans="1:20" s="2006" customFormat="1" ht="5.25" customHeight="1">
      <c r="A889" s="737"/>
      <c r="B889" s="744"/>
      <c r="C889" s="729"/>
      <c r="D889" s="729"/>
      <c r="E889" s="729"/>
      <c r="F889" s="737"/>
      <c r="G889" s="737"/>
      <c r="H889" s="737"/>
      <c r="I889" s="737"/>
      <c r="J889" s="737"/>
      <c r="K889" s="737"/>
      <c r="L889" s="737"/>
      <c r="M889" s="737"/>
      <c r="N889" s="737"/>
      <c r="O889" s="737"/>
      <c r="P889" s="745"/>
      <c r="Q889" s="742"/>
      <c r="R889" s="743"/>
      <c r="S889" s="737"/>
      <c r="T889" s="738"/>
    </row>
    <row r="890" spans="1:20" s="2006" customFormat="1">
      <c r="A890" s="737"/>
      <c r="B890" s="744">
        <f>L$9</f>
        <v>1.1368665000000002</v>
      </c>
      <c r="C890" s="740" t="s">
        <v>94</v>
      </c>
      <c r="D890" s="729"/>
      <c r="E890" s="729"/>
      <c r="F890" s="746"/>
      <c r="G890" s="737"/>
      <c r="H890" s="737"/>
      <c r="I890" s="737"/>
      <c r="J890" s="737"/>
      <c r="K890" s="737"/>
      <c r="L890" s="737"/>
      <c r="M890" s="737"/>
      <c r="N890" s="737"/>
      <c r="O890" s="737"/>
      <c r="P890" s="741">
        <f>O883/L$9</f>
        <v>33947.090090406069</v>
      </c>
      <c r="Q890" s="742">
        <f>P890*$B890</f>
        <v>38593.309496264636</v>
      </c>
      <c r="R890" s="743"/>
      <c r="S890" s="732"/>
      <c r="T890" s="738"/>
    </row>
    <row r="891" spans="1:20" s="2006" customFormat="1" ht="12.75" hidden="1" customHeight="1">
      <c r="A891" s="747"/>
      <c r="B891" s="747"/>
      <c r="C891" s="748"/>
      <c r="D891" s="729"/>
      <c r="E891" s="736"/>
      <c r="F891" s="746"/>
      <c r="G891" s="737"/>
      <c r="H891" s="737"/>
      <c r="I891" s="737"/>
      <c r="J891" s="737"/>
      <c r="K891" s="737"/>
      <c r="L891" s="737"/>
      <c r="M891" s="737"/>
      <c r="N891" s="737"/>
      <c r="O891" s="737"/>
      <c r="P891" s="731"/>
      <c r="Q891" s="735"/>
      <c r="R891" s="736"/>
      <c r="S891" s="735"/>
      <c r="T891" s="738"/>
    </row>
    <row r="892" spans="1:20" s="2006" customFormat="1" hidden="1">
      <c r="A892" s="749"/>
      <c r="B892" s="750"/>
      <c r="C892" s="751"/>
      <c r="D892" s="752"/>
      <c r="E892" s="736"/>
      <c r="F892" s="753"/>
      <c r="G892" s="744"/>
      <c r="H892" s="744"/>
      <c r="I892" s="744"/>
      <c r="J892" s="744"/>
      <c r="K892" s="744"/>
      <c r="L892" s="744"/>
      <c r="M892" s="737"/>
      <c r="N892" s="737"/>
      <c r="O892" s="737"/>
      <c r="P892" s="731"/>
      <c r="Q892" s="754"/>
      <c r="R892" s="729"/>
      <c r="S892" s="732"/>
      <c r="T892" s="738"/>
    </row>
    <row r="893" spans="1:20" s="2006" customFormat="1" hidden="1">
      <c r="A893" s="729"/>
      <c r="B893" s="729"/>
      <c r="C893" s="737"/>
      <c r="D893" s="729"/>
      <c r="E893" s="736"/>
      <c r="F893" s="746"/>
      <c r="G893" s="737"/>
      <c r="H893" s="737"/>
      <c r="I893" s="737"/>
      <c r="J893" s="737"/>
      <c r="K893" s="737"/>
      <c r="L893" s="737"/>
      <c r="M893" s="737"/>
      <c r="N893" s="737"/>
      <c r="O893" s="737"/>
      <c r="P893" s="731"/>
      <c r="Q893" s="735"/>
      <c r="R893" s="736"/>
      <c r="S893" s="737"/>
      <c r="T893" s="738"/>
    </row>
    <row r="894" spans="1:20" s="2007" customFormat="1">
      <c r="A894" s="755"/>
      <c r="B894" s="755"/>
      <c r="C894" s="729" t="s">
        <v>82</v>
      </c>
      <c r="D894" s="755"/>
      <c r="E894" s="756"/>
      <c r="F894" s="757"/>
      <c r="G894" s="758"/>
      <c r="H894" s="758"/>
      <c r="I894" s="758"/>
      <c r="J894" s="758"/>
      <c r="K894" s="758"/>
      <c r="L894" s="758"/>
      <c r="M894" s="758"/>
      <c r="N894" s="759">
        <f>P894+R894</f>
        <v>58291.568418649927</v>
      </c>
      <c r="O894" s="760"/>
      <c r="P894" s="761">
        <f>Q886+Q888+Q890</f>
        <v>58291.568418649927</v>
      </c>
      <c r="Q894" s="762" t="s">
        <v>114</v>
      </c>
      <c r="R894" s="763">
        <f>Q892</f>
        <v>0</v>
      </c>
      <c r="S894" s="764"/>
      <c r="T894" s="765"/>
    </row>
    <row r="895" spans="1:20" s="2006" customFormat="1">
      <c r="A895" s="729"/>
      <c r="B895" s="729"/>
      <c r="C895" s="729"/>
      <c r="D895" s="729"/>
      <c r="E895" s="736"/>
      <c r="F895" s="746"/>
      <c r="G895" s="737"/>
      <c r="H895" s="737"/>
      <c r="I895" s="758"/>
      <c r="J895" s="758"/>
      <c r="K895" s="737"/>
      <c r="L895" s="737"/>
      <c r="M895" s="737"/>
      <c r="N895" s="737"/>
      <c r="O895" s="737"/>
      <c r="P895" s="766"/>
      <c r="Q895" s="737"/>
      <c r="R895" s="738"/>
      <c r="S895" s="737"/>
      <c r="T895" s="738"/>
    </row>
    <row r="896" spans="1:20" s="2006" customFormat="1">
      <c r="A896" s="737"/>
      <c r="B896" s="767">
        <f>M$9</f>
        <v>0.13300000000000001</v>
      </c>
      <c r="C896" s="737" t="s">
        <v>115</v>
      </c>
      <c r="D896" s="768"/>
      <c r="E896" s="769"/>
      <c r="F896" s="746"/>
      <c r="G896" s="737"/>
      <c r="H896" s="770"/>
      <c r="I896" s="771"/>
      <c r="J896" s="771"/>
      <c r="K896" s="772"/>
      <c r="L896" s="773"/>
      <c r="M896" s="773"/>
      <c r="N896" s="773"/>
      <c r="O896" s="737"/>
      <c r="P896" s="774">
        <f>P894*$B896</f>
        <v>7752.7785996804405</v>
      </c>
      <c r="Q896" s="737"/>
      <c r="R896" s="775"/>
      <c r="S896" s="737"/>
      <c r="T896" s="738"/>
    </row>
    <row r="897" spans="1:20" s="2006" customFormat="1" hidden="1">
      <c r="A897" s="737"/>
      <c r="B897" s="730"/>
      <c r="C897" s="737"/>
      <c r="D897" s="768"/>
      <c r="E897" s="769"/>
      <c r="F897" s="746"/>
      <c r="G897" s="737"/>
      <c r="H897" s="737"/>
      <c r="I897" s="737"/>
      <c r="J897" s="737"/>
      <c r="K897" s="737"/>
      <c r="L897" s="737"/>
      <c r="M897" s="737"/>
      <c r="N897" s="737"/>
      <c r="O897" s="737"/>
      <c r="P897" s="774"/>
      <c r="Q897" s="769"/>
      <c r="R897" s="734"/>
      <c r="S897" s="737"/>
      <c r="T897" s="738"/>
    </row>
    <row r="898" spans="1:20" s="2007" customFormat="1">
      <c r="A898" s="758"/>
      <c r="B898" s="760"/>
      <c r="C898" s="737" t="s">
        <v>82</v>
      </c>
      <c r="D898" s="776"/>
      <c r="E898" s="777"/>
      <c r="F898" s="757"/>
      <c r="G898" s="758"/>
      <c r="H898" s="772"/>
      <c r="I898" s="773"/>
      <c r="J898" s="773"/>
      <c r="K898" s="773"/>
      <c r="L898" s="758"/>
      <c r="M898" s="758"/>
      <c r="N898" s="758"/>
      <c r="O898" s="758"/>
      <c r="P898" s="761">
        <f>P896+P894</f>
        <v>66044.347018330373</v>
      </c>
      <c r="Q898" s="758"/>
      <c r="R898" s="778"/>
      <c r="S898" s="758"/>
      <c r="T898" s="765"/>
    </row>
    <row r="899" spans="1:20">
      <c r="A899" s="737"/>
      <c r="B899" s="730"/>
      <c r="C899" s="737"/>
      <c r="D899" s="768"/>
      <c r="E899" s="769"/>
      <c r="F899" s="746"/>
      <c r="G899" s="737"/>
      <c r="H899" s="737"/>
      <c r="I899" s="737"/>
      <c r="J899" s="737"/>
      <c r="K899" s="737"/>
      <c r="L899" s="737"/>
      <c r="M899" s="737"/>
      <c r="N899" s="737"/>
      <c r="O899" s="737"/>
      <c r="P899" s="774"/>
      <c r="Q899" s="735"/>
      <c r="R899" s="736"/>
      <c r="S899" s="737"/>
      <c r="T899" s="738"/>
    </row>
    <row r="900" spans="1:20">
      <c r="A900" s="737"/>
      <c r="B900" s="767">
        <f>N$9</f>
        <v>0.11</v>
      </c>
      <c r="C900" s="737" t="s">
        <v>116</v>
      </c>
      <c r="D900" s="768"/>
      <c r="E900" s="769"/>
      <c r="F900" s="746"/>
      <c r="G900" s="737"/>
      <c r="H900" s="737"/>
      <c r="I900" s="737"/>
      <c r="J900" s="772"/>
      <c r="K900" s="773"/>
      <c r="L900" s="773"/>
      <c r="M900" s="773"/>
      <c r="N900" s="737"/>
      <c r="O900" s="737"/>
      <c r="P900" s="774">
        <f>P898*$B900</f>
        <v>7264.8781720163406</v>
      </c>
      <c r="Q900" s="737"/>
      <c r="R900" s="775"/>
      <c r="S900" s="737"/>
      <c r="T900" s="738"/>
    </row>
    <row r="901" spans="1:20" hidden="1">
      <c r="A901" s="737"/>
      <c r="B901" s="730"/>
      <c r="C901" s="737"/>
      <c r="D901" s="768"/>
      <c r="E901" s="769"/>
      <c r="F901" s="746"/>
      <c r="G901" s="737"/>
      <c r="H901" s="737"/>
      <c r="I901" s="737"/>
      <c r="J901" s="737"/>
      <c r="K901" s="737"/>
      <c r="L901" s="737"/>
      <c r="M901" s="737"/>
      <c r="N901" s="737"/>
      <c r="O901" s="737"/>
      <c r="P901" s="774"/>
      <c r="Q901" s="769"/>
      <c r="R901" s="734"/>
      <c r="S901" s="737"/>
      <c r="T901" s="738"/>
    </row>
    <row r="902" spans="1:20" s="2008" customFormat="1" ht="22.5" customHeight="1">
      <c r="A902" s="779"/>
      <c r="B902" s="780"/>
      <c r="C902" s="737" t="s">
        <v>82</v>
      </c>
      <c r="D902" s="758"/>
      <c r="E902" s="781"/>
      <c r="F902" s="781"/>
      <c r="G902" s="781"/>
      <c r="H902" s="781"/>
      <c r="I902" s="782"/>
      <c r="J902" s="781"/>
      <c r="K902" s="781"/>
      <c r="L902" s="781"/>
      <c r="M902" s="783"/>
      <c r="N902" s="784"/>
      <c r="O902" s="785"/>
      <c r="P902" s="761">
        <f>P898+P900</f>
        <v>73309.225190346711</v>
      </c>
      <c r="Q902" s="786"/>
      <c r="R902" s="787"/>
      <c r="S902" s="779"/>
      <c r="T902" s="788"/>
    </row>
    <row r="903" spans="1:20" s="2009" customFormat="1" ht="45" customHeight="1">
      <c r="A903" s="2125" t="s">
        <v>277</v>
      </c>
      <c r="B903" s="2125"/>
      <c r="C903" s="2125"/>
      <c r="D903" s="2125"/>
      <c r="E903" s="2125"/>
      <c r="F903" s="2125"/>
      <c r="G903" s="2125"/>
      <c r="H903" s="2125"/>
      <c r="I903" s="2125"/>
      <c r="J903" s="2125"/>
      <c r="K903" s="2125"/>
      <c r="L903" s="2125"/>
      <c r="M903" s="2125"/>
      <c r="N903" s="2125"/>
      <c r="O903" s="2125"/>
      <c r="P903" s="2125"/>
      <c r="Q903" s="2125"/>
      <c r="R903" s="2125"/>
      <c r="S903" s="2125"/>
      <c r="T903" s="2125"/>
    </row>
    <row r="904" spans="1:20" hidden="1">
      <c r="A904" s="789"/>
      <c r="B904" s="790"/>
      <c r="C904" s="428"/>
      <c r="D904" s="425"/>
      <c r="E904" s="791"/>
      <c r="F904" s="791"/>
      <c r="G904" s="791"/>
      <c r="H904" s="791"/>
      <c r="I904" s="792"/>
      <c r="J904" s="791"/>
      <c r="K904" s="791"/>
      <c r="L904" s="791"/>
      <c r="M904" s="793"/>
      <c r="N904" s="794"/>
      <c r="O904" s="795"/>
      <c r="P904" s="761"/>
      <c r="Q904" s="796"/>
      <c r="R904" s="797"/>
      <c r="S904" s="789"/>
      <c r="T904" s="798"/>
    </row>
    <row r="905" spans="1:20" ht="13.5" customHeight="1">
      <c r="A905" s="799"/>
      <c r="B905" s="799"/>
      <c r="C905" s="799" t="s">
        <v>772</v>
      </c>
      <c r="D905" s="800"/>
      <c r="E905" s="2122"/>
      <c r="F905" s="2122"/>
      <c r="G905" s="2122"/>
      <c r="H905" s="2122"/>
      <c r="I905" s="2122"/>
      <c r="J905" s="2122"/>
      <c r="K905" s="2122"/>
      <c r="L905" s="2122"/>
      <c r="M905" s="2122"/>
      <c r="N905" s="2122"/>
      <c r="O905" s="799"/>
      <c r="P905" s="801"/>
      <c r="Q905" s="799"/>
      <c r="R905" s="799"/>
      <c r="S905" s="799"/>
      <c r="T905" s="266"/>
    </row>
    <row r="906" spans="1:20">
      <c r="A906" s="2005"/>
      <c r="B906" s="2005"/>
      <c r="C906" s="2005"/>
      <c r="D906" s="435"/>
      <c r="E906" s="2010">
        <f>SUM(E10:E874)</f>
        <v>18647.620949999997</v>
      </c>
      <c r="F906" s="2010"/>
      <c r="G906" s="2010"/>
      <c r="H906" s="2011"/>
      <c r="I906" s="2010"/>
      <c r="J906" s="2011"/>
      <c r="K906" s="2011"/>
      <c r="L906" s="2010"/>
      <c r="M906" s="2010"/>
      <c r="N906" s="2011"/>
      <c r="O906" s="2012"/>
      <c r="P906" s="801"/>
      <c r="Q906" s="435"/>
      <c r="R906" s="2013"/>
      <c r="S906" s="2005"/>
      <c r="T906" s="2014"/>
    </row>
    <row r="907" spans="1:20">
      <c r="A907" s="2005"/>
      <c r="B907" s="2005"/>
      <c r="C907" s="2005"/>
      <c r="D907" s="435"/>
      <c r="E907" s="2010">
        <f>SUM('B block'!E10:E1162)</f>
        <v>18924.981002</v>
      </c>
      <c r="F907" s="2010"/>
      <c r="G907" s="2010"/>
      <c r="H907" s="2011"/>
      <c r="I907" s="2010"/>
      <c r="J907" s="2011"/>
      <c r="K907" s="2011"/>
      <c r="L907" s="2010"/>
      <c r="M907" s="2010"/>
      <c r="N907" s="2011"/>
      <c r="O907" s="2012"/>
      <c r="P907" s="801"/>
      <c r="Q907" s="435"/>
      <c r="R907" s="2013"/>
      <c r="S907" s="2005"/>
      <c r="T907" s="2014"/>
    </row>
    <row r="908" spans="1:20">
      <c r="A908" s="2005"/>
      <c r="B908" s="2005"/>
      <c r="C908" s="2005"/>
      <c r="D908" s="435"/>
      <c r="E908" s="2010">
        <f>SUM('G block'!E10:E1324)</f>
        <v>19850.253351999992</v>
      </c>
      <c r="F908" s="2010"/>
      <c r="G908" s="2010"/>
      <c r="H908" s="2011"/>
      <c r="I908" s="2010"/>
      <c r="J908" s="2011"/>
      <c r="K908" s="2011"/>
      <c r="L908" s="2010"/>
      <c r="M908" s="2010"/>
      <c r="N908" s="2011"/>
      <c r="O908" s="2012"/>
      <c r="P908" s="801"/>
      <c r="Q908" s="435"/>
      <c r="R908" s="2013"/>
      <c r="S908" s="2005"/>
      <c r="T908" s="2014"/>
    </row>
    <row r="909" spans="1:20">
      <c r="A909" s="2005"/>
      <c r="B909" s="2005"/>
      <c r="C909" s="2005"/>
      <c r="D909" s="435"/>
      <c r="E909" s="2012">
        <f>SUM(Jur.koy!E10:E208)</f>
        <v>315.62</v>
      </c>
      <c r="F909" s="2010"/>
      <c r="G909" s="2010"/>
      <c r="H909" s="2011"/>
      <c r="I909" s="2010"/>
      <c r="J909" s="2011"/>
      <c r="K909" s="2011"/>
      <c r="L909" s="2010"/>
      <c r="M909" s="2010"/>
      <c r="N909" s="2011"/>
      <c r="O909" s="2012"/>
      <c r="P909" s="801"/>
      <c r="Q909" s="435"/>
      <c r="R909" s="2013"/>
      <c r="S909" s="2005"/>
      <c r="T909" s="2014"/>
    </row>
    <row r="910" spans="1:20">
      <c r="A910" s="2005"/>
      <c r="B910" s="2005"/>
      <c r="C910" s="2005"/>
      <c r="D910" s="435"/>
      <c r="E910" s="2010">
        <f>SUM(Barekarg!E10:E228)</f>
        <v>1053.0426000000002</v>
      </c>
      <c r="F910" s="2010"/>
      <c r="G910" s="2010"/>
      <c r="H910" s="2011"/>
      <c r="I910" s="2010"/>
      <c r="J910" s="2011"/>
      <c r="K910" s="2011"/>
      <c r="L910" s="2010"/>
      <c r="M910" s="2010"/>
      <c r="N910" s="2011"/>
      <c r="O910" s="2012"/>
      <c r="P910" s="801"/>
      <c r="Q910" s="435"/>
      <c r="R910" s="2013"/>
      <c r="S910" s="2005"/>
      <c r="T910" s="2014"/>
    </row>
    <row r="911" spans="1:20">
      <c r="A911" s="2005"/>
      <c r="B911" s="2005"/>
      <c r="C911" s="2005"/>
      <c r="D911" s="435"/>
      <c r="E911" s="2010">
        <f>SUM(E906:E910)</f>
        <v>58791.517903999993</v>
      </c>
      <c r="F911" s="2010"/>
      <c r="G911" s="2010"/>
      <c r="H911" s="2011"/>
      <c r="I911" s="2010"/>
      <c r="J911" s="2011"/>
      <c r="K911" s="2011"/>
      <c r="L911" s="2010"/>
      <c r="M911" s="2010"/>
      <c r="N911" s="2011"/>
      <c r="O911" s="2012"/>
      <c r="P911" s="801"/>
      <c r="Q911" s="435"/>
      <c r="R911" s="2013"/>
      <c r="S911" s="2005"/>
      <c r="T911" s="2014"/>
    </row>
    <row r="912" spans="1:20">
      <c r="A912" s="1780"/>
      <c r="B912" s="1780"/>
      <c r="C912" s="2015"/>
      <c r="D912" s="1780"/>
      <c r="E912" s="1780"/>
      <c r="F912" s="1780"/>
      <c r="G912" s="1780"/>
      <c r="H912" s="1780"/>
      <c r="I912" s="1780"/>
      <c r="J912" s="1780"/>
      <c r="K912" s="1780"/>
      <c r="L912" s="1780"/>
      <c r="M912" s="1780"/>
      <c r="N912" s="1780"/>
      <c r="O912" s="1780"/>
      <c r="P912" s="1780"/>
      <c r="Q912" s="1780"/>
      <c r="R912" s="1780"/>
      <c r="S912" s="1780"/>
    </row>
    <row r="913" spans="1:22">
      <c r="A913" s="1784"/>
      <c r="B913" s="1784"/>
      <c r="C913" s="2016"/>
      <c r="D913" s="1784"/>
      <c r="E913" s="1784"/>
      <c r="F913" s="1784"/>
      <c r="G913" s="1784"/>
      <c r="H913" s="1784"/>
      <c r="I913" s="1784"/>
      <c r="J913" s="1784"/>
      <c r="K913" s="1784"/>
      <c r="L913" s="1784"/>
      <c r="M913" s="1784"/>
      <c r="N913" s="1784"/>
      <c r="O913" s="1784"/>
      <c r="P913" s="1784"/>
      <c r="Q913" s="1784"/>
      <c r="R913" s="1784"/>
      <c r="S913" s="1784"/>
    </row>
    <row r="914" spans="1:22">
      <c r="A914" s="1784"/>
      <c r="B914" s="1784"/>
      <c r="C914" s="2016"/>
      <c r="D914" s="1784"/>
      <c r="E914" s="1784"/>
      <c r="F914" s="1784"/>
      <c r="G914" s="1784"/>
      <c r="H914" s="1784"/>
      <c r="I914" s="1784"/>
      <c r="J914" s="1784"/>
      <c r="K914" s="1784"/>
      <c r="L914" s="1784"/>
      <c r="M914" s="1784"/>
      <c r="N914" s="1784"/>
      <c r="O914" s="1784"/>
      <c r="P914" s="1784"/>
      <c r="Q914" s="1784"/>
      <c r="R914" s="1784"/>
      <c r="S914" s="1784"/>
    </row>
    <row r="915" spans="1:22">
      <c r="A915" s="1784"/>
      <c r="B915" s="1784"/>
      <c r="C915" s="2016"/>
      <c r="D915" s="1784"/>
      <c r="E915" s="1784"/>
      <c r="F915" s="1784"/>
      <c r="G915" s="1784"/>
      <c r="H915" s="1784"/>
      <c r="I915" s="1784"/>
      <c r="J915" s="1784"/>
      <c r="K915" s="1784"/>
      <c r="L915" s="1784"/>
      <c r="M915" s="1784"/>
      <c r="N915" s="1784"/>
      <c r="O915" s="1784"/>
      <c r="P915" s="1784"/>
      <c r="Q915" s="1784"/>
      <c r="R915" s="1784"/>
      <c r="S915" s="1784"/>
    </row>
    <row r="916" spans="1:22">
      <c r="A916" s="1784"/>
      <c r="B916" s="1784"/>
      <c r="C916" s="2016"/>
      <c r="D916" s="1784"/>
      <c r="E916" s="1784"/>
      <c r="F916" s="1784"/>
      <c r="G916" s="1784"/>
      <c r="H916" s="1784"/>
      <c r="I916" s="1784"/>
      <c r="J916" s="1784"/>
      <c r="K916" s="1784"/>
      <c r="L916" s="1784"/>
      <c r="M916" s="1784"/>
      <c r="N916" s="1784"/>
      <c r="O916" s="1784"/>
      <c r="P916" s="1784"/>
      <c r="Q916" s="1784"/>
      <c r="R916" s="1784"/>
      <c r="S916" s="1784"/>
    </row>
    <row r="917" spans="1:22" s="1802" customFormat="1">
      <c r="A917" s="1784"/>
      <c r="B917" s="1784"/>
      <c r="C917" s="2016"/>
      <c r="D917" s="1784"/>
      <c r="E917" s="1784"/>
      <c r="F917" s="1784"/>
      <c r="G917" s="1784"/>
      <c r="H917" s="1784"/>
      <c r="I917" s="1784"/>
      <c r="J917" s="1784"/>
      <c r="K917" s="1784"/>
      <c r="L917" s="1784"/>
      <c r="M917" s="1784"/>
      <c r="N917" s="1784"/>
      <c r="O917" s="1784"/>
      <c r="P917" s="1784"/>
      <c r="Q917" s="1784"/>
      <c r="R917" s="1784"/>
      <c r="S917" s="1784"/>
      <c r="U917" s="1788"/>
      <c r="V917" s="1788"/>
    </row>
    <row r="918" spans="1:22" s="1802" customFormat="1">
      <c r="A918" s="1784"/>
      <c r="B918" s="1784"/>
      <c r="C918" s="2016"/>
      <c r="D918" s="1784"/>
      <c r="E918" s="1784"/>
      <c r="F918" s="1784"/>
      <c r="G918" s="1784"/>
      <c r="H918" s="1784"/>
      <c r="I918" s="1784"/>
      <c r="J918" s="1784"/>
      <c r="K918" s="1784"/>
      <c r="L918" s="1784"/>
      <c r="M918" s="1784"/>
      <c r="N918" s="1784"/>
      <c r="O918" s="1784"/>
      <c r="P918" s="1784"/>
      <c r="Q918" s="1784"/>
      <c r="R918" s="1784"/>
      <c r="S918" s="1784"/>
      <c r="U918" s="1788"/>
      <c r="V918" s="1788"/>
    </row>
    <row r="919" spans="1:22" s="1802" customFormat="1">
      <c r="A919" s="1784"/>
      <c r="B919" s="1784"/>
      <c r="C919" s="2016"/>
      <c r="D919" s="1784"/>
      <c r="E919" s="1784"/>
      <c r="F919" s="1784"/>
      <c r="G919" s="1784"/>
      <c r="H919" s="1784"/>
      <c r="I919" s="1784">
        <f>P919*R919</f>
        <v>0</v>
      </c>
      <c r="J919" s="1784"/>
      <c r="K919" s="1784"/>
      <c r="L919" s="1784"/>
      <c r="M919" s="1784"/>
      <c r="N919" s="1784"/>
      <c r="O919" s="1784"/>
      <c r="P919" s="1784"/>
      <c r="Q919" s="1784"/>
      <c r="R919" s="1784"/>
      <c r="S919" s="1784"/>
      <c r="T919" s="2017"/>
      <c r="U919" s="1788"/>
      <c r="V919" s="1788"/>
    </row>
    <row r="920" spans="1:22" s="1802" customFormat="1">
      <c r="A920" s="1784"/>
      <c r="B920" s="1784"/>
      <c r="C920" s="2016"/>
      <c r="D920" s="1784"/>
      <c r="E920" s="1784"/>
      <c r="F920" s="1784"/>
      <c r="G920" s="1784"/>
      <c r="H920" s="1784"/>
      <c r="I920" s="1784"/>
      <c r="J920" s="1784"/>
      <c r="K920" s="1784"/>
      <c r="L920" s="1784"/>
      <c r="M920" s="1784"/>
      <c r="N920" s="1784"/>
      <c r="O920" s="1784"/>
      <c r="P920" s="1784"/>
      <c r="Q920" s="1784"/>
      <c r="R920" s="1784"/>
      <c r="S920" s="1784"/>
      <c r="U920" s="1788"/>
      <c r="V920" s="1788"/>
    </row>
    <row r="921" spans="1:22" s="1802" customFormat="1">
      <c r="A921" s="1784"/>
      <c r="B921" s="1784"/>
      <c r="C921" s="2016"/>
      <c r="D921" s="1784"/>
      <c r="E921" s="1784"/>
      <c r="F921" s="1784"/>
      <c r="G921" s="1784"/>
      <c r="H921" s="1784"/>
      <c r="I921" s="1784"/>
      <c r="J921" s="1784"/>
      <c r="K921" s="1784"/>
      <c r="L921" s="1784"/>
      <c r="M921" s="1784"/>
      <c r="N921" s="1784"/>
      <c r="O921" s="1784"/>
      <c r="P921" s="1784"/>
      <c r="Q921" s="1784"/>
      <c r="R921" s="1784"/>
      <c r="S921" s="1784"/>
    </row>
    <row r="922" spans="1:22" s="1802" customFormat="1">
      <c r="A922" s="1784"/>
      <c r="B922" s="1784"/>
      <c r="C922" s="2016"/>
      <c r="D922" s="1784"/>
      <c r="E922" s="1784"/>
      <c r="F922" s="1784"/>
      <c r="G922" s="1784"/>
      <c r="H922" s="1784"/>
      <c r="I922" s="1784"/>
      <c r="J922" s="1784"/>
      <c r="K922" s="1784"/>
      <c r="L922" s="1784"/>
      <c r="M922" s="1784"/>
      <c r="N922" s="1784"/>
      <c r="O922" s="1784"/>
      <c r="P922" s="1784"/>
      <c r="Q922" s="1784"/>
      <c r="R922" s="1784"/>
      <c r="S922" s="1784"/>
    </row>
    <row r="923" spans="1:22" s="1802" customFormat="1">
      <c r="A923" s="1784"/>
      <c r="B923" s="1784"/>
      <c r="C923" s="2016"/>
      <c r="D923" s="1784"/>
      <c r="E923" s="1784"/>
      <c r="F923" s="1784"/>
      <c r="G923" s="1784"/>
      <c r="H923" s="1784"/>
      <c r="I923" s="1784"/>
      <c r="J923" s="1784"/>
      <c r="K923" s="1784"/>
      <c r="L923" s="1784"/>
      <c r="M923" s="1784"/>
      <c r="N923" s="1784"/>
      <c r="O923" s="1784"/>
      <c r="P923" s="1784"/>
      <c r="Q923" s="1784"/>
      <c r="R923" s="1784"/>
      <c r="S923" s="1784"/>
    </row>
    <row r="924" spans="1:22" s="1802" customFormat="1">
      <c r="A924" s="1784"/>
      <c r="B924" s="1784"/>
      <c r="C924" s="2016"/>
      <c r="D924" s="1784"/>
      <c r="E924" s="1784"/>
      <c r="F924" s="1784"/>
      <c r="G924" s="1784"/>
      <c r="H924" s="1784"/>
      <c r="I924" s="1784"/>
      <c r="J924" s="1784"/>
      <c r="K924" s="1784"/>
      <c r="L924" s="1784"/>
      <c r="M924" s="1784"/>
      <c r="N924" s="1784"/>
      <c r="O924" s="1784"/>
      <c r="P924" s="1784"/>
      <c r="Q924" s="1784"/>
      <c r="R924" s="1784"/>
      <c r="S924" s="1784"/>
    </row>
    <row r="925" spans="1:22" s="1802" customFormat="1">
      <c r="A925" s="1784"/>
      <c r="B925" s="1784"/>
      <c r="C925" s="2016"/>
      <c r="D925" s="1784"/>
      <c r="E925" s="1784"/>
      <c r="F925" s="1784"/>
      <c r="G925" s="1784"/>
      <c r="H925" s="1784"/>
      <c r="I925" s="1784"/>
      <c r="J925" s="1784"/>
      <c r="K925" s="1784"/>
      <c r="L925" s="1784"/>
      <c r="M925" s="1784"/>
      <c r="N925" s="1784"/>
      <c r="O925" s="1784"/>
      <c r="P925" s="1784"/>
      <c r="Q925" s="1784"/>
      <c r="R925" s="1784"/>
      <c r="S925" s="1784"/>
    </row>
  </sheetData>
  <mergeCells count="3">
    <mergeCell ref="E905:N905"/>
    <mergeCell ref="C784:C785"/>
    <mergeCell ref="A903:T903"/>
  </mergeCells>
  <printOptions gridLinesSet="0"/>
  <pageMargins left="0.5" right="0.5" top="0.5" bottom="0.5" header="0.25" footer="0.25"/>
  <pageSetup paperSize="9" scale="86" firstPageNumber="29" orientation="landscape" horizontalDpi="180" verticalDpi="180" r:id="rId1"/>
  <headerFooter alignWithMargins="0">
    <oddFooter>&amp;C 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213"/>
  <sheetViews>
    <sheetView showGridLines="0" view="pageBreakPreview" topLeftCell="A1190" zoomScaleSheetLayoutView="100" workbookViewId="0">
      <selection activeCell="C1197" sqref="C1197"/>
    </sheetView>
  </sheetViews>
  <sheetFormatPr defaultRowHeight="12.75"/>
  <cols>
    <col min="1" max="1" width="4.7109375" style="67" customWidth="1"/>
    <col min="2" max="2" width="7.7109375" style="67" customWidth="1"/>
    <col min="3" max="3" width="32.85546875" style="67" customWidth="1"/>
    <col min="4" max="4" width="5" style="69" customWidth="1"/>
    <col min="5" max="5" width="7" style="70" customWidth="1"/>
    <col min="6" max="6" width="6" style="70" customWidth="1"/>
    <col min="7" max="7" width="12" style="70" hidden="1" customWidth="1"/>
    <col min="8" max="8" width="5.42578125" style="70" customWidth="1"/>
    <col min="9" max="9" width="8.140625" style="70" customWidth="1"/>
    <col min="10" max="10" width="11" style="276" hidden="1" customWidth="1"/>
    <col min="11" max="11" width="5.5703125" style="276" customWidth="1"/>
    <col min="12" max="12" width="6.85546875" style="70" customWidth="1"/>
    <col min="13" max="13" width="6.5703125" style="70" customWidth="1"/>
    <col min="14" max="14" width="9.7109375" style="70" customWidth="1"/>
    <col min="15" max="15" width="12" style="71" hidden="1" customWidth="1"/>
    <col min="16" max="16" width="19.5703125" style="70" customWidth="1"/>
    <col min="17" max="17" width="9.7109375" style="69" customWidth="1"/>
    <col min="18" max="18" width="7.140625" style="72" customWidth="1"/>
    <col min="19" max="19" width="8.140625" style="67" customWidth="1"/>
    <col min="20" max="20" width="6.5703125" style="89" customWidth="1"/>
    <col min="21" max="16384" width="9.140625" style="67"/>
  </cols>
  <sheetData>
    <row r="1" spans="1:22" ht="32.25" customHeight="1">
      <c r="A1" s="74" t="s">
        <v>768</v>
      </c>
      <c r="B1" s="75"/>
      <c r="C1" s="76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7"/>
    </row>
    <row r="2" spans="1:22" ht="34.5" customHeight="1">
      <c r="A2" s="887" t="s">
        <v>286</v>
      </c>
      <c r="B2" s="79"/>
      <c r="C2" s="79"/>
      <c r="D2" s="80"/>
      <c r="E2" s="80"/>
      <c r="F2" s="80"/>
      <c r="G2" s="80"/>
      <c r="H2" s="80"/>
      <c r="I2" s="80"/>
      <c r="J2" s="81"/>
      <c r="K2" s="81"/>
      <c r="L2" s="80"/>
      <c r="M2" s="80"/>
      <c r="N2" s="80"/>
      <c r="O2" s="82"/>
      <c r="P2" s="80"/>
      <c r="Q2" s="80"/>
      <c r="R2" s="83"/>
      <c r="S2" s="84"/>
      <c r="T2" s="85"/>
    </row>
    <row r="3" spans="1:22">
      <c r="A3" s="78" t="s">
        <v>284</v>
      </c>
      <c r="B3" s="79"/>
      <c r="C3" s="79"/>
      <c r="D3" s="80"/>
      <c r="E3" s="80"/>
      <c r="F3" s="80"/>
      <c r="G3" s="80"/>
      <c r="H3" s="80"/>
      <c r="I3" s="80"/>
      <c r="J3" s="81"/>
      <c r="K3" s="81"/>
      <c r="L3" s="80"/>
      <c r="M3" s="80"/>
      <c r="N3" s="80"/>
      <c r="O3" s="82"/>
      <c r="P3" s="80"/>
      <c r="Q3" s="80"/>
      <c r="R3" s="83"/>
      <c r="S3" s="84"/>
      <c r="T3" s="85"/>
    </row>
    <row r="4" spans="1:22">
      <c r="A4" s="80"/>
      <c r="B4" s="79"/>
      <c r="C4" s="79"/>
      <c r="D4" s="80"/>
      <c r="E4" s="80"/>
      <c r="F4" s="80"/>
      <c r="G4" s="80"/>
      <c r="H4" s="80"/>
      <c r="I4" s="80"/>
      <c r="J4" s="81"/>
      <c r="K4" s="81"/>
      <c r="L4" s="80"/>
      <c r="M4" s="80"/>
      <c r="N4" s="86">
        <f>P1190</f>
        <v>81048.962053165524</v>
      </c>
      <c r="O4" s="82"/>
      <c r="P4" s="87" t="s">
        <v>84</v>
      </c>
      <c r="Q4" s="88"/>
    </row>
    <row r="5" spans="1:22" s="100" customFormat="1" ht="15.75" customHeight="1">
      <c r="A5" s="90"/>
      <c r="B5" s="91"/>
      <c r="C5" s="91"/>
      <c r="D5" s="92"/>
      <c r="E5" s="93"/>
      <c r="F5" s="94" t="s">
        <v>85</v>
      </c>
      <c r="G5" s="95"/>
      <c r="H5" s="96"/>
      <c r="I5" s="95"/>
      <c r="J5" s="95"/>
      <c r="K5" s="95"/>
      <c r="L5" s="95"/>
      <c r="M5" s="97"/>
      <c r="N5" s="98"/>
      <c r="O5" s="95"/>
      <c r="P5" s="95"/>
      <c r="Q5" s="95"/>
      <c r="R5" s="95"/>
      <c r="S5" s="95"/>
      <c r="T5" s="99"/>
    </row>
    <row r="6" spans="1:22" s="100" customFormat="1" ht="60.75" customHeight="1">
      <c r="A6" s="101"/>
      <c r="B6" s="102" t="s">
        <v>86</v>
      </c>
      <c r="C6" s="103"/>
      <c r="D6" s="104" t="s">
        <v>87</v>
      </c>
      <c r="E6" s="104" t="s">
        <v>88</v>
      </c>
      <c r="F6" s="105" t="s">
        <v>89</v>
      </c>
      <c r="G6" s="106"/>
      <c r="H6" s="105" t="s">
        <v>90</v>
      </c>
      <c r="I6" s="107" t="s">
        <v>91</v>
      </c>
      <c r="J6" s="108"/>
      <c r="K6" s="109"/>
      <c r="L6" s="110" t="s">
        <v>92</v>
      </c>
      <c r="M6" s="110" t="s">
        <v>82</v>
      </c>
      <c r="N6" s="104" t="s">
        <v>93</v>
      </c>
      <c r="O6" s="111"/>
      <c r="P6" s="112" t="s">
        <v>94</v>
      </c>
      <c r="Q6" s="112"/>
      <c r="R6" s="113"/>
      <c r="S6" s="112"/>
      <c r="T6" s="114"/>
    </row>
    <row r="7" spans="1:22" s="122" customFormat="1" ht="48" customHeight="1">
      <c r="A7" s="115" t="s">
        <v>32</v>
      </c>
      <c r="B7" s="116" t="s">
        <v>95</v>
      </c>
      <c r="C7" s="117" t="s">
        <v>96</v>
      </c>
      <c r="D7" s="118" t="s">
        <v>97</v>
      </c>
      <c r="E7" s="119"/>
      <c r="F7" s="105" t="s">
        <v>98</v>
      </c>
      <c r="G7" s="105" t="s">
        <v>99</v>
      </c>
      <c r="H7" s="105" t="s">
        <v>84</v>
      </c>
      <c r="I7" s="105" t="s">
        <v>100</v>
      </c>
      <c r="J7" s="105" t="s">
        <v>101</v>
      </c>
      <c r="K7" s="105" t="s">
        <v>84</v>
      </c>
      <c r="L7" s="105" t="s">
        <v>84</v>
      </c>
      <c r="M7" s="105" t="s">
        <v>84</v>
      </c>
      <c r="N7" s="105" t="s">
        <v>84</v>
      </c>
      <c r="O7" s="105" t="s">
        <v>102</v>
      </c>
      <c r="P7" s="106" t="s">
        <v>103</v>
      </c>
      <c r="Q7" s="105" t="s">
        <v>104</v>
      </c>
      <c r="R7" s="120" t="s">
        <v>105</v>
      </c>
      <c r="S7" s="105" t="s">
        <v>106</v>
      </c>
      <c r="T7" s="121" t="s">
        <v>107</v>
      </c>
    </row>
    <row r="8" spans="1:22" s="122" customFormat="1">
      <c r="A8" s="123">
        <v>1</v>
      </c>
      <c r="B8" s="124">
        <v>2</v>
      </c>
      <c r="C8" s="123">
        <v>3</v>
      </c>
      <c r="D8" s="123">
        <v>4</v>
      </c>
      <c r="E8" s="123">
        <v>5</v>
      </c>
      <c r="F8" s="123">
        <v>6</v>
      </c>
      <c r="G8" s="123">
        <v>7</v>
      </c>
      <c r="H8" s="125" t="s">
        <v>108</v>
      </c>
      <c r="I8" s="123">
        <v>8</v>
      </c>
      <c r="J8" s="123">
        <v>9</v>
      </c>
      <c r="K8" s="123" t="s">
        <v>109</v>
      </c>
      <c r="L8" s="123">
        <v>10</v>
      </c>
      <c r="M8" s="126">
        <v>11</v>
      </c>
      <c r="N8" s="126">
        <v>12</v>
      </c>
      <c r="O8" s="123"/>
      <c r="P8" s="123">
        <v>13</v>
      </c>
      <c r="Q8" s="123">
        <v>14</v>
      </c>
      <c r="R8" s="123">
        <v>15</v>
      </c>
      <c r="S8" s="123">
        <v>16</v>
      </c>
      <c r="T8" s="127">
        <v>17</v>
      </c>
    </row>
    <row r="9" spans="1:22" s="141" customFormat="1" hidden="1">
      <c r="A9" s="128"/>
      <c r="B9" s="128"/>
      <c r="C9" s="129"/>
      <c r="D9" s="130"/>
      <c r="E9" s="131"/>
      <c r="F9" s="132"/>
      <c r="G9" s="133" t="e">
        <f>SUM(#REF!)/2</f>
        <v>#REF!</v>
      </c>
      <c r="H9" s="134">
        <f>pz!G24</f>
        <v>1.3823223570190641</v>
      </c>
      <c r="I9" s="135"/>
      <c r="J9" s="135"/>
      <c r="K9" s="134">
        <f>pz!I11</f>
        <v>2.8694999999999999</v>
      </c>
      <c r="L9" s="134">
        <f>pz!E30*pz!E31*pz!E32</f>
        <v>1.1368665000000002</v>
      </c>
      <c r="M9" s="136">
        <f>pz!A36</f>
        <v>0.13300000000000001</v>
      </c>
      <c r="N9" s="136">
        <f>pz!A37</f>
        <v>0.11</v>
      </c>
      <c r="O9" s="132"/>
      <c r="P9" s="132"/>
      <c r="Q9" s="137"/>
      <c r="R9" s="138"/>
      <c r="S9" s="139"/>
      <c r="T9" s="140"/>
    </row>
    <row r="10" spans="1:22" s="149" customFormat="1" ht="24">
      <c r="A10" s="142">
        <v>1</v>
      </c>
      <c r="B10" s="1189" t="s">
        <v>351</v>
      </c>
      <c r="C10" s="1190" t="s">
        <v>755</v>
      </c>
      <c r="D10" s="142" t="s">
        <v>263</v>
      </c>
      <c r="E10" s="811">
        <v>48.29</v>
      </c>
      <c r="F10" s="147">
        <v>0.65800000000000003</v>
      </c>
      <c r="G10" s="143">
        <f>F10*E10</f>
        <v>31.774820000000002</v>
      </c>
      <c r="H10" s="143">
        <f>F10*$H$9</f>
        <v>0.90956811091854428</v>
      </c>
      <c r="I10" s="1171">
        <v>0.05</v>
      </c>
      <c r="J10" s="143">
        <f>I10*E10</f>
        <v>2.4145000000000003</v>
      </c>
      <c r="K10" s="143">
        <f>$K$9*I10</f>
        <v>0.14347499999999999</v>
      </c>
      <c r="L10" s="144">
        <f>(R10*T10+R11*T11+R12*T12+R13*T13+R14*T14+R15*T15+R16*T16+R17*T17+R18*T18)*L$9</f>
        <v>0</v>
      </c>
      <c r="M10" s="145">
        <f>H10+K10+L10</f>
        <v>1.0530431109185443</v>
      </c>
      <c r="N10" s="146">
        <f>M10*E10</f>
        <v>50.851451826256501</v>
      </c>
      <c r="O10" s="143">
        <f>E10*L10</f>
        <v>0</v>
      </c>
      <c r="P10" s="147"/>
      <c r="Q10" s="1172"/>
      <c r="R10" s="811"/>
      <c r="S10" s="147">
        <f>R10*E10</f>
        <v>0</v>
      </c>
      <c r="T10" s="147"/>
      <c r="U10" s="148"/>
      <c r="V10" s="148"/>
    </row>
    <row r="11" spans="1:22" s="149" customFormat="1" ht="12" hidden="1">
      <c r="A11" s="150"/>
      <c r="B11" s="151"/>
      <c r="C11" s="825"/>
      <c r="D11" s="826"/>
      <c r="E11" s="997"/>
      <c r="F11" s="1060"/>
      <c r="G11" s="152"/>
      <c r="H11" s="152"/>
      <c r="I11" s="823"/>
      <c r="J11" s="153"/>
      <c r="K11" s="153"/>
      <c r="L11" s="154"/>
      <c r="M11" s="155"/>
      <c r="N11" s="156"/>
      <c r="O11" s="154"/>
      <c r="P11" s="823"/>
      <c r="Q11" s="867"/>
      <c r="R11" s="829"/>
      <c r="S11" s="446">
        <f>R11*E10</f>
        <v>0</v>
      </c>
      <c r="T11" s="823"/>
      <c r="U11" s="148"/>
      <c r="V11" s="148"/>
    </row>
    <row r="12" spans="1:22" s="149" customFormat="1" ht="12" hidden="1">
      <c r="A12" s="150"/>
      <c r="B12" s="151"/>
      <c r="C12" s="825"/>
      <c r="D12" s="826"/>
      <c r="E12" s="997"/>
      <c r="F12" s="1060"/>
      <c r="G12" s="152"/>
      <c r="H12" s="152"/>
      <c r="I12" s="823"/>
      <c r="J12" s="153"/>
      <c r="K12" s="153"/>
      <c r="L12" s="154"/>
      <c r="M12" s="155"/>
      <c r="N12" s="156"/>
      <c r="O12" s="154"/>
      <c r="P12" s="823"/>
      <c r="Q12" s="867"/>
      <c r="R12" s="829"/>
      <c r="S12" s="446">
        <f>R12*E10</f>
        <v>0</v>
      </c>
      <c r="T12" s="823"/>
      <c r="U12" s="148"/>
      <c r="V12" s="148"/>
    </row>
    <row r="13" spans="1:22" s="149" customFormat="1" ht="15.75" hidden="1" customHeight="1">
      <c r="A13" s="150"/>
      <c r="B13" s="151"/>
      <c r="C13" s="825"/>
      <c r="D13" s="826"/>
      <c r="E13" s="997"/>
      <c r="F13" s="1060"/>
      <c r="G13" s="152"/>
      <c r="H13" s="152"/>
      <c r="I13" s="823"/>
      <c r="J13" s="153"/>
      <c r="K13" s="153"/>
      <c r="L13" s="154"/>
      <c r="M13" s="155"/>
      <c r="N13" s="156"/>
      <c r="O13" s="154"/>
      <c r="P13" s="823"/>
      <c r="Q13" s="867"/>
      <c r="R13" s="829"/>
      <c r="S13" s="446">
        <f>R13*E10</f>
        <v>0</v>
      </c>
      <c r="T13" s="823"/>
      <c r="U13" s="148"/>
      <c r="V13" s="148"/>
    </row>
    <row r="14" spans="1:22" s="149" customFormat="1" ht="12.75" hidden="1" customHeight="1">
      <c r="A14" s="150"/>
      <c r="B14" s="151"/>
      <c r="C14" s="825"/>
      <c r="D14" s="826"/>
      <c r="E14" s="997"/>
      <c r="F14" s="1060"/>
      <c r="G14" s="152"/>
      <c r="H14" s="152"/>
      <c r="I14" s="823"/>
      <c r="J14" s="153"/>
      <c r="K14" s="153"/>
      <c r="L14" s="154"/>
      <c r="M14" s="155"/>
      <c r="N14" s="156"/>
      <c r="O14" s="154"/>
      <c r="P14" s="823"/>
      <c r="Q14" s="867"/>
      <c r="R14" s="829"/>
      <c r="S14" s="446">
        <f>R14*E10</f>
        <v>0</v>
      </c>
      <c r="T14" s="823"/>
      <c r="U14" s="148"/>
      <c r="V14" s="148"/>
    </row>
    <row r="15" spans="1:22" s="149" customFormat="1" ht="12" hidden="1" customHeight="1">
      <c r="A15" s="150"/>
      <c r="B15" s="151"/>
      <c r="C15" s="825"/>
      <c r="D15" s="826"/>
      <c r="E15" s="997"/>
      <c r="F15" s="1060"/>
      <c r="G15" s="152"/>
      <c r="H15" s="152"/>
      <c r="I15" s="823"/>
      <c r="J15" s="153"/>
      <c r="K15" s="153"/>
      <c r="L15" s="154"/>
      <c r="M15" s="155"/>
      <c r="N15" s="156"/>
      <c r="O15" s="154"/>
      <c r="P15" s="823"/>
      <c r="Q15" s="867"/>
      <c r="R15" s="829"/>
      <c r="S15" s="446">
        <f>R15*E10</f>
        <v>0</v>
      </c>
      <c r="T15" s="823"/>
      <c r="U15" s="148"/>
      <c r="V15" s="148"/>
    </row>
    <row r="16" spans="1:22" s="149" customFormat="1" ht="10.5" hidden="1" customHeight="1">
      <c r="A16" s="150"/>
      <c r="B16" s="151"/>
      <c r="C16" s="825"/>
      <c r="D16" s="826"/>
      <c r="E16" s="997"/>
      <c r="F16" s="1060"/>
      <c r="G16" s="152"/>
      <c r="H16" s="152"/>
      <c r="I16" s="823"/>
      <c r="J16" s="153"/>
      <c r="K16" s="153"/>
      <c r="L16" s="154"/>
      <c r="M16" s="155"/>
      <c r="N16" s="156"/>
      <c r="O16" s="154"/>
      <c r="P16" s="823"/>
      <c r="Q16" s="867"/>
      <c r="R16" s="829"/>
      <c r="S16" s="446">
        <f>R16*E10</f>
        <v>0</v>
      </c>
      <c r="T16" s="823"/>
      <c r="U16" s="148"/>
      <c r="V16" s="148"/>
    </row>
    <row r="17" spans="1:22" s="149" customFormat="1" ht="10.5" hidden="1" customHeight="1">
      <c r="A17" s="150"/>
      <c r="B17" s="151"/>
      <c r="C17" s="825"/>
      <c r="D17" s="826"/>
      <c r="E17" s="997"/>
      <c r="F17" s="1060"/>
      <c r="G17" s="152"/>
      <c r="H17" s="152"/>
      <c r="I17" s="823"/>
      <c r="J17" s="153"/>
      <c r="K17" s="153"/>
      <c r="L17" s="154"/>
      <c r="M17" s="155"/>
      <c r="N17" s="156"/>
      <c r="O17" s="154"/>
      <c r="P17" s="823"/>
      <c r="Q17" s="867"/>
      <c r="R17" s="829"/>
      <c r="S17" s="446">
        <f>R17*E10</f>
        <v>0</v>
      </c>
      <c r="T17" s="823"/>
      <c r="U17" s="148"/>
      <c r="V17" s="148"/>
    </row>
    <row r="18" spans="1:22" s="149" customFormat="1" ht="12" hidden="1">
      <c r="A18" s="150"/>
      <c r="B18" s="151"/>
      <c r="C18" s="825"/>
      <c r="D18" s="826"/>
      <c r="E18" s="997"/>
      <c r="F18" s="1060"/>
      <c r="G18" s="152"/>
      <c r="H18" s="152"/>
      <c r="I18" s="823"/>
      <c r="J18" s="157"/>
      <c r="K18" s="157"/>
      <c r="L18" s="158"/>
      <c r="M18" s="159"/>
      <c r="N18" s="160"/>
      <c r="O18" s="158"/>
      <c r="P18" s="823"/>
      <c r="Q18" s="867"/>
      <c r="R18" s="829"/>
      <c r="S18" s="447">
        <f>R18*E10</f>
        <v>0</v>
      </c>
      <c r="T18" s="823"/>
      <c r="U18" s="148"/>
      <c r="V18" s="148"/>
    </row>
    <row r="19" spans="1:22" s="149" customFormat="1" ht="24">
      <c r="A19" s="142">
        <v>2</v>
      </c>
      <c r="B19" s="445" t="s">
        <v>352</v>
      </c>
      <c r="C19" s="866" t="s">
        <v>353</v>
      </c>
      <c r="D19" s="142" t="s">
        <v>263</v>
      </c>
      <c r="E19" s="811">
        <v>47.88</v>
      </c>
      <c r="F19" s="147">
        <v>0.88700000000000001</v>
      </c>
      <c r="G19" s="143">
        <f>F19*E19</f>
        <v>42.469560000000001</v>
      </c>
      <c r="H19" s="143">
        <f>F19*$H$9</f>
        <v>1.2261199306759099</v>
      </c>
      <c r="I19" s="147">
        <v>9.8000000000000004E-2</v>
      </c>
      <c r="J19" s="143">
        <f>I19*E19</f>
        <v>4.6922400000000009</v>
      </c>
      <c r="K19" s="143">
        <f>$K$9*I19</f>
        <v>0.28121099999999999</v>
      </c>
      <c r="L19" s="144">
        <f>(R19*T19+R20*T20+R21*T21+R22*T22+R23*T23+R24*T24+R25*T25+R26*T26+R27*T27)*L$9</f>
        <v>0</v>
      </c>
      <c r="M19" s="145">
        <f>H19+K19+L19</f>
        <v>1.5073309306759097</v>
      </c>
      <c r="N19" s="146">
        <f>M19*E19</f>
        <v>72.171004960762559</v>
      </c>
      <c r="O19" s="143">
        <f>E19*L19</f>
        <v>0</v>
      </c>
      <c r="P19" s="1191"/>
      <c r="Q19" s="814"/>
      <c r="R19" s="811"/>
      <c r="S19" s="147">
        <f>R19*E19</f>
        <v>0</v>
      </c>
      <c r="T19" s="147"/>
      <c r="U19" s="148"/>
      <c r="V19" s="148"/>
    </row>
    <row r="20" spans="1:22" s="149" customFormat="1" ht="12" hidden="1">
      <c r="A20" s="150"/>
      <c r="B20" s="817"/>
      <c r="C20" s="818"/>
      <c r="D20" s="150"/>
      <c r="E20" s="819"/>
      <c r="F20" s="446"/>
      <c r="G20" s="152"/>
      <c r="H20" s="152"/>
      <c r="I20" s="446"/>
      <c r="J20" s="153"/>
      <c r="K20" s="153"/>
      <c r="L20" s="154"/>
      <c r="M20" s="155"/>
      <c r="N20" s="156"/>
      <c r="O20" s="154"/>
      <c r="P20" s="821"/>
      <c r="Q20" s="822"/>
      <c r="R20" s="819"/>
      <c r="S20" s="446">
        <f>R20*E19</f>
        <v>0</v>
      </c>
      <c r="T20" s="823"/>
      <c r="U20" s="148"/>
      <c r="V20" s="148"/>
    </row>
    <row r="21" spans="1:22" s="149" customFormat="1" ht="12" hidden="1">
      <c r="A21" s="150"/>
      <c r="B21" s="817"/>
      <c r="C21" s="818"/>
      <c r="D21" s="150"/>
      <c r="E21" s="819"/>
      <c r="F21" s="446"/>
      <c r="G21" s="152"/>
      <c r="H21" s="152"/>
      <c r="I21" s="446"/>
      <c r="J21" s="153"/>
      <c r="K21" s="153"/>
      <c r="L21" s="154"/>
      <c r="M21" s="155"/>
      <c r="N21" s="156"/>
      <c r="O21" s="154"/>
      <c r="P21" s="821"/>
      <c r="Q21" s="822"/>
      <c r="R21" s="819"/>
      <c r="S21" s="446">
        <f>R21*E19</f>
        <v>0</v>
      </c>
      <c r="T21" s="823"/>
      <c r="U21" s="148"/>
      <c r="V21" s="148"/>
    </row>
    <row r="22" spans="1:22" s="149" customFormat="1" ht="12" hidden="1">
      <c r="A22" s="150"/>
      <c r="B22" s="817"/>
      <c r="C22" s="818"/>
      <c r="D22" s="150"/>
      <c r="E22" s="819"/>
      <c r="F22" s="446"/>
      <c r="G22" s="152"/>
      <c r="H22" s="152"/>
      <c r="I22" s="446"/>
      <c r="J22" s="153"/>
      <c r="K22" s="153"/>
      <c r="L22" s="154"/>
      <c r="M22" s="155"/>
      <c r="N22" s="156"/>
      <c r="O22" s="154"/>
      <c r="P22" s="823"/>
      <c r="Q22" s="822"/>
      <c r="R22" s="819"/>
      <c r="S22" s="446">
        <f>R22*E19</f>
        <v>0</v>
      </c>
      <c r="T22" s="823"/>
      <c r="U22" s="148"/>
      <c r="V22" s="148"/>
    </row>
    <row r="23" spans="1:22" s="149" customFormat="1" ht="12" hidden="1">
      <c r="A23" s="150"/>
      <c r="B23" s="977"/>
      <c r="C23" s="996"/>
      <c r="D23" s="826"/>
      <c r="E23" s="997"/>
      <c r="F23" s="823"/>
      <c r="G23" s="152"/>
      <c r="H23" s="152"/>
      <c r="I23" s="823"/>
      <c r="J23" s="153"/>
      <c r="K23" s="153"/>
      <c r="L23" s="154"/>
      <c r="M23" s="155"/>
      <c r="N23" s="156"/>
      <c r="O23" s="154"/>
      <c r="P23" s="821"/>
      <c r="Q23" s="822"/>
      <c r="R23" s="829"/>
      <c r="S23" s="446">
        <f>R23*E19</f>
        <v>0</v>
      </c>
      <c r="T23" s="823"/>
      <c r="U23" s="148"/>
      <c r="V23" s="148"/>
    </row>
    <row r="24" spans="1:22" s="149" customFormat="1" ht="12" hidden="1">
      <c r="A24" s="150"/>
      <c r="B24" s="151"/>
      <c r="C24" s="825"/>
      <c r="D24" s="826"/>
      <c r="E24" s="997"/>
      <c r="F24" s="823"/>
      <c r="G24" s="152"/>
      <c r="H24" s="152"/>
      <c r="I24" s="823"/>
      <c r="J24" s="153"/>
      <c r="K24" s="153"/>
      <c r="L24" s="154"/>
      <c r="M24" s="155"/>
      <c r="N24" s="156"/>
      <c r="O24" s="154"/>
      <c r="P24" s="821"/>
      <c r="Q24" s="822"/>
      <c r="R24" s="829"/>
      <c r="S24" s="446">
        <f>R24*E19</f>
        <v>0</v>
      </c>
      <c r="T24" s="823"/>
      <c r="U24" s="148"/>
      <c r="V24" s="148"/>
    </row>
    <row r="25" spans="1:22" s="149" customFormat="1" ht="12" hidden="1">
      <c r="A25" s="150"/>
      <c r="B25" s="151"/>
      <c r="C25" s="825"/>
      <c r="D25" s="826"/>
      <c r="E25" s="997"/>
      <c r="F25" s="823"/>
      <c r="G25" s="152"/>
      <c r="H25" s="152"/>
      <c r="I25" s="823"/>
      <c r="J25" s="153"/>
      <c r="K25" s="153"/>
      <c r="L25" s="154"/>
      <c r="M25" s="155"/>
      <c r="N25" s="156"/>
      <c r="O25" s="154"/>
      <c r="P25" s="821"/>
      <c r="Q25" s="822"/>
      <c r="R25" s="829"/>
      <c r="S25" s="446">
        <f>R25*E19</f>
        <v>0</v>
      </c>
      <c r="T25" s="823"/>
      <c r="U25" s="148"/>
      <c r="V25" s="148"/>
    </row>
    <row r="26" spans="1:22" s="149" customFormat="1" ht="12" hidden="1">
      <c r="A26" s="150"/>
      <c r="B26" s="151"/>
      <c r="C26" s="825"/>
      <c r="D26" s="826"/>
      <c r="E26" s="997"/>
      <c r="F26" s="823"/>
      <c r="G26" s="152"/>
      <c r="H26" s="152"/>
      <c r="I26" s="823"/>
      <c r="J26" s="153"/>
      <c r="K26" s="153"/>
      <c r="L26" s="154"/>
      <c r="M26" s="155"/>
      <c r="N26" s="156"/>
      <c r="O26" s="154"/>
      <c r="P26" s="821"/>
      <c r="Q26" s="822"/>
      <c r="R26" s="829"/>
      <c r="S26" s="446">
        <f>R26*E19</f>
        <v>0</v>
      </c>
      <c r="T26" s="823"/>
      <c r="U26" s="148"/>
      <c r="V26" s="148"/>
    </row>
    <row r="27" spans="1:22" s="149" customFormat="1" ht="12" hidden="1">
      <c r="A27" s="150"/>
      <c r="B27" s="151"/>
      <c r="C27" s="825"/>
      <c r="D27" s="826"/>
      <c r="E27" s="997"/>
      <c r="F27" s="823"/>
      <c r="G27" s="152"/>
      <c r="H27" s="152"/>
      <c r="I27" s="823"/>
      <c r="J27" s="157"/>
      <c r="K27" s="157"/>
      <c r="L27" s="158"/>
      <c r="M27" s="159"/>
      <c r="N27" s="160"/>
      <c r="O27" s="158"/>
      <c r="P27" s="821"/>
      <c r="Q27" s="822"/>
      <c r="R27" s="829"/>
      <c r="S27" s="447">
        <f>R27*E19</f>
        <v>0</v>
      </c>
      <c r="T27" s="823"/>
      <c r="U27" s="148"/>
      <c r="V27" s="148"/>
    </row>
    <row r="28" spans="1:22" s="149" customFormat="1" ht="36">
      <c r="A28" s="142">
        <v>3</v>
      </c>
      <c r="B28" s="445" t="s">
        <v>354</v>
      </c>
      <c r="C28" s="866" t="s">
        <v>355</v>
      </c>
      <c r="D28" s="142" t="s">
        <v>263</v>
      </c>
      <c r="E28" s="811">
        <v>237.53</v>
      </c>
      <c r="F28" s="147">
        <v>1.7</v>
      </c>
      <c r="G28" s="143">
        <f>F28*E28</f>
        <v>403.80099999999999</v>
      </c>
      <c r="H28" s="143">
        <f>F28*$H$9</f>
        <v>2.3499480069324088</v>
      </c>
      <c r="I28" s="147">
        <v>9.8000000000000004E-2</v>
      </c>
      <c r="J28" s="143">
        <f>I28*E28</f>
        <v>23.277940000000001</v>
      </c>
      <c r="K28" s="143">
        <f>$K$9*I28</f>
        <v>0.28121099999999999</v>
      </c>
      <c r="L28" s="144">
        <f>(R28*T28+R29*T29+R30*T30+R31*T31+R32*T32+R33*T33+R34*T34+R35*T35+R36*T36)*L$9</f>
        <v>0</v>
      </c>
      <c r="M28" s="145">
        <f>H28+K28+L28</f>
        <v>2.6311590069324087</v>
      </c>
      <c r="N28" s="146">
        <f>M28*E28</f>
        <v>624.97919891665504</v>
      </c>
      <c r="O28" s="143">
        <f>E28*L28</f>
        <v>0</v>
      </c>
      <c r="P28" s="1191"/>
      <c r="Q28" s="814"/>
      <c r="R28" s="811"/>
      <c r="S28" s="147">
        <f>R28*E28</f>
        <v>0</v>
      </c>
      <c r="T28" s="147"/>
      <c r="U28" s="148"/>
      <c r="V28" s="148"/>
    </row>
    <row r="29" spans="1:22" s="149" customFormat="1" ht="12" hidden="1">
      <c r="A29" s="150"/>
      <c r="B29" s="817"/>
      <c r="C29" s="818"/>
      <c r="D29" s="150"/>
      <c r="E29" s="819"/>
      <c r="F29" s="446"/>
      <c r="G29" s="152"/>
      <c r="H29" s="152"/>
      <c r="I29" s="446"/>
      <c r="J29" s="153"/>
      <c r="K29" s="153"/>
      <c r="L29" s="154"/>
      <c r="M29" s="155"/>
      <c r="N29" s="156"/>
      <c r="O29" s="154"/>
      <c r="P29" s="821"/>
      <c r="Q29" s="822"/>
      <c r="R29" s="819"/>
      <c r="S29" s="446">
        <f>R29*E28</f>
        <v>0</v>
      </c>
      <c r="T29" s="823"/>
      <c r="U29" s="148"/>
      <c r="V29" s="148"/>
    </row>
    <row r="30" spans="1:22" s="149" customFormat="1" ht="12" hidden="1">
      <c r="A30" s="150"/>
      <c r="B30" s="817"/>
      <c r="C30" s="818"/>
      <c r="D30" s="150"/>
      <c r="E30" s="819"/>
      <c r="F30" s="446"/>
      <c r="G30" s="152"/>
      <c r="H30" s="152"/>
      <c r="I30" s="446"/>
      <c r="J30" s="153"/>
      <c r="K30" s="153"/>
      <c r="L30" s="154"/>
      <c r="M30" s="155"/>
      <c r="N30" s="156"/>
      <c r="O30" s="154"/>
      <c r="P30" s="821"/>
      <c r="Q30" s="822"/>
      <c r="R30" s="819"/>
      <c r="S30" s="446">
        <f>R30*E28</f>
        <v>0</v>
      </c>
      <c r="T30" s="823"/>
      <c r="U30" s="148"/>
      <c r="V30" s="148"/>
    </row>
    <row r="31" spans="1:22" s="149" customFormat="1" ht="12" hidden="1">
      <c r="A31" s="150"/>
      <c r="B31" s="817"/>
      <c r="C31" s="818"/>
      <c r="D31" s="150"/>
      <c r="E31" s="819"/>
      <c r="F31" s="446"/>
      <c r="G31" s="152"/>
      <c r="H31" s="152"/>
      <c r="I31" s="446"/>
      <c r="J31" s="153"/>
      <c r="K31" s="153"/>
      <c r="L31" s="154"/>
      <c r="M31" s="155"/>
      <c r="N31" s="156"/>
      <c r="O31" s="154"/>
      <c r="P31" s="823"/>
      <c r="Q31" s="822"/>
      <c r="R31" s="819"/>
      <c r="S31" s="446">
        <f>R31*E28</f>
        <v>0</v>
      </c>
      <c r="T31" s="823"/>
      <c r="U31" s="148"/>
      <c r="V31" s="148"/>
    </row>
    <row r="32" spans="1:22" s="149" customFormat="1" ht="12" hidden="1">
      <c r="A32" s="150"/>
      <c r="B32" s="977"/>
      <c r="C32" s="996"/>
      <c r="D32" s="826"/>
      <c r="E32" s="997"/>
      <c r="F32" s="823"/>
      <c r="G32" s="152"/>
      <c r="H32" s="152"/>
      <c r="I32" s="823"/>
      <c r="J32" s="153"/>
      <c r="K32" s="153"/>
      <c r="L32" s="154"/>
      <c r="M32" s="155"/>
      <c r="N32" s="156"/>
      <c r="O32" s="154"/>
      <c r="P32" s="821"/>
      <c r="Q32" s="822"/>
      <c r="R32" s="829"/>
      <c r="S32" s="446">
        <f>R32*E28</f>
        <v>0</v>
      </c>
      <c r="T32" s="823"/>
      <c r="U32" s="148"/>
      <c r="V32" s="148"/>
    </row>
    <row r="33" spans="1:22" s="149" customFormat="1" ht="12" hidden="1">
      <c r="A33" s="150"/>
      <c r="B33" s="151"/>
      <c r="C33" s="825"/>
      <c r="D33" s="826"/>
      <c r="E33" s="997"/>
      <c r="F33" s="823"/>
      <c r="G33" s="152"/>
      <c r="H33" s="152"/>
      <c r="I33" s="823"/>
      <c r="J33" s="153"/>
      <c r="K33" s="153"/>
      <c r="L33" s="154"/>
      <c r="M33" s="155"/>
      <c r="N33" s="156"/>
      <c r="O33" s="154"/>
      <c r="P33" s="821"/>
      <c r="Q33" s="822"/>
      <c r="R33" s="829"/>
      <c r="S33" s="446">
        <f>R33*E28</f>
        <v>0</v>
      </c>
      <c r="T33" s="823"/>
      <c r="U33" s="148"/>
      <c r="V33" s="148"/>
    </row>
    <row r="34" spans="1:22" s="149" customFormat="1" ht="12" hidden="1">
      <c r="A34" s="150"/>
      <c r="B34" s="151"/>
      <c r="C34" s="825"/>
      <c r="D34" s="826"/>
      <c r="E34" s="997"/>
      <c r="F34" s="823"/>
      <c r="G34" s="152"/>
      <c r="H34" s="152"/>
      <c r="I34" s="823"/>
      <c r="J34" s="153"/>
      <c r="K34" s="153"/>
      <c r="L34" s="154"/>
      <c r="M34" s="155"/>
      <c r="N34" s="156"/>
      <c r="O34" s="154"/>
      <c r="P34" s="821"/>
      <c r="Q34" s="822"/>
      <c r="R34" s="829"/>
      <c r="S34" s="446">
        <f>R34*E28</f>
        <v>0</v>
      </c>
      <c r="T34" s="823"/>
      <c r="U34" s="148"/>
      <c r="V34" s="148"/>
    </row>
    <row r="35" spans="1:22" s="149" customFormat="1" ht="12" hidden="1">
      <c r="A35" s="150"/>
      <c r="B35" s="151"/>
      <c r="C35" s="825"/>
      <c r="D35" s="826"/>
      <c r="E35" s="997"/>
      <c r="F35" s="823"/>
      <c r="G35" s="152"/>
      <c r="H35" s="152"/>
      <c r="I35" s="823"/>
      <c r="J35" s="153"/>
      <c r="K35" s="153"/>
      <c r="L35" s="154"/>
      <c r="M35" s="155"/>
      <c r="N35" s="156"/>
      <c r="O35" s="154"/>
      <c r="P35" s="821"/>
      <c r="Q35" s="822"/>
      <c r="R35" s="829"/>
      <c r="S35" s="446">
        <f>R35*E28</f>
        <v>0</v>
      </c>
      <c r="T35" s="823"/>
      <c r="U35" s="148"/>
      <c r="V35" s="148"/>
    </row>
    <row r="36" spans="1:22" s="149" customFormat="1" ht="12" hidden="1">
      <c r="A36" s="855"/>
      <c r="B36" s="856"/>
      <c r="C36" s="857"/>
      <c r="D36" s="858"/>
      <c r="E36" s="1154"/>
      <c r="F36" s="864"/>
      <c r="G36" s="152"/>
      <c r="H36" s="152"/>
      <c r="I36" s="864"/>
      <c r="J36" s="157"/>
      <c r="K36" s="157"/>
      <c r="L36" s="158"/>
      <c r="M36" s="159"/>
      <c r="N36" s="160"/>
      <c r="O36" s="158"/>
      <c r="P36" s="861"/>
      <c r="Q36" s="862"/>
      <c r="R36" s="863"/>
      <c r="S36" s="447">
        <f>R36*E28</f>
        <v>0</v>
      </c>
      <c r="T36" s="864"/>
      <c r="U36" s="148"/>
      <c r="V36" s="148"/>
    </row>
    <row r="37" spans="1:22" s="149" customFormat="1" ht="24">
      <c r="A37" s="142">
        <v>4</v>
      </c>
      <c r="B37" s="445" t="s">
        <v>358</v>
      </c>
      <c r="C37" s="866" t="s">
        <v>359</v>
      </c>
      <c r="D37" s="142" t="s">
        <v>263</v>
      </c>
      <c r="E37" s="811">
        <v>524.72</v>
      </c>
      <c r="F37" s="147">
        <v>0.47199999999999998</v>
      </c>
      <c r="G37" s="143">
        <f>F37*E37</f>
        <v>247.66784000000001</v>
      </c>
      <c r="H37" s="143">
        <f>F37*$H$9</f>
        <v>0.65245615251299827</v>
      </c>
      <c r="I37" s="147">
        <v>0.03</v>
      </c>
      <c r="J37" s="143">
        <f>I37*E37</f>
        <v>15.7416</v>
      </c>
      <c r="K37" s="143">
        <f>$K$9*I37</f>
        <v>8.6084999999999995E-2</v>
      </c>
      <c r="L37" s="144">
        <f>(R37*T37+R38*T38+R39*T39+R40*T40+R41*T41+R42*T42+R43*T43+R44*T44+R45*T45)*L$9</f>
        <v>0</v>
      </c>
      <c r="M37" s="145">
        <f>H37+K37+L37</f>
        <v>0.73854115251299823</v>
      </c>
      <c r="N37" s="146">
        <f>M37*E37</f>
        <v>387.52731354662046</v>
      </c>
      <c r="O37" s="143">
        <f>E37*L37</f>
        <v>0</v>
      </c>
      <c r="P37" s="1191"/>
      <c r="Q37" s="814"/>
      <c r="R37" s="811"/>
      <c r="S37" s="147">
        <f>R37*E37</f>
        <v>0</v>
      </c>
      <c r="T37" s="147"/>
      <c r="U37" s="148"/>
      <c r="V37" s="148"/>
    </row>
    <row r="38" spans="1:22" s="149" customFormat="1" ht="12" hidden="1">
      <c r="A38" s="150"/>
      <c r="B38" s="817"/>
      <c r="C38" s="818"/>
      <c r="D38" s="150"/>
      <c r="E38" s="819"/>
      <c r="F38" s="446"/>
      <c r="G38" s="152"/>
      <c r="H38" s="152"/>
      <c r="I38" s="446"/>
      <c r="J38" s="153"/>
      <c r="K38" s="153"/>
      <c r="L38" s="154"/>
      <c r="M38" s="155"/>
      <c r="N38" s="156"/>
      <c r="O38" s="154"/>
      <c r="P38" s="821"/>
      <c r="Q38" s="822"/>
      <c r="R38" s="819"/>
      <c r="S38" s="446">
        <f>R38*E37</f>
        <v>0</v>
      </c>
      <c r="T38" s="823"/>
      <c r="U38" s="148"/>
      <c r="V38" s="148"/>
    </row>
    <row r="39" spans="1:22" s="149" customFormat="1" ht="12" hidden="1">
      <c r="A39" s="150"/>
      <c r="B39" s="817"/>
      <c r="C39" s="818"/>
      <c r="D39" s="150"/>
      <c r="E39" s="819"/>
      <c r="F39" s="446"/>
      <c r="G39" s="152"/>
      <c r="H39" s="152"/>
      <c r="I39" s="446"/>
      <c r="J39" s="153"/>
      <c r="K39" s="153"/>
      <c r="L39" s="154"/>
      <c r="M39" s="155"/>
      <c r="N39" s="156"/>
      <c r="O39" s="154"/>
      <c r="P39" s="821"/>
      <c r="Q39" s="822"/>
      <c r="R39" s="819"/>
      <c r="S39" s="446">
        <f>R39*E37</f>
        <v>0</v>
      </c>
      <c r="T39" s="823"/>
      <c r="U39" s="148"/>
      <c r="V39" s="148"/>
    </row>
    <row r="40" spans="1:22" s="149" customFormat="1" ht="12" hidden="1">
      <c r="A40" s="150"/>
      <c r="B40" s="817"/>
      <c r="C40" s="818"/>
      <c r="D40" s="150"/>
      <c r="E40" s="819"/>
      <c r="F40" s="446"/>
      <c r="G40" s="152"/>
      <c r="H40" s="152"/>
      <c r="I40" s="446"/>
      <c r="J40" s="153"/>
      <c r="K40" s="153"/>
      <c r="L40" s="154"/>
      <c r="M40" s="155"/>
      <c r="N40" s="156"/>
      <c r="O40" s="154"/>
      <c r="P40" s="823"/>
      <c r="Q40" s="822"/>
      <c r="R40" s="819"/>
      <c r="S40" s="446">
        <f>R40*E37</f>
        <v>0</v>
      </c>
      <c r="T40" s="823"/>
      <c r="U40" s="148"/>
      <c r="V40" s="148"/>
    </row>
    <row r="41" spans="1:22" s="845" customFormat="1" ht="12" hidden="1">
      <c r="A41" s="150"/>
      <c r="B41" s="1194"/>
      <c r="C41" s="847"/>
      <c r="D41" s="846"/>
      <c r="E41" s="848"/>
      <c r="F41" s="831"/>
      <c r="G41" s="152"/>
      <c r="H41" s="152"/>
      <c r="I41" s="831"/>
      <c r="J41" s="153"/>
      <c r="K41" s="153"/>
      <c r="L41" s="154"/>
      <c r="M41" s="155"/>
      <c r="N41" s="156"/>
      <c r="O41" s="154"/>
      <c r="P41" s="849"/>
      <c r="Q41" s="850"/>
      <c r="R41" s="851"/>
      <c r="S41" s="446">
        <f>R41*E37</f>
        <v>0</v>
      </c>
      <c r="T41" s="823"/>
      <c r="U41" s="844"/>
      <c r="V41" s="844"/>
    </row>
    <row r="42" spans="1:22" s="845" customFormat="1" ht="12" hidden="1">
      <c r="A42" s="150"/>
      <c r="B42" s="1194"/>
      <c r="C42" s="847"/>
      <c r="D42" s="846"/>
      <c r="E42" s="848"/>
      <c r="F42" s="831"/>
      <c r="G42" s="152"/>
      <c r="H42" s="152"/>
      <c r="I42" s="831"/>
      <c r="J42" s="153"/>
      <c r="K42" s="153"/>
      <c r="L42" s="154"/>
      <c r="M42" s="155"/>
      <c r="N42" s="156"/>
      <c r="O42" s="154"/>
      <c r="P42" s="849"/>
      <c r="Q42" s="850"/>
      <c r="R42" s="851"/>
      <c r="S42" s="446">
        <f>R42*E37</f>
        <v>0</v>
      </c>
      <c r="T42" s="823"/>
      <c r="U42" s="844"/>
      <c r="V42" s="844"/>
    </row>
    <row r="43" spans="1:22" s="845" customFormat="1" ht="12" hidden="1">
      <c r="A43" s="150"/>
      <c r="B43" s="1194"/>
      <c r="C43" s="847"/>
      <c r="D43" s="846"/>
      <c r="E43" s="848"/>
      <c r="F43" s="831"/>
      <c r="G43" s="152"/>
      <c r="H43" s="152"/>
      <c r="I43" s="831"/>
      <c r="J43" s="153"/>
      <c r="K43" s="153"/>
      <c r="L43" s="154"/>
      <c r="M43" s="155"/>
      <c r="N43" s="156"/>
      <c r="O43" s="154"/>
      <c r="P43" s="849"/>
      <c r="Q43" s="850"/>
      <c r="R43" s="851"/>
      <c r="S43" s="446">
        <f>R43*E37</f>
        <v>0</v>
      </c>
      <c r="T43" s="823"/>
      <c r="U43" s="844"/>
      <c r="V43" s="844"/>
    </row>
    <row r="44" spans="1:22" s="845" customFormat="1" ht="12" hidden="1">
      <c r="A44" s="150"/>
      <c r="B44" s="1194"/>
      <c r="C44" s="847"/>
      <c r="D44" s="846"/>
      <c r="E44" s="848"/>
      <c r="F44" s="831"/>
      <c r="G44" s="152"/>
      <c r="H44" s="152"/>
      <c r="I44" s="831"/>
      <c r="J44" s="153"/>
      <c r="K44" s="153"/>
      <c r="L44" s="154"/>
      <c r="M44" s="155"/>
      <c r="N44" s="156"/>
      <c r="O44" s="154"/>
      <c r="P44" s="849"/>
      <c r="Q44" s="850"/>
      <c r="R44" s="851"/>
      <c r="S44" s="446">
        <f>R44*E37</f>
        <v>0</v>
      </c>
      <c r="T44" s="823"/>
      <c r="U44" s="844"/>
      <c r="V44" s="844"/>
    </row>
    <row r="45" spans="1:22" s="845" customFormat="1" ht="12" hidden="1">
      <c r="A45" s="150"/>
      <c r="B45" s="1194"/>
      <c r="C45" s="847"/>
      <c r="D45" s="846"/>
      <c r="E45" s="848"/>
      <c r="F45" s="831"/>
      <c r="G45" s="152"/>
      <c r="H45" s="152"/>
      <c r="I45" s="831"/>
      <c r="J45" s="157"/>
      <c r="K45" s="157"/>
      <c r="L45" s="158"/>
      <c r="M45" s="159"/>
      <c r="N45" s="160"/>
      <c r="O45" s="158"/>
      <c r="P45" s="849"/>
      <c r="Q45" s="850"/>
      <c r="R45" s="851"/>
      <c r="S45" s="447">
        <f>R45*E37</f>
        <v>0</v>
      </c>
      <c r="T45" s="823"/>
      <c r="U45" s="844"/>
      <c r="V45" s="844"/>
    </row>
    <row r="46" spans="1:22" s="149" customFormat="1" ht="24">
      <c r="A46" s="1195">
        <v>5</v>
      </c>
      <c r="B46" s="1196" t="str">
        <f>IF(B54&lt;&gt;0,"46-119                                              31-11        "&amp;"46-120                                                                  31-12                  ·="&amp;B54+0,"46-119    31-11")</f>
        <v>46-119    31-11</v>
      </c>
      <c r="C46" s="1190" t="s">
        <v>360</v>
      </c>
      <c r="D46" s="1196" t="s">
        <v>263</v>
      </c>
      <c r="E46" s="811">
        <v>282.72000000000003</v>
      </c>
      <c r="F46" s="812">
        <f>IF(B54&lt;&gt;0,0.238+B54*0.0284,0.238)</f>
        <v>0.23799999999999999</v>
      </c>
      <c r="G46" s="143">
        <f>F46*E46</f>
        <v>67.287360000000007</v>
      </c>
      <c r="H46" s="143">
        <f>F46*$H$9</f>
        <v>0.32899272097053728</v>
      </c>
      <c r="I46" s="812">
        <f>IF(B54&lt;&gt;0,0.039+0.0078*B54,0.039)</f>
        <v>3.9E-2</v>
      </c>
      <c r="J46" s="143">
        <f>I46*E46</f>
        <v>11.02608</v>
      </c>
      <c r="K46" s="143">
        <f>$K$9*I46</f>
        <v>0.1119105</v>
      </c>
      <c r="L46" s="144">
        <f>(R46*T46+R47*T47+R48*T48+R49*T49+R50*T50+R51*T51+R52*T52+R53*T53+R54*T54)*L$9</f>
        <v>0</v>
      </c>
      <c r="M46" s="145">
        <f>H46+K46+L46</f>
        <v>0.44090322097053725</v>
      </c>
      <c r="N46" s="146">
        <f>M46*E46</f>
        <v>124.6521586327903</v>
      </c>
      <c r="O46" s="143">
        <f>E46*L46</f>
        <v>0</v>
      </c>
      <c r="P46" s="998"/>
      <c r="Q46" s="1197"/>
      <c r="R46" s="812"/>
      <c r="S46" s="815">
        <f>R46*E46</f>
        <v>0</v>
      </c>
      <c r="T46" s="1198"/>
    </row>
    <row r="47" spans="1:22" s="149" customFormat="1" ht="12" hidden="1">
      <c r="A47" s="150"/>
      <c r="B47" s="1199"/>
      <c r="C47" s="996"/>
      <c r="D47" s="822"/>
      <c r="E47" s="997"/>
      <c r="F47" s="1060"/>
      <c r="G47" s="152"/>
      <c r="H47" s="152"/>
      <c r="I47" s="823"/>
      <c r="J47" s="153"/>
      <c r="K47" s="153"/>
      <c r="L47" s="154"/>
      <c r="M47" s="155"/>
      <c r="N47" s="156"/>
      <c r="O47" s="154"/>
      <c r="P47" s="446"/>
      <c r="Q47" s="1200"/>
      <c r="R47" s="819"/>
      <c r="S47" s="823">
        <f>R47*E46</f>
        <v>0</v>
      </c>
      <c r="T47" s="1201"/>
    </row>
    <row r="48" spans="1:22" s="149" customFormat="1" ht="12" hidden="1">
      <c r="A48" s="150"/>
      <c r="B48" s="1199"/>
      <c r="C48" s="996"/>
      <c r="D48" s="822"/>
      <c r="E48" s="997"/>
      <c r="F48" s="1060"/>
      <c r="G48" s="152"/>
      <c r="H48" s="152"/>
      <c r="I48" s="823"/>
      <c r="J48" s="153"/>
      <c r="K48" s="153"/>
      <c r="L48" s="154"/>
      <c r="M48" s="155"/>
      <c r="N48" s="156"/>
      <c r="O48" s="154"/>
      <c r="P48" s="823"/>
      <c r="Q48" s="867"/>
      <c r="R48" s="829"/>
      <c r="S48" s="823">
        <f>R48*E46</f>
        <v>0</v>
      </c>
      <c r="T48" s="1060"/>
    </row>
    <row r="49" spans="1:22" s="149" customFormat="1" ht="12" hidden="1">
      <c r="A49" s="150"/>
      <c r="B49" s="1199"/>
      <c r="C49" s="996"/>
      <c r="D49" s="822"/>
      <c r="E49" s="997"/>
      <c r="F49" s="1060"/>
      <c r="G49" s="152"/>
      <c r="H49" s="152"/>
      <c r="I49" s="823"/>
      <c r="J49" s="153"/>
      <c r="K49" s="153"/>
      <c r="L49" s="154"/>
      <c r="M49" s="155"/>
      <c r="N49" s="156"/>
      <c r="O49" s="154"/>
      <c r="P49" s="823"/>
      <c r="Q49" s="867"/>
      <c r="R49" s="867"/>
      <c r="S49" s="823">
        <f>R49*E46</f>
        <v>0</v>
      </c>
      <c r="T49" s="1060"/>
    </row>
    <row r="50" spans="1:22" s="149" customFormat="1" ht="12" hidden="1">
      <c r="A50" s="150"/>
      <c r="B50" s="1199"/>
      <c r="C50" s="996"/>
      <c r="D50" s="822"/>
      <c r="E50" s="997"/>
      <c r="F50" s="1060"/>
      <c r="G50" s="152"/>
      <c r="H50" s="152"/>
      <c r="I50" s="823"/>
      <c r="J50" s="153"/>
      <c r="K50" s="153"/>
      <c r="L50" s="154"/>
      <c r="M50" s="155"/>
      <c r="N50" s="156"/>
      <c r="O50" s="154"/>
      <c r="P50" s="823"/>
      <c r="Q50" s="867"/>
      <c r="R50" s="829"/>
      <c r="S50" s="823">
        <f>R50*E46</f>
        <v>0</v>
      </c>
      <c r="T50" s="1060"/>
    </row>
    <row r="51" spans="1:22" s="149" customFormat="1" ht="12" hidden="1">
      <c r="A51" s="150"/>
      <c r="B51" s="1199"/>
      <c r="C51" s="996"/>
      <c r="D51" s="822"/>
      <c r="E51" s="997"/>
      <c r="F51" s="1060"/>
      <c r="G51" s="152"/>
      <c r="H51" s="152"/>
      <c r="I51" s="823"/>
      <c r="J51" s="153"/>
      <c r="K51" s="153"/>
      <c r="L51" s="154"/>
      <c r="M51" s="155"/>
      <c r="N51" s="156"/>
      <c r="O51" s="154"/>
      <c r="P51" s="823"/>
      <c r="Q51" s="867"/>
      <c r="R51" s="829"/>
      <c r="S51" s="823">
        <f>R51*E46</f>
        <v>0</v>
      </c>
      <c r="T51" s="1060"/>
    </row>
    <row r="52" spans="1:22" s="149" customFormat="1" ht="12" hidden="1">
      <c r="A52" s="150"/>
      <c r="B52" s="1199"/>
      <c r="C52" s="996"/>
      <c r="D52" s="822"/>
      <c r="E52" s="997"/>
      <c r="F52" s="1060"/>
      <c r="G52" s="152"/>
      <c r="H52" s="152"/>
      <c r="I52" s="823"/>
      <c r="J52" s="153"/>
      <c r="K52" s="153"/>
      <c r="L52" s="154"/>
      <c r="M52" s="155"/>
      <c r="N52" s="156"/>
      <c r="O52" s="154"/>
      <c r="P52" s="823"/>
      <c r="Q52" s="867"/>
      <c r="R52" s="829"/>
      <c r="S52" s="823">
        <f>R52*E46</f>
        <v>0</v>
      </c>
      <c r="T52" s="1060"/>
    </row>
    <row r="53" spans="1:22" s="149" customFormat="1" ht="12" hidden="1">
      <c r="A53" s="150"/>
      <c r="B53" s="1199"/>
      <c r="C53" s="996"/>
      <c r="D53" s="822"/>
      <c r="E53" s="997"/>
      <c r="F53" s="1060"/>
      <c r="G53" s="152"/>
      <c r="H53" s="152"/>
      <c r="I53" s="823"/>
      <c r="J53" s="153"/>
      <c r="K53" s="153"/>
      <c r="L53" s="154"/>
      <c r="M53" s="155"/>
      <c r="N53" s="156"/>
      <c r="O53" s="154"/>
      <c r="P53" s="823"/>
      <c r="Q53" s="867"/>
      <c r="R53" s="829"/>
      <c r="S53" s="823">
        <f>R53*E46</f>
        <v>0</v>
      </c>
      <c r="T53" s="1060"/>
    </row>
    <row r="54" spans="1:22" s="149" customFormat="1" ht="12" hidden="1">
      <c r="A54" s="150"/>
      <c r="B54" s="1202"/>
      <c r="C54" s="825"/>
      <c r="D54" s="822"/>
      <c r="E54" s="997"/>
      <c r="F54" s="1060"/>
      <c r="G54" s="152"/>
      <c r="H54" s="152"/>
      <c r="I54" s="823"/>
      <c r="J54" s="157"/>
      <c r="K54" s="157"/>
      <c r="L54" s="154"/>
      <c r="M54" s="155"/>
      <c r="N54" s="156"/>
      <c r="O54" s="154"/>
      <c r="P54" s="823"/>
      <c r="Q54" s="867"/>
      <c r="R54" s="829"/>
      <c r="S54" s="823">
        <f>R54*E46</f>
        <v>0</v>
      </c>
      <c r="T54" s="1060"/>
    </row>
    <row r="55" spans="1:22" s="149" customFormat="1" ht="24">
      <c r="A55" s="142">
        <v>6</v>
      </c>
      <c r="B55" s="445" t="s">
        <v>361</v>
      </c>
      <c r="C55" s="866" t="s">
        <v>362</v>
      </c>
      <c r="D55" s="142" t="s">
        <v>263</v>
      </c>
      <c r="E55" s="811">
        <v>57.93</v>
      </c>
      <c r="F55" s="147">
        <v>0.32300000000000001</v>
      </c>
      <c r="G55" s="143">
        <f>F55*E55</f>
        <v>18.711390000000002</v>
      </c>
      <c r="H55" s="143">
        <f>F55*$H$9</f>
        <v>0.44649012131715771</v>
      </c>
      <c r="I55" s="147">
        <v>2.1999999999999999E-2</v>
      </c>
      <c r="J55" s="143">
        <f>I55*E55</f>
        <v>1.2744599999999999</v>
      </c>
      <c r="K55" s="143">
        <f>$K$9*I55</f>
        <v>6.3128999999999991E-2</v>
      </c>
      <c r="L55" s="144">
        <f>(R55*T55+R56*T56+R57*T57+R58*T58+R59*T59+R60*T60+R61*T61+R62*T62+R63*T63)*L$9</f>
        <v>0</v>
      </c>
      <c r="M55" s="145">
        <f>H55+K55+L55</f>
        <v>0.5096191213171577</v>
      </c>
      <c r="N55" s="146">
        <f>M55*E55</f>
        <v>29.522235697902946</v>
      </c>
      <c r="O55" s="143">
        <f>E55*L55</f>
        <v>0</v>
      </c>
      <c r="P55" s="1191"/>
      <c r="Q55" s="814"/>
      <c r="R55" s="811"/>
      <c r="S55" s="147">
        <f>R55*E55</f>
        <v>0</v>
      </c>
      <c r="T55" s="147"/>
      <c r="U55" s="148"/>
      <c r="V55" s="148"/>
    </row>
    <row r="56" spans="1:22" s="149" customFormat="1" ht="12" hidden="1">
      <c r="A56" s="150"/>
      <c r="B56" s="817"/>
      <c r="C56" s="818"/>
      <c r="D56" s="150"/>
      <c r="E56" s="819"/>
      <c r="F56" s="446"/>
      <c r="G56" s="152"/>
      <c r="H56" s="152"/>
      <c r="I56" s="446"/>
      <c r="J56" s="153"/>
      <c r="K56" s="153"/>
      <c r="L56" s="154"/>
      <c r="M56" s="155"/>
      <c r="N56" s="156"/>
      <c r="O56" s="154"/>
      <c r="P56" s="821"/>
      <c r="Q56" s="822"/>
      <c r="R56" s="819"/>
      <c r="S56" s="446">
        <f>R56*E55</f>
        <v>0</v>
      </c>
      <c r="T56" s="823"/>
      <c r="U56" s="148"/>
      <c r="V56" s="148"/>
    </row>
    <row r="57" spans="1:22" s="149" customFormat="1" ht="12" hidden="1">
      <c r="A57" s="150"/>
      <c r="B57" s="817"/>
      <c r="C57" s="818"/>
      <c r="D57" s="150"/>
      <c r="E57" s="819"/>
      <c r="F57" s="446"/>
      <c r="G57" s="152"/>
      <c r="H57" s="152"/>
      <c r="I57" s="446"/>
      <c r="J57" s="153"/>
      <c r="K57" s="153"/>
      <c r="L57" s="154"/>
      <c r="M57" s="155"/>
      <c r="N57" s="156"/>
      <c r="O57" s="154"/>
      <c r="P57" s="821"/>
      <c r="Q57" s="822"/>
      <c r="R57" s="819"/>
      <c r="S57" s="446">
        <f>R57*E55</f>
        <v>0</v>
      </c>
      <c r="T57" s="823"/>
      <c r="U57" s="148"/>
      <c r="V57" s="148"/>
    </row>
    <row r="58" spans="1:22" s="149" customFormat="1" ht="12" hidden="1">
      <c r="A58" s="150"/>
      <c r="B58" s="817"/>
      <c r="C58" s="818"/>
      <c r="D58" s="150"/>
      <c r="E58" s="819"/>
      <c r="F58" s="446"/>
      <c r="G58" s="152"/>
      <c r="H58" s="152"/>
      <c r="I58" s="446"/>
      <c r="J58" s="153"/>
      <c r="K58" s="153"/>
      <c r="L58" s="154"/>
      <c r="M58" s="155"/>
      <c r="N58" s="156"/>
      <c r="O58" s="154"/>
      <c r="P58" s="823"/>
      <c r="Q58" s="822"/>
      <c r="R58" s="819"/>
      <c r="S58" s="446">
        <f>R58*E55</f>
        <v>0</v>
      </c>
      <c r="T58" s="823"/>
      <c r="U58" s="148"/>
      <c r="V58" s="148"/>
    </row>
    <row r="59" spans="1:22" s="149" customFormat="1" ht="12" hidden="1">
      <c r="A59" s="150"/>
      <c r="B59" s="817"/>
      <c r="C59" s="818"/>
      <c r="D59" s="150"/>
      <c r="E59" s="1203"/>
      <c r="F59" s="446"/>
      <c r="G59" s="152"/>
      <c r="H59" s="152"/>
      <c r="I59" s="446"/>
      <c r="J59" s="153"/>
      <c r="K59" s="153"/>
      <c r="L59" s="154"/>
      <c r="M59" s="155"/>
      <c r="N59" s="156"/>
      <c r="O59" s="154"/>
      <c r="P59" s="446"/>
      <c r="Q59" s="1200"/>
      <c r="R59" s="819"/>
      <c r="S59" s="446">
        <f>R59*E55</f>
        <v>0</v>
      </c>
      <c r="T59" s="823"/>
      <c r="U59" s="148"/>
      <c r="V59" s="148"/>
    </row>
    <row r="60" spans="1:22" s="149" customFormat="1" ht="12" hidden="1">
      <c r="A60" s="150"/>
      <c r="B60" s="817"/>
      <c r="C60" s="818"/>
      <c r="D60" s="150"/>
      <c r="E60" s="1203"/>
      <c r="F60" s="446"/>
      <c r="G60" s="152"/>
      <c r="H60" s="152"/>
      <c r="I60" s="446"/>
      <c r="J60" s="153"/>
      <c r="K60" s="153"/>
      <c r="L60" s="154"/>
      <c r="M60" s="155"/>
      <c r="N60" s="156"/>
      <c r="O60" s="154"/>
      <c r="P60" s="446"/>
      <c r="Q60" s="1200"/>
      <c r="R60" s="819"/>
      <c r="S60" s="446">
        <f>R60*E55</f>
        <v>0</v>
      </c>
      <c r="T60" s="823"/>
      <c r="U60" s="148"/>
      <c r="V60" s="148"/>
    </row>
    <row r="61" spans="1:22" s="149" customFormat="1" ht="12" hidden="1">
      <c r="A61" s="150"/>
      <c r="B61" s="817"/>
      <c r="C61" s="818"/>
      <c r="D61" s="150"/>
      <c r="E61" s="1203"/>
      <c r="F61" s="446"/>
      <c r="G61" s="152"/>
      <c r="H61" s="152"/>
      <c r="I61" s="446"/>
      <c r="J61" s="153"/>
      <c r="K61" s="153"/>
      <c r="L61" s="154"/>
      <c r="M61" s="155"/>
      <c r="N61" s="156"/>
      <c r="O61" s="154"/>
      <c r="P61" s="446"/>
      <c r="Q61" s="1200"/>
      <c r="R61" s="819"/>
      <c r="S61" s="446">
        <f>R61*E55</f>
        <v>0</v>
      </c>
      <c r="T61" s="823"/>
      <c r="U61" s="148"/>
      <c r="V61" s="148"/>
    </row>
    <row r="62" spans="1:22" s="149" customFormat="1" ht="12" hidden="1">
      <c r="A62" s="150"/>
      <c r="B62" s="817"/>
      <c r="C62" s="818"/>
      <c r="D62" s="150"/>
      <c r="E62" s="1203"/>
      <c r="F62" s="446"/>
      <c r="G62" s="152"/>
      <c r="H62" s="152"/>
      <c r="I62" s="446"/>
      <c r="J62" s="153"/>
      <c r="K62" s="153"/>
      <c r="L62" s="154"/>
      <c r="M62" s="155"/>
      <c r="N62" s="156"/>
      <c r="O62" s="154"/>
      <c r="P62" s="446"/>
      <c r="Q62" s="1200"/>
      <c r="R62" s="819"/>
      <c r="S62" s="446">
        <f>R62*E55</f>
        <v>0</v>
      </c>
      <c r="T62" s="823"/>
      <c r="U62" s="148"/>
      <c r="V62" s="148"/>
    </row>
    <row r="63" spans="1:22" s="149" customFormat="1" ht="12" hidden="1">
      <c r="A63" s="150"/>
      <c r="B63" s="1204"/>
      <c r="C63" s="1205"/>
      <c r="D63" s="855"/>
      <c r="E63" s="1206"/>
      <c r="F63" s="447"/>
      <c r="G63" s="152"/>
      <c r="H63" s="152"/>
      <c r="I63" s="447"/>
      <c r="J63" s="157"/>
      <c r="K63" s="157"/>
      <c r="L63" s="158"/>
      <c r="M63" s="159"/>
      <c r="N63" s="160"/>
      <c r="O63" s="158"/>
      <c r="P63" s="447"/>
      <c r="Q63" s="1207"/>
      <c r="R63" s="1208"/>
      <c r="S63" s="447">
        <f>R63*E55</f>
        <v>0</v>
      </c>
      <c r="T63" s="823"/>
      <c r="U63" s="148"/>
      <c r="V63" s="148"/>
    </row>
    <row r="64" spans="1:22" s="149" customFormat="1" ht="60">
      <c r="A64" s="1195">
        <v>7</v>
      </c>
      <c r="B64" s="1196" t="str">
        <f>IF(B72&lt;&gt;0,"46-119                                              31-11        "&amp;"46-120                                                                  31-12                  ·="&amp;B72+0,"46-119    31-11")</f>
        <v>46-119                                              31-11        46-120                                                                  31-12                  ·=3</v>
      </c>
      <c r="C64" s="1190" t="s">
        <v>363</v>
      </c>
      <c r="D64" s="1196" t="s">
        <v>263</v>
      </c>
      <c r="E64" s="811">
        <v>35.229999999999997</v>
      </c>
      <c r="F64" s="812">
        <f>IF(B72&lt;&gt;0,0.238+B72*0.0284,0.238)</f>
        <v>0.32319999999999999</v>
      </c>
      <c r="G64" s="143">
        <f>F64*E64</f>
        <v>11.386335999999998</v>
      </c>
      <c r="H64" s="143">
        <f>F64*$H$9</f>
        <v>0.44676658578856149</v>
      </c>
      <c r="I64" s="812">
        <f>IF(B72&lt;&gt;0,0.039+0.0078*B72,0.039)</f>
        <v>6.2399999999999997E-2</v>
      </c>
      <c r="J64" s="143">
        <f>I64*E64</f>
        <v>2.1983519999999999</v>
      </c>
      <c r="K64" s="143">
        <f>$K$9*I64</f>
        <v>0.17905679999999999</v>
      </c>
      <c r="L64" s="144">
        <f>(R64*T64+R65*T65+R66*T66+R67*T67+R68*T68+R69*T69+R70*T70+R71*T71+R72*T72)*L$9</f>
        <v>0</v>
      </c>
      <c r="M64" s="145">
        <f>H64+K64+L64</f>
        <v>0.62582338578856145</v>
      </c>
      <c r="N64" s="146">
        <f>M64*E64</f>
        <v>22.04775788133102</v>
      </c>
      <c r="O64" s="143">
        <f>E64*L64</f>
        <v>0</v>
      </c>
      <c r="P64" s="998"/>
      <c r="Q64" s="1197"/>
      <c r="R64" s="812"/>
      <c r="S64" s="815">
        <f>R64*E64</f>
        <v>0</v>
      </c>
      <c r="T64" s="1198"/>
    </row>
    <row r="65" spans="1:20" s="149" customFormat="1" ht="12" hidden="1">
      <c r="A65" s="150"/>
      <c r="B65" s="1199"/>
      <c r="C65" s="996"/>
      <c r="D65" s="822"/>
      <c r="E65" s="997"/>
      <c r="F65" s="1060"/>
      <c r="G65" s="152"/>
      <c r="H65" s="152"/>
      <c r="I65" s="823"/>
      <c r="J65" s="153"/>
      <c r="K65" s="153"/>
      <c r="L65" s="154"/>
      <c r="M65" s="155"/>
      <c r="N65" s="156"/>
      <c r="O65" s="154"/>
      <c r="P65" s="446"/>
      <c r="Q65" s="1200"/>
      <c r="R65" s="819"/>
      <c r="S65" s="823">
        <f>R65*E64</f>
        <v>0</v>
      </c>
      <c r="T65" s="1201"/>
    </row>
    <row r="66" spans="1:20" s="149" customFormat="1" ht="12" hidden="1">
      <c r="A66" s="150"/>
      <c r="B66" s="1199"/>
      <c r="C66" s="996"/>
      <c r="D66" s="822"/>
      <c r="E66" s="997"/>
      <c r="F66" s="1060"/>
      <c r="G66" s="152"/>
      <c r="H66" s="152"/>
      <c r="I66" s="823"/>
      <c r="J66" s="153"/>
      <c r="K66" s="153"/>
      <c r="L66" s="154"/>
      <c r="M66" s="155"/>
      <c r="N66" s="156"/>
      <c r="O66" s="154"/>
      <c r="P66" s="823"/>
      <c r="Q66" s="867"/>
      <c r="R66" s="829"/>
      <c r="S66" s="823">
        <f>R66*E64</f>
        <v>0</v>
      </c>
      <c r="T66" s="1060"/>
    </row>
    <row r="67" spans="1:20" s="149" customFormat="1" ht="12" hidden="1">
      <c r="A67" s="150"/>
      <c r="B67" s="1199"/>
      <c r="C67" s="996"/>
      <c r="D67" s="822"/>
      <c r="E67" s="997"/>
      <c r="F67" s="1060"/>
      <c r="G67" s="152"/>
      <c r="H67" s="152"/>
      <c r="I67" s="823"/>
      <c r="J67" s="153"/>
      <c r="K67" s="153"/>
      <c r="L67" s="154"/>
      <c r="M67" s="155"/>
      <c r="N67" s="156"/>
      <c r="O67" s="154"/>
      <c r="P67" s="823"/>
      <c r="Q67" s="867"/>
      <c r="R67" s="867"/>
      <c r="S67" s="823">
        <f>R67*E64</f>
        <v>0</v>
      </c>
      <c r="T67" s="1060"/>
    </row>
    <row r="68" spans="1:20" s="149" customFormat="1" ht="12" hidden="1">
      <c r="A68" s="150"/>
      <c r="B68" s="1199"/>
      <c r="C68" s="996"/>
      <c r="D68" s="822"/>
      <c r="E68" s="997"/>
      <c r="F68" s="1060"/>
      <c r="G68" s="152"/>
      <c r="H68" s="152"/>
      <c r="I68" s="823"/>
      <c r="J68" s="153"/>
      <c r="K68" s="153"/>
      <c r="L68" s="154"/>
      <c r="M68" s="155"/>
      <c r="N68" s="156"/>
      <c r="O68" s="154"/>
      <c r="P68" s="823"/>
      <c r="Q68" s="867"/>
      <c r="R68" s="829"/>
      <c r="S68" s="823">
        <f>R68*E64</f>
        <v>0</v>
      </c>
      <c r="T68" s="1060"/>
    </row>
    <row r="69" spans="1:20" s="149" customFormat="1" ht="12" hidden="1">
      <c r="A69" s="150"/>
      <c r="B69" s="1199"/>
      <c r="C69" s="996"/>
      <c r="D69" s="822"/>
      <c r="E69" s="997"/>
      <c r="F69" s="1060"/>
      <c r="G69" s="152"/>
      <c r="H69" s="152"/>
      <c r="I69" s="823"/>
      <c r="J69" s="153"/>
      <c r="K69" s="153"/>
      <c r="L69" s="154"/>
      <c r="M69" s="155"/>
      <c r="N69" s="156"/>
      <c r="O69" s="154"/>
      <c r="P69" s="823"/>
      <c r="Q69" s="867"/>
      <c r="R69" s="829"/>
      <c r="S69" s="823">
        <f>R69*E64</f>
        <v>0</v>
      </c>
      <c r="T69" s="1060"/>
    </row>
    <row r="70" spans="1:20" s="149" customFormat="1" ht="12" hidden="1">
      <c r="A70" s="150"/>
      <c r="B70" s="1199"/>
      <c r="C70" s="996"/>
      <c r="D70" s="822"/>
      <c r="E70" s="997"/>
      <c r="F70" s="1060"/>
      <c r="G70" s="152"/>
      <c r="H70" s="152"/>
      <c r="I70" s="823"/>
      <c r="J70" s="153"/>
      <c r="K70" s="153"/>
      <c r="L70" s="154"/>
      <c r="M70" s="155"/>
      <c r="N70" s="156"/>
      <c r="O70" s="154"/>
      <c r="P70" s="823"/>
      <c r="Q70" s="867"/>
      <c r="R70" s="829"/>
      <c r="S70" s="823">
        <f>R70*E64</f>
        <v>0</v>
      </c>
      <c r="T70" s="1060"/>
    </row>
    <row r="71" spans="1:20" s="149" customFormat="1" ht="12" hidden="1">
      <c r="A71" s="150"/>
      <c r="B71" s="1199"/>
      <c r="C71" s="996"/>
      <c r="D71" s="822"/>
      <c r="E71" s="997"/>
      <c r="F71" s="1060"/>
      <c r="G71" s="152"/>
      <c r="H71" s="152"/>
      <c r="I71" s="823"/>
      <c r="J71" s="153"/>
      <c r="K71" s="153"/>
      <c r="L71" s="154"/>
      <c r="M71" s="155"/>
      <c r="N71" s="156"/>
      <c r="O71" s="154"/>
      <c r="P71" s="823"/>
      <c r="Q71" s="867"/>
      <c r="R71" s="829"/>
      <c r="S71" s="823">
        <f>R71*E64</f>
        <v>0</v>
      </c>
      <c r="T71" s="1060"/>
    </row>
    <row r="72" spans="1:20" s="149" customFormat="1" ht="12" hidden="1">
      <c r="A72" s="150"/>
      <c r="B72" s="1202">
        <v>3</v>
      </c>
      <c r="C72" s="825"/>
      <c r="D72" s="822"/>
      <c r="E72" s="997"/>
      <c r="F72" s="1060"/>
      <c r="G72" s="152"/>
      <c r="H72" s="152"/>
      <c r="I72" s="823"/>
      <c r="J72" s="157"/>
      <c r="K72" s="157"/>
      <c r="L72" s="154"/>
      <c r="M72" s="155"/>
      <c r="N72" s="156"/>
      <c r="O72" s="154"/>
      <c r="P72" s="823"/>
      <c r="Q72" s="867"/>
      <c r="R72" s="829"/>
      <c r="S72" s="823">
        <f>R72*E64</f>
        <v>0</v>
      </c>
      <c r="T72" s="1060"/>
    </row>
    <row r="73" spans="1:20" s="1217" customFormat="1" ht="24">
      <c r="A73" s="1246">
        <v>8</v>
      </c>
      <c r="B73" s="1211" t="s">
        <v>732</v>
      </c>
      <c r="C73" s="1192" t="s">
        <v>733</v>
      </c>
      <c r="D73" s="1212" t="s">
        <v>263</v>
      </c>
      <c r="E73" s="2088">
        <v>1345.1</v>
      </c>
      <c r="F73" s="1214">
        <f>0.236*1.6</f>
        <v>0.37759999999999999</v>
      </c>
      <c r="G73" s="143">
        <f>F73*E73</f>
        <v>507.90975999999995</v>
      </c>
      <c r="H73" s="143">
        <f>F73*$H$9</f>
        <v>0.52196492201039857</v>
      </c>
      <c r="I73" s="1214">
        <v>0.15</v>
      </c>
      <c r="J73" s="143">
        <f>I73*E73</f>
        <v>201.76499999999999</v>
      </c>
      <c r="K73" s="143">
        <f>$K$9*I73</f>
        <v>0.430425</v>
      </c>
      <c r="L73" s="144">
        <f>(R73*T73+R74*T74+R75*T75+R76*T76+R77*T77+R78*T78+R79*T79+R80*T80+R81*T81)*L$9</f>
        <v>0</v>
      </c>
      <c r="M73" s="145">
        <f>H73+K73+L73</f>
        <v>0.95238992201039863</v>
      </c>
      <c r="N73" s="2021">
        <f>M73*E73</f>
        <v>1281.0596840961871</v>
      </c>
      <c r="O73" s="143">
        <f>E73*L73</f>
        <v>0</v>
      </c>
      <c r="P73" s="1214"/>
      <c r="Q73" s="1215"/>
      <c r="R73" s="1213"/>
      <c r="S73" s="1216">
        <f>R73*E73</f>
        <v>0</v>
      </c>
      <c r="T73" s="1214"/>
    </row>
    <row r="74" spans="1:20" s="1217" customFormat="1" ht="12" hidden="1">
      <c r="A74" s="1251"/>
      <c r="B74" s="1218"/>
      <c r="C74" s="1219"/>
      <c r="D74" s="1220"/>
      <c r="E74" s="2089"/>
      <c r="F74" s="154"/>
      <c r="G74" s="154"/>
      <c r="H74" s="152"/>
      <c r="I74" s="154"/>
      <c r="J74" s="153"/>
      <c r="K74" s="153"/>
      <c r="L74" s="154"/>
      <c r="M74" s="155"/>
      <c r="N74" s="1027"/>
      <c r="O74" s="154"/>
      <c r="P74" s="154"/>
      <c r="Q74" s="155"/>
      <c r="R74" s="1027"/>
      <c r="S74" s="1222">
        <f>R74*E73</f>
        <v>0</v>
      </c>
      <c r="T74" s="154"/>
    </row>
    <row r="75" spans="1:20" s="1217" customFormat="1" ht="12" hidden="1">
      <c r="A75" s="1251"/>
      <c r="B75" s="1218"/>
      <c r="C75" s="1219"/>
      <c r="D75" s="1220"/>
      <c r="E75" s="2089"/>
      <c r="F75" s="154"/>
      <c r="G75" s="154"/>
      <c r="H75" s="152"/>
      <c r="I75" s="154"/>
      <c r="J75" s="153"/>
      <c r="K75" s="153"/>
      <c r="L75" s="154"/>
      <c r="M75" s="155"/>
      <c r="N75" s="1027"/>
      <c r="O75" s="154"/>
      <c r="P75" s="154"/>
      <c r="Q75" s="155"/>
      <c r="R75" s="1027"/>
      <c r="S75" s="1222">
        <f>R75*E73</f>
        <v>0</v>
      </c>
      <c r="T75" s="154"/>
    </row>
    <row r="76" spans="1:20" s="1217" customFormat="1" ht="12" hidden="1">
      <c r="A76" s="1251"/>
      <c r="B76" s="1218"/>
      <c r="C76" s="1219"/>
      <c r="D76" s="1220"/>
      <c r="E76" s="2089"/>
      <c r="F76" s="154"/>
      <c r="G76" s="154"/>
      <c r="H76" s="152"/>
      <c r="I76" s="154"/>
      <c r="J76" s="153"/>
      <c r="K76" s="153"/>
      <c r="L76" s="154"/>
      <c r="M76" s="155"/>
      <c r="N76" s="1027"/>
      <c r="O76" s="154"/>
      <c r="P76" s="154"/>
      <c r="Q76" s="155"/>
      <c r="R76" s="1027"/>
      <c r="S76" s="1222">
        <f>R76*E73</f>
        <v>0</v>
      </c>
      <c r="T76" s="154"/>
    </row>
    <row r="77" spans="1:20" s="1217" customFormat="1" ht="12" hidden="1">
      <c r="A77" s="1251"/>
      <c r="B77" s="1218"/>
      <c r="C77" s="1219"/>
      <c r="D77" s="1220"/>
      <c r="E77" s="2089"/>
      <c r="F77" s="154"/>
      <c r="G77" s="154"/>
      <c r="H77" s="152"/>
      <c r="I77" s="154"/>
      <c r="J77" s="153"/>
      <c r="K77" s="153"/>
      <c r="L77" s="154"/>
      <c r="M77" s="155"/>
      <c r="N77" s="1027"/>
      <c r="O77" s="154"/>
      <c r="P77" s="154"/>
      <c r="Q77" s="155"/>
      <c r="R77" s="1027"/>
      <c r="S77" s="1222">
        <f>R77*E73</f>
        <v>0</v>
      </c>
      <c r="T77" s="154"/>
    </row>
    <row r="78" spans="1:20" s="1217" customFormat="1" ht="12" hidden="1">
      <c r="A78" s="1251"/>
      <c r="B78" s="1218"/>
      <c r="C78" s="1219"/>
      <c r="D78" s="1220"/>
      <c r="E78" s="2089"/>
      <c r="F78" s="154"/>
      <c r="G78" s="154"/>
      <c r="H78" s="152"/>
      <c r="I78" s="154"/>
      <c r="J78" s="153"/>
      <c r="K78" s="153"/>
      <c r="L78" s="154"/>
      <c r="M78" s="155"/>
      <c r="N78" s="1027"/>
      <c r="O78" s="154"/>
      <c r="P78" s="154"/>
      <c r="Q78" s="155"/>
      <c r="R78" s="1027"/>
      <c r="S78" s="1222">
        <f>R78*E73</f>
        <v>0</v>
      </c>
      <c r="T78" s="154"/>
    </row>
    <row r="79" spans="1:20" s="1217" customFormat="1" ht="12" hidden="1">
      <c r="A79" s="1251"/>
      <c r="B79" s="1218"/>
      <c r="C79" s="1219"/>
      <c r="D79" s="1220"/>
      <c r="E79" s="2089"/>
      <c r="F79" s="154"/>
      <c r="G79" s="154"/>
      <c r="H79" s="152"/>
      <c r="I79" s="154"/>
      <c r="J79" s="153"/>
      <c r="K79" s="153"/>
      <c r="L79" s="154"/>
      <c r="M79" s="155"/>
      <c r="N79" s="1027"/>
      <c r="O79" s="154"/>
      <c r="P79" s="154"/>
      <c r="Q79" s="155"/>
      <c r="R79" s="1027"/>
      <c r="S79" s="1222">
        <f>R79*E73</f>
        <v>0</v>
      </c>
      <c r="T79" s="154"/>
    </row>
    <row r="80" spans="1:20" s="1217" customFormat="1" ht="12" hidden="1">
      <c r="A80" s="1251"/>
      <c r="B80" s="1218"/>
      <c r="C80" s="1219"/>
      <c r="D80" s="1220"/>
      <c r="E80" s="2089"/>
      <c r="F80" s="154"/>
      <c r="G80" s="154"/>
      <c r="H80" s="152"/>
      <c r="I80" s="154"/>
      <c r="J80" s="153"/>
      <c r="K80" s="153"/>
      <c r="L80" s="154"/>
      <c r="M80" s="155"/>
      <c r="N80" s="1027"/>
      <c r="O80" s="154"/>
      <c r="P80" s="154"/>
      <c r="Q80" s="155"/>
      <c r="R80" s="1027"/>
      <c r="S80" s="1222">
        <f>R80*E73</f>
        <v>0</v>
      </c>
      <c r="T80" s="154"/>
    </row>
    <row r="81" spans="1:22" s="1217" customFormat="1" ht="12" hidden="1">
      <c r="A81" s="1255"/>
      <c r="B81" s="1223"/>
      <c r="C81" s="1224"/>
      <c r="D81" s="1225"/>
      <c r="E81" s="2090"/>
      <c r="F81" s="158"/>
      <c r="G81" s="158"/>
      <c r="H81" s="152"/>
      <c r="I81" s="158"/>
      <c r="J81" s="157"/>
      <c r="K81" s="157"/>
      <c r="L81" s="158"/>
      <c r="M81" s="159"/>
      <c r="N81" s="1040"/>
      <c r="O81" s="158"/>
      <c r="P81" s="154"/>
      <c r="Q81" s="155"/>
      <c r="R81" s="1027"/>
      <c r="S81" s="1227">
        <f>R81*E73</f>
        <v>0</v>
      </c>
      <c r="T81" s="154"/>
    </row>
    <row r="82" spans="1:22" s="149" customFormat="1" ht="39.75" customHeight="1">
      <c r="A82" s="142">
        <v>9</v>
      </c>
      <c r="B82" s="1228" t="s">
        <v>371</v>
      </c>
      <c r="C82" s="866" t="s">
        <v>372</v>
      </c>
      <c r="D82" s="142" t="s">
        <v>263</v>
      </c>
      <c r="E82" s="2088">
        <v>801.4899999999999</v>
      </c>
      <c r="F82" s="147">
        <f>0.098*1.6</f>
        <v>0.15680000000000002</v>
      </c>
      <c r="G82" s="143">
        <f>F82*E82</f>
        <v>125.673632</v>
      </c>
      <c r="H82" s="143">
        <f>F82*$H$9</f>
        <v>0.2167481455805893</v>
      </c>
      <c r="I82" s="147">
        <v>0</v>
      </c>
      <c r="J82" s="143">
        <f>I82*E82</f>
        <v>0</v>
      </c>
      <c r="K82" s="143">
        <f>$K$9*I82</f>
        <v>0</v>
      </c>
      <c r="L82" s="144">
        <f>(R82*T82+R83*T83+R84*T84+R85*T85+R86*T86+R87*T87+R88*T88+R89*T89+R90*T90)*L$9</f>
        <v>0</v>
      </c>
      <c r="M82" s="145">
        <f>H82+K82+L82</f>
        <v>0.2167481455805893</v>
      </c>
      <c r="N82" s="1229">
        <f>M82*E82</f>
        <v>173.72147120138649</v>
      </c>
      <c r="O82" s="143">
        <f>E82*L82</f>
        <v>0</v>
      </c>
      <c r="P82" s="813"/>
      <c r="Q82" s="1230"/>
      <c r="R82" s="1231"/>
      <c r="S82" s="1216">
        <f>R82*E82</f>
        <v>0</v>
      </c>
      <c r="T82" s="1171"/>
    </row>
    <row r="83" spans="1:22" s="149" customFormat="1" ht="12" hidden="1" customHeight="1">
      <c r="A83" s="150"/>
      <c r="B83" s="151"/>
      <c r="C83" s="825"/>
      <c r="D83" s="826"/>
      <c r="E83" s="997"/>
      <c r="F83" s="1060"/>
      <c r="G83" s="152"/>
      <c r="H83" s="152"/>
      <c r="I83" s="823"/>
      <c r="J83" s="153"/>
      <c r="K83" s="153"/>
      <c r="L83" s="154"/>
      <c r="M83" s="155"/>
      <c r="N83" s="156"/>
      <c r="O83" s="154"/>
      <c r="P83" s="823"/>
      <c r="Q83" s="867"/>
      <c r="R83" s="829"/>
      <c r="S83" s="1232">
        <f>R83*E82</f>
        <v>0</v>
      </c>
      <c r="T83" s="823"/>
      <c r="U83" s="148"/>
    </row>
    <row r="84" spans="1:22" s="149" customFormat="1" ht="12" hidden="1" customHeight="1">
      <c r="A84" s="150"/>
      <c r="B84" s="151"/>
      <c r="C84" s="825"/>
      <c r="D84" s="826"/>
      <c r="E84" s="997"/>
      <c r="F84" s="1060"/>
      <c r="G84" s="152"/>
      <c r="H84" s="152"/>
      <c r="I84" s="823"/>
      <c r="J84" s="153"/>
      <c r="K84" s="153"/>
      <c r="L84" s="154"/>
      <c r="M84" s="155"/>
      <c r="N84" s="156"/>
      <c r="O84" s="154"/>
      <c r="P84" s="823"/>
      <c r="Q84" s="867"/>
      <c r="R84" s="829"/>
      <c r="S84" s="1232">
        <f>R84*E82</f>
        <v>0</v>
      </c>
      <c r="T84" s="823"/>
      <c r="U84" s="148"/>
    </row>
    <row r="85" spans="1:22" s="149" customFormat="1" ht="12" hidden="1" customHeight="1">
      <c r="A85" s="150"/>
      <c r="B85" s="151"/>
      <c r="C85" s="825"/>
      <c r="D85" s="826"/>
      <c r="E85" s="997"/>
      <c r="F85" s="1060"/>
      <c r="G85" s="152"/>
      <c r="H85" s="152"/>
      <c r="I85" s="823"/>
      <c r="J85" s="153"/>
      <c r="K85" s="153"/>
      <c r="L85" s="154"/>
      <c r="M85" s="155"/>
      <c r="N85" s="156"/>
      <c r="O85" s="154"/>
      <c r="P85" s="823"/>
      <c r="Q85" s="867"/>
      <c r="R85" s="829"/>
      <c r="S85" s="1232">
        <f>R85*E82</f>
        <v>0</v>
      </c>
      <c r="T85" s="823"/>
      <c r="U85" s="148"/>
    </row>
    <row r="86" spans="1:22" s="149" customFormat="1" ht="12" hidden="1" customHeight="1">
      <c r="A86" s="150"/>
      <c r="B86" s="151"/>
      <c r="C86" s="825"/>
      <c r="D86" s="826"/>
      <c r="E86" s="997"/>
      <c r="F86" s="1060"/>
      <c r="G86" s="152"/>
      <c r="H86" s="152"/>
      <c r="I86" s="823"/>
      <c r="J86" s="153"/>
      <c r="K86" s="153"/>
      <c r="L86" s="154"/>
      <c r="M86" s="155"/>
      <c r="N86" s="156"/>
      <c r="O86" s="154"/>
      <c r="P86" s="823"/>
      <c r="Q86" s="867"/>
      <c r="R86" s="829"/>
      <c r="S86" s="1232">
        <f>R86*E82</f>
        <v>0</v>
      </c>
      <c r="T86" s="823"/>
      <c r="U86" s="148"/>
    </row>
    <row r="87" spans="1:22" s="149" customFormat="1" ht="12" hidden="1" customHeight="1">
      <c r="A87" s="150"/>
      <c r="B87" s="151"/>
      <c r="C87" s="825"/>
      <c r="D87" s="826"/>
      <c r="E87" s="997"/>
      <c r="F87" s="1060"/>
      <c r="G87" s="152"/>
      <c r="H87" s="152"/>
      <c r="I87" s="823"/>
      <c r="J87" s="153"/>
      <c r="K87" s="153"/>
      <c r="L87" s="154"/>
      <c r="M87" s="155"/>
      <c r="N87" s="156"/>
      <c r="O87" s="154"/>
      <c r="P87" s="823"/>
      <c r="Q87" s="867"/>
      <c r="R87" s="829"/>
      <c r="S87" s="1232">
        <f>R87*E82</f>
        <v>0</v>
      </c>
      <c r="T87" s="823"/>
      <c r="U87" s="148"/>
    </row>
    <row r="88" spans="1:22" s="149" customFormat="1" ht="12" hidden="1" customHeight="1">
      <c r="A88" s="150"/>
      <c r="B88" s="151"/>
      <c r="C88" s="825"/>
      <c r="D88" s="826"/>
      <c r="E88" s="997"/>
      <c r="F88" s="1060"/>
      <c r="G88" s="152"/>
      <c r="H88" s="152"/>
      <c r="I88" s="823"/>
      <c r="J88" s="153"/>
      <c r="K88" s="153"/>
      <c r="L88" s="154"/>
      <c r="M88" s="155"/>
      <c r="N88" s="156"/>
      <c r="O88" s="154"/>
      <c r="P88" s="823"/>
      <c r="Q88" s="867"/>
      <c r="R88" s="829"/>
      <c r="S88" s="1232">
        <f>R88*E82</f>
        <v>0</v>
      </c>
      <c r="T88" s="823"/>
      <c r="U88" s="148"/>
    </row>
    <row r="89" spans="1:22" s="149" customFormat="1" ht="12" hidden="1" customHeight="1">
      <c r="A89" s="150"/>
      <c r="B89" s="151"/>
      <c r="C89" s="825"/>
      <c r="D89" s="826"/>
      <c r="E89" s="997"/>
      <c r="F89" s="1060"/>
      <c r="G89" s="152"/>
      <c r="H89" s="152"/>
      <c r="I89" s="823"/>
      <c r="J89" s="153"/>
      <c r="K89" s="153"/>
      <c r="L89" s="154"/>
      <c r="M89" s="155"/>
      <c r="N89" s="156"/>
      <c r="O89" s="154"/>
      <c r="P89" s="823"/>
      <c r="Q89" s="867"/>
      <c r="R89" s="829"/>
      <c r="S89" s="1232">
        <f>R89*E82</f>
        <v>0</v>
      </c>
      <c r="T89" s="823"/>
      <c r="U89" s="148"/>
    </row>
    <row r="90" spans="1:22" s="149" customFormat="1" ht="12" hidden="1">
      <c r="A90" s="150"/>
      <c r="B90" s="151"/>
      <c r="C90" s="825"/>
      <c r="D90" s="826"/>
      <c r="E90" s="997"/>
      <c r="F90" s="1060"/>
      <c r="G90" s="152">
        <f>F90*E90</f>
        <v>0</v>
      </c>
      <c r="H90" s="152"/>
      <c r="I90" s="823"/>
      <c r="J90" s="157">
        <f>I90*E90</f>
        <v>0</v>
      </c>
      <c r="K90" s="157"/>
      <c r="L90" s="158"/>
      <c r="M90" s="159"/>
      <c r="N90" s="160"/>
      <c r="O90" s="158">
        <f>E90*L90</f>
        <v>0</v>
      </c>
      <c r="P90" s="823"/>
      <c r="Q90" s="867"/>
      <c r="R90" s="829"/>
      <c r="S90" s="1233">
        <f>R90*E82</f>
        <v>0</v>
      </c>
      <c r="T90" s="823"/>
      <c r="U90" s="148"/>
    </row>
    <row r="91" spans="1:22" s="149" customFormat="1" ht="24">
      <c r="A91" s="142">
        <v>10</v>
      </c>
      <c r="B91" s="445" t="s">
        <v>373</v>
      </c>
      <c r="C91" s="866" t="s">
        <v>374</v>
      </c>
      <c r="D91" s="142" t="s">
        <v>263</v>
      </c>
      <c r="E91" s="811">
        <v>512.44000000000005</v>
      </c>
      <c r="F91" s="147">
        <v>0.159</v>
      </c>
      <c r="G91" s="143">
        <f>F91*E91</f>
        <v>81.47796000000001</v>
      </c>
      <c r="H91" s="143">
        <f>F91*$H$9</f>
        <v>0.2197892547660312</v>
      </c>
      <c r="I91" s="147">
        <v>1.7000000000000001E-2</v>
      </c>
      <c r="J91" s="143">
        <f>I91*E91</f>
        <v>8.7114800000000017</v>
      </c>
      <c r="K91" s="143">
        <f>$K$9*I91</f>
        <v>4.8781500000000005E-2</v>
      </c>
      <c r="L91" s="144">
        <f>(R91*T91+R92*T92+R93*T93+R94*T94+R95*T95+R96*T96+R97*T97+R98*T98+R99*T99)*L$9</f>
        <v>0</v>
      </c>
      <c r="M91" s="145">
        <f>H91+K91+L91</f>
        <v>0.26857075476603121</v>
      </c>
      <c r="N91" s="146">
        <f>M91*E91</f>
        <v>137.62639757230505</v>
      </c>
      <c r="O91" s="143">
        <f>E91*L91</f>
        <v>0</v>
      </c>
      <c r="P91" s="1243"/>
      <c r="Q91" s="1244"/>
      <c r="R91" s="819"/>
      <c r="S91" s="147">
        <f>R91*E91</f>
        <v>0</v>
      </c>
      <c r="T91" s="446"/>
      <c r="U91" s="148"/>
      <c r="V91" s="148"/>
    </row>
    <row r="92" spans="1:22" s="149" customFormat="1" ht="12" hidden="1">
      <c r="A92" s="150"/>
      <c r="B92" s="817"/>
      <c r="C92" s="818"/>
      <c r="D92" s="150"/>
      <c r="E92" s="819"/>
      <c r="F92" s="446"/>
      <c r="G92" s="152"/>
      <c r="H92" s="152"/>
      <c r="I92" s="446"/>
      <c r="J92" s="153"/>
      <c r="K92" s="153"/>
      <c r="L92" s="154"/>
      <c r="M92" s="155"/>
      <c r="N92" s="156"/>
      <c r="O92" s="154"/>
      <c r="P92" s="821"/>
      <c r="Q92" s="822"/>
      <c r="R92" s="819"/>
      <c r="S92" s="446">
        <f>R92*E91</f>
        <v>0</v>
      </c>
      <c r="T92" s="823"/>
      <c r="U92" s="148"/>
      <c r="V92" s="148"/>
    </row>
    <row r="93" spans="1:22" s="149" customFormat="1" ht="12" hidden="1">
      <c r="A93" s="150"/>
      <c r="B93" s="817"/>
      <c r="C93" s="818"/>
      <c r="D93" s="150"/>
      <c r="E93" s="819"/>
      <c r="F93" s="446"/>
      <c r="G93" s="152"/>
      <c r="H93" s="152"/>
      <c r="I93" s="446"/>
      <c r="J93" s="153"/>
      <c r="K93" s="153"/>
      <c r="L93" s="154"/>
      <c r="M93" s="155"/>
      <c r="N93" s="156"/>
      <c r="O93" s="154"/>
      <c r="P93" s="821"/>
      <c r="Q93" s="822"/>
      <c r="R93" s="819"/>
      <c r="S93" s="446">
        <f>R93*E91</f>
        <v>0</v>
      </c>
      <c r="T93" s="823"/>
      <c r="U93" s="148"/>
      <c r="V93" s="148"/>
    </row>
    <row r="94" spans="1:22" s="149" customFormat="1" ht="12" hidden="1">
      <c r="A94" s="150"/>
      <c r="B94" s="817"/>
      <c r="C94" s="818"/>
      <c r="D94" s="150"/>
      <c r="E94" s="819"/>
      <c r="F94" s="446"/>
      <c r="G94" s="152"/>
      <c r="H94" s="152"/>
      <c r="I94" s="446"/>
      <c r="J94" s="153"/>
      <c r="K94" s="153"/>
      <c r="L94" s="154"/>
      <c r="M94" s="155"/>
      <c r="N94" s="156"/>
      <c r="O94" s="154"/>
      <c r="P94" s="823"/>
      <c r="Q94" s="822"/>
      <c r="R94" s="819"/>
      <c r="S94" s="446">
        <f>R94*E91</f>
        <v>0</v>
      </c>
      <c r="T94" s="823"/>
      <c r="U94" s="148"/>
      <c r="V94" s="148"/>
    </row>
    <row r="95" spans="1:22" s="845" customFormat="1" ht="12" hidden="1">
      <c r="A95" s="150"/>
      <c r="B95" s="1194"/>
      <c r="C95" s="847"/>
      <c r="D95" s="846"/>
      <c r="E95" s="1245"/>
      <c r="F95" s="831"/>
      <c r="G95" s="152"/>
      <c r="H95" s="152"/>
      <c r="I95" s="831"/>
      <c r="J95" s="153"/>
      <c r="K95" s="153"/>
      <c r="L95" s="154"/>
      <c r="M95" s="155"/>
      <c r="N95" s="156"/>
      <c r="O95" s="154"/>
      <c r="P95" s="849"/>
      <c r="Q95" s="850"/>
      <c r="R95" s="851"/>
      <c r="S95" s="446">
        <f>R95*E91</f>
        <v>0</v>
      </c>
      <c r="T95" s="823"/>
      <c r="U95" s="844"/>
      <c r="V95" s="844"/>
    </row>
    <row r="96" spans="1:22" s="845" customFormat="1" ht="12" hidden="1">
      <c r="A96" s="150"/>
      <c r="B96" s="1194"/>
      <c r="C96" s="847"/>
      <c r="D96" s="846"/>
      <c r="E96" s="1245"/>
      <c r="F96" s="831"/>
      <c r="G96" s="152"/>
      <c r="H96" s="152"/>
      <c r="I96" s="831"/>
      <c r="J96" s="153"/>
      <c r="K96" s="153"/>
      <c r="L96" s="154"/>
      <c r="M96" s="155"/>
      <c r="N96" s="156"/>
      <c r="O96" s="154"/>
      <c r="P96" s="849"/>
      <c r="Q96" s="850"/>
      <c r="R96" s="851"/>
      <c r="S96" s="446">
        <f>R96*E91</f>
        <v>0</v>
      </c>
      <c r="T96" s="823"/>
      <c r="U96" s="844"/>
      <c r="V96" s="844"/>
    </row>
    <row r="97" spans="1:22" s="845" customFormat="1" ht="12" hidden="1">
      <c r="A97" s="150"/>
      <c r="B97" s="1194"/>
      <c r="C97" s="847"/>
      <c r="D97" s="846"/>
      <c r="E97" s="1245"/>
      <c r="F97" s="831"/>
      <c r="G97" s="152"/>
      <c r="H97" s="152"/>
      <c r="I97" s="831"/>
      <c r="J97" s="153"/>
      <c r="K97" s="153"/>
      <c r="L97" s="154"/>
      <c r="M97" s="155"/>
      <c r="N97" s="156"/>
      <c r="O97" s="154"/>
      <c r="P97" s="849"/>
      <c r="Q97" s="850"/>
      <c r="R97" s="851"/>
      <c r="S97" s="446">
        <f>R97*E91</f>
        <v>0</v>
      </c>
      <c r="T97" s="823"/>
      <c r="U97" s="844"/>
      <c r="V97" s="844"/>
    </row>
    <row r="98" spans="1:22" s="845" customFormat="1" ht="12" hidden="1">
      <c r="A98" s="150"/>
      <c r="B98" s="1194"/>
      <c r="C98" s="847"/>
      <c r="D98" s="846"/>
      <c r="E98" s="1245"/>
      <c r="F98" s="831"/>
      <c r="G98" s="152"/>
      <c r="H98" s="152"/>
      <c r="I98" s="831"/>
      <c r="J98" s="153"/>
      <c r="K98" s="153"/>
      <c r="L98" s="154"/>
      <c r="M98" s="155"/>
      <c r="N98" s="156"/>
      <c r="O98" s="154"/>
      <c r="P98" s="849"/>
      <c r="Q98" s="850"/>
      <c r="R98" s="851"/>
      <c r="S98" s="446">
        <f>R98*E91</f>
        <v>0</v>
      </c>
      <c r="T98" s="823"/>
      <c r="U98" s="844"/>
      <c r="V98" s="844"/>
    </row>
    <row r="99" spans="1:22" s="845" customFormat="1" ht="12" hidden="1">
      <c r="A99" s="150"/>
      <c r="B99" s="1194"/>
      <c r="C99" s="847"/>
      <c r="D99" s="846"/>
      <c r="E99" s="1245"/>
      <c r="F99" s="831"/>
      <c r="G99" s="152"/>
      <c r="H99" s="152"/>
      <c r="I99" s="831"/>
      <c r="J99" s="157"/>
      <c r="K99" s="157"/>
      <c r="L99" s="158"/>
      <c r="M99" s="159"/>
      <c r="N99" s="160"/>
      <c r="O99" s="158"/>
      <c r="P99" s="849"/>
      <c r="Q99" s="850"/>
      <c r="R99" s="851"/>
      <c r="S99" s="447">
        <f>R99*E91</f>
        <v>0</v>
      </c>
      <c r="T99" s="823"/>
      <c r="U99" s="844"/>
      <c r="V99" s="844"/>
    </row>
    <row r="100" spans="1:22" s="149" customFormat="1" ht="60">
      <c r="A100" s="142">
        <v>11</v>
      </c>
      <c r="B100" s="1158" t="s">
        <v>377</v>
      </c>
      <c r="C100" s="1190" t="s">
        <v>563</v>
      </c>
      <c r="D100" s="142" t="s">
        <v>149</v>
      </c>
      <c r="E100" s="1191">
        <v>8.6999999999999993</v>
      </c>
      <c r="F100" s="1193">
        <f>0.6*1.83</f>
        <v>1.0980000000000001</v>
      </c>
      <c r="G100" s="143">
        <f>F100*E100</f>
        <v>9.5526</v>
      </c>
      <c r="H100" s="143">
        <f>F100*$H$9</f>
        <v>1.5177899480069326</v>
      </c>
      <c r="I100" s="1193">
        <f>0.7*0.036</f>
        <v>2.5199999999999997E-2</v>
      </c>
      <c r="J100" s="143">
        <f>I100*E100</f>
        <v>0.21923999999999996</v>
      </c>
      <c r="K100" s="143">
        <f>$K$9*I100</f>
        <v>7.2311399999999984E-2</v>
      </c>
      <c r="L100" s="144">
        <f>(R100*T100+R101*T101+R102*T102+R103*T103+R104*T104+R105*T105+R106*T106+R107*T107+R108*T108)*L$9</f>
        <v>0.31974370312500006</v>
      </c>
      <c r="M100" s="145">
        <f>H100+K100+L100</f>
        <v>1.9098450511319327</v>
      </c>
      <c r="N100" s="146">
        <f>M100*E100</f>
        <v>16.615651944847812</v>
      </c>
      <c r="O100" s="143">
        <f>E100*L100</f>
        <v>2.7817702171875003</v>
      </c>
      <c r="P100" s="147"/>
      <c r="Q100" s="1172"/>
      <c r="R100" s="811"/>
      <c r="S100" s="815">
        <f>R100*E100</f>
        <v>0</v>
      </c>
      <c r="T100" s="1193"/>
    </row>
    <row r="101" spans="1:22" s="149" customFormat="1" ht="12" hidden="1">
      <c r="A101" s="150"/>
      <c r="B101" s="1256"/>
      <c r="C101" s="1257"/>
      <c r="D101" s="1033"/>
      <c r="E101" s="1258"/>
      <c r="F101" s="832"/>
      <c r="G101" s="152"/>
      <c r="H101" s="152"/>
      <c r="I101" s="832"/>
      <c r="J101" s="153"/>
      <c r="K101" s="153"/>
      <c r="L101" s="154"/>
      <c r="M101" s="155"/>
      <c r="N101" s="156"/>
      <c r="O101" s="154"/>
      <c r="P101" s="823" t="s">
        <v>375</v>
      </c>
      <c r="Q101" s="867" t="s">
        <v>149</v>
      </c>
      <c r="R101" s="829">
        <v>1.02</v>
      </c>
      <c r="S101" s="823">
        <f>R101*E100</f>
        <v>8.8739999999999988</v>
      </c>
      <c r="T101" s="823">
        <v>0.25</v>
      </c>
    </row>
    <row r="102" spans="1:22" s="149" customFormat="1" ht="12" hidden="1">
      <c r="A102" s="855"/>
      <c r="B102" s="1448"/>
      <c r="C102" s="1449"/>
      <c r="D102" s="1450"/>
      <c r="E102" s="1451"/>
      <c r="F102" s="1452"/>
      <c r="G102" s="594"/>
      <c r="H102" s="594"/>
      <c r="I102" s="1452"/>
      <c r="J102" s="157"/>
      <c r="K102" s="157"/>
      <c r="L102" s="158"/>
      <c r="M102" s="159"/>
      <c r="N102" s="160"/>
      <c r="O102" s="158"/>
      <c r="P102" s="864" t="s">
        <v>376</v>
      </c>
      <c r="Q102" s="1057" t="s">
        <v>269</v>
      </c>
      <c r="R102" s="863">
        <v>1.5E-3</v>
      </c>
      <c r="S102" s="864">
        <f>R102*E100</f>
        <v>1.3049999999999999E-2</v>
      </c>
      <c r="T102" s="864">
        <v>17.5</v>
      </c>
    </row>
    <row r="103" spans="1:22" s="149" customFormat="1" ht="12" hidden="1">
      <c r="A103" s="150"/>
      <c r="B103" s="151"/>
      <c r="C103" s="825"/>
      <c r="D103" s="826"/>
      <c r="E103" s="997"/>
      <c r="F103" s="1060"/>
      <c r="G103" s="152"/>
      <c r="H103" s="152"/>
      <c r="I103" s="823"/>
      <c r="J103" s="153"/>
      <c r="K103" s="153"/>
      <c r="L103" s="154"/>
      <c r="M103" s="155"/>
      <c r="N103" s="156"/>
      <c r="O103" s="154"/>
      <c r="P103" s="823"/>
      <c r="Q103" s="867"/>
      <c r="R103" s="829"/>
      <c r="S103" s="823">
        <f>R103*E100</f>
        <v>0</v>
      </c>
      <c r="T103" s="867"/>
    </row>
    <row r="104" spans="1:22" s="149" customFormat="1" ht="12" hidden="1">
      <c r="A104" s="150"/>
      <c r="B104" s="151"/>
      <c r="C104" s="825"/>
      <c r="D104" s="826"/>
      <c r="E104" s="997"/>
      <c r="F104" s="1060"/>
      <c r="G104" s="152"/>
      <c r="H104" s="152"/>
      <c r="I104" s="823"/>
      <c r="J104" s="153"/>
      <c r="K104" s="153"/>
      <c r="L104" s="154"/>
      <c r="M104" s="155"/>
      <c r="N104" s="156"/>
      <c r="O104" s="154"/>
      <c r="P104" s="823"/>
      <c r="Q104" s="867"/>
      <c r="R104" s="829"/>
      <c r="S104" s="823">
        <f>R104*E100</f>
        <v>0</v>
      </c>
      <c r="T104" s="867"/>
    </row>
    <row r="105" spans="1:22" s="149" customFormat="1" ht="12" hidden="1">
      <c r="A105" s="150"/>
      <c r="B105" s="151"/>
      <c r="C105" s="825"/>
      <c r="D105" s="826"/>
      <c r="E105" s="997"/>
      <c r="F105" s="1060"/>
      <c r="G105" s="152"/>
      <c r="H105" s="152"/>
      <c r="I105" s="823"/>
      <c r="J105" s="153"/>
      <c r="K105" s="153"/>
      <c r="L105" s="154"/>
      <c r="M105" s="155"/>
      <c r="N105" s="156"/>
      <c r="O105" s="154"/>
      <c r="P105" s="823"/>
      <c r="Q105" s="867"/>
      <c r="R105" s="829"/>
      <c r="S105" s="823">
        <f>R105*E100</f>
        <v>0</v>
      </c>
      <c r="T105" s="867"/>
    </row>
    <row r="106" spans="1:22" s="149" customFormat="1" ht="12" hidden="1">
      <c r="A106" s="150"/>
      <c r="B106" s="151"/>
      <c r="C106" s="825"/>
      <c r="D106" s="826"/>
      <c r="E106" s="997"/>
      <c r="F106" s="1060"/>
      <c r="G106" s="152"/>
      <c r="H106" s="152"/>
      <c r="I106" s="823"/>
      <c r="J106" s="153"/>
      <c r="K106" s="153"/>
      <c r="L106" s="154"/>
      <c r="M106" s="155"/>
      <c r="N106" s="156"/>
      <c r="O106" s="154"/>
      <c r="P106" s="823"/>
      <c r="Q106" s="867"/>
      <c r="R106" s="829"/>
      <c r="S106" s="823">
        <f>R106*E100</f>
        <v>0</v>
      </c>
      <c r="T106" s="867"/>
    </row>
    <row r="107" spans="1:22" s="149" customFormat="1" ht="12" hidden="1">
      <c r="A107" s="150"/>
      <c r="B107" s="151"/>
      <c r="C107" s="825"/>
      <c r="D107" s="826"/>
      <c r="E107" s="997"/>
      <c r="F107" s="1060"/>
      <c r="G107" s="152"/>
      <c r="H107" s="152"/>
      <c r="I107" s="823"/>
      <c r="J107" s="153"/>
      <c r="K107" s="153"/>
      <c r="L107" s="154"/>
      <c r="M107" s="155"/>
      <c r="N107" s="156"/>
      <c r="O107" s="154"/>
      <c r="P107" s="823"/>
      <c r="Q107" s="867"/>
      <c r="R107" s="829"/>
      <c r="S107" s="823">
        <f>R107*E100</f>
        <v>0</v>
      </c>
      <c r="T107" s="867"/>
    </row>
    <row r="108" spans="1:22" s="149" customFormat="1" ht="12" hidden="1">
      <c r="A108" s="150"/>
      <c r="B108" s="151"/>
      <c r="C108" s="825"/>
      <c r="D108" s="826"/>
      <c r="E108" s="997"/>
      <c r="F108" s="1060"/>
      <c r="G108" s="152"/>
      <c r="H108" s="152"/>
      <c r="I108" s="823"/>
      <c r="J108" s="157"/>
      <c r="K108" s="157"/>
      <c r="L108" s="154"/>
      <c r="M108" s="155"/>
      <c r="N108" s="156"/>
      <c r="O108" s="154"/>
      <c r="P108" s="823"/>
      <c r="Q108" s="867"/>
      <c r="R108" s="829"/>
      <c r="S108" s="823">
        <f>R108*E100</f>
        <v>0</v>
      </c>
      <c r="T108" s="867"/>
    </row>
    <row r="109" spans="1:22" s="149" customFormat="1" ht="36">
      <c r="A109" s="142">
        <v>12</v>
      </c>
      <c r="B109" s="445" t="s">
        <v>380</v>
      </c>
      <c r="C109" s="1192" t="s">
        <v>381</v>
      </c>
      <c r="D109" s="142" t="s">
        <v>168</v>
      </c>
      <c r="E109" s="811">
        <v>1.1299999999999999</v>
      </c>
      <c r="F109" s="147">
        <v>22</v>
      </c>
      <c r="G109" s="143">
        <f>F109*E109</f>
        <v>24.86</v>
      </c>
      <c r="H109" s="143">
        <f>F109*$H$9</f>
        <v>30.411091854419411</v>
      </c>
      <c r="I109" s="147">
        <v>16.8</v>
      </c>
      <c r="J109" s="143">
        <f>I109*E109</f>
        <v>18.983999999999998</v>
      </c>
      <c r="K109" s="143">
        <f>$K$9*I109</f>
        <v>48.207599999999999</v>
      </c>
      <c r="L109" s="144">
        <f>(R109*T109+R110*T110+R111*T111+R112*T112+R113*T113+R114*T114+R115*T115+R116*T116+R117*T117)*L$9</f>
        <v>0</v>
      </c>
      <c r="M109" s="145">
        <f>H109+K109+L109</f>
        <v>78.61869185441941</v>
      </c>
      <c r="N109" s="146">
        <f>M109*E109</f>
        <v>88.839121795493924</v>
      </c>
      <c r="O109" s="143">
        <f>E109*L109</f>
        <v>0</v>
      </c>
      <c r="P109" s="813"/>
      <c r="Q109" s="814"/>
      <c r="R109" s="995"/>
      <c r="S109" s="147">
        <f>R109*E109</f>
        <v>0</v>
      </c>
      <c r="T109" s="147"/>
      <c r="U109" s="148"/>
      <c r="V109" s="148"/>
    </row>
    <row r="110" spans="1:22" s="149" customFormat="1" ht="12" hidden="1">
      <c r="A110" s="150"/>
      <c r="B110" s="151"/>
      <c r="C110" s="825"/>
      <c r="D110" s="826"/>
      <c r="E110" s="997"/>
      <c r="F110" s="823"/>
      <c r="G110" s="152"/>
      <c r="H110" s="152"/>
      <c r="I110" s="823"/>
      <c r="J110" s="153"/>
      <c r="K110" s="153"/>
      <c r="L110" s="154"/>
      <c r="M110" s="155"/>
      <c r="N110" s="156"/>
      <c r="O110" s="154"/>
      <c r="P110" s="823"/>
      <c r="Q110" s="867"/>
      <c r="R110" s="829"/>
      <c r="S110" s="446">
        <f>R110*E109</f>
        <v>0</v>
      </c>
      <c r="T110" s="823"/>
      <c r="U110" s="148"/>
      <c r="V110" s="148"/>
    </row>
    <row r="111" spans="1:22" s="149" customFormat="1" ht="12" hidden="1">
      <c r="A111" s="150"/>
      <c r="B111" s="151"/>
      <c r="C111" s="825"/>
      <c r="D111" s="826"/>
      <c r="E111" s="997"/>
      <c r="F111" s="823"/>
      <c r="G111" s="152"/>
      <c r="H111" s="152"/>
      <c r="I111" s="823"/>
      <c r="J111" s="153"/>
      <c r="K111" s="153"/>
      <c r="L111" s="154"/>
      <c r="M111" s="155"/>
      <c r="N111" s="156"/>
      <c r="O111" s="154"/>
      <c r="P111" s="823"/>
      <c r="Q111" s="867"/>
      <c r="R111" s="829"/>
      <c r="S111" s="446">
        <f>R111*E109</f>
        <v>0</v>
      </c>
      <c r="T111" s="823"/>
      <c r="U111" s="148"/>
      <c r="V111" s="148"/>
    </row>
    <row r="112" spans="1:22" s="149" customFormat="1" ht="12" hidden="1">
      <c r="A112" s="150"/>
      <c r="B112" s="151"/>
      <c r="C112" s="825"/>
      <c r="D112" s="826"/>
      <c r="E112" s="997"/>
      <c r="F112" s="823"/>
      <c r="G112" s="152"/>
      <c r="H112" s="152"/>
      <c r="I112" s="823"/>
      <c r="J112" s="153"/>
      <c r="K112" s="153"/>
      <c r="L112" s="154"/>
      <c r="M112" s="155"/>
      <c r="N112" s="156"/>
      <c r="O112" s="154"/>
      <c r="P112" s="823"/>
      <c r="Q112" s="867"/>
      <c r="R112" s="829"/>
      <c r="S112" s="446">
        <f>R112*E109</f>
        <v>0</v>
      </c>
      <c r="T112" s="823"/>
      <c r="U112" s="148"/>
      <c r="V112" s="148"/>
    </row>
    <row r="113" spans="1:22" s="149" customFormat="1" ht="12" hidden="1">
      <c r="A113" s="150"/>
      <c r="B113" s="151"/>
      <c r="C113" s="825"/>
      <c r="D113" s="826"/>
      <c r="E113" s="997"/>
      <c r="F113" s="823"/>
      <c r="G113" s="152"/>
      <c r="H113" s="152"/>
      <c r="I113" s="823"/>
      <c r="J113" s="153"/>
      <c r="K113" s="153"/>
      <c r="L113" s="154"/>
      <c r="M113" s="155"/>
      <c r="N113" s="156"/>
      <c r="O113" s="154"/>
      <c r="P113" s="823"/>
      <c r="Q113" s="867"/>
      <c r="R113" s="829"/>
      <c r="S113" s="446">
        <f>R113*E109</f>
        <v>0</v>
      </c>
      <c r="T113" s="823"/>
      <c r="U113" s="148"/>
      <c r="V113" s="148"/>
    </row>
    <row r="114" spans="1:22" s="149" customFormat="1" ht="12" hidden="1">
      <c r="A114" s="150"/>
      <c r="B114" s="151"/>
      <c r="C114" s="825"/>
      <c r="D114" s="826"/>
      <c r="E114" s="997"/>
      <c r="F114" s="823"/>
      <c r="G114" s="152"/>
      <c r="H114" s="152"/>
      <c r="I114" s="823"/>
      <c r="J114" s="153"/>
      <c r="K114" s="153"/>
      <c r="L114" s="154"/>
      <c r="M114" s="155"/>
      <c r="N114" s="156"/>
      <c r="O114" s="154"/>
      <c r="P114" s="823"/>
      <c r="Q114" s="867"/>
      <c r="R114" s="829"/>
      <c r="S114" s="446">
        <f>R114*E109</f>
        <v>0</v>
      </c>
      <c r="T114" s="823"/>
      <c r="U114" s="148"/>
      <c r="V114" s="148"/>
    </row>
    <row r="115" spans="1:22" s="149" customFormat="1" ht="12" hidden="1">
      <c r="A115" s="150"/>
      <c r="B115" s="151"/>
      <c r="C115" s="825"/>
      <c r="D115" s="826"/>
      <c r="E115" s="997"/>
      <c r="F115" s="823"/>
      <c r="G115" s="152"/>
      <c r="H115" s="152"/>
      <c r="I115" s="823"/>
      <c r="J115" s="153"/>
      <c r="K115" s="153"/>
      <c r="L115" s="154"/>
      <c r="M115" s="155"/>
      <c r="N115" s="156"/>
      <c r="O115" s="154"/>
      <c r="P115" s="823"/>
      <c r="Q115" s="867"/>
      <c r="R115" s="829"/>
      <c r="S115" s="446">
        <f>R115*E109</f>
        <v>0</v>
      </c>
      <c r="T115" s="823"/>
      <c r="U115" s="148"/>
      <c r="V115" s="148"/>
    </row>
    <row r="116" spans="1:22" s="149" customFormat="1" ht="12" hidden="1">
      <c r="A116" s="150"/>
      <c r="B116" s="151"/>
      <c r="C116" s="825"/>
      <c r="D116" s="826"/>
      <c r="E116" s="997"/>
      <c r="F116" s="823"/>
      <c r="G116" s="152"/>
      <c r="H116" s="152"/>
      <c r="I116" s="823"/>
      <c r="J116" s="153"/>
      <c r="K116" s="153"/>
      <c r="L116" s="154"/>
      <c r="M116" s="155"/>
      <c r="N116" s="156"/>
      <c r="O116" s="154"/>
      <c r="P116" s="823"/>
      <c r="Q116" s="867"/>
      <c r="R116" s="829"/>
      <c r="S116" s="446">
        <f>R116*E109</f>
        <v>0</v>
      </c>
      <c r="T116" s="823"/>
      <c r="U116" s="148"/>
      <c r="V116" s="148"/>
    </row>
    <row r="117" spans="1:22" s="149" customFormat="1" ht="12" hidden="1">
      <c r="A117" s="150"/>
      <c r="B117" s="151"/>
      <c r="C117" s="825"/>
      <c r="D117" s="826"/>
      <c r="E117" s="997"/>
      <c r="F117" s="823"/>
      <c r="G117" s="152"/>
      <c r="H117" s="152"/>
      <c r="I117" s="823"/>
      <c r="J117" s="157"/>
      <c r="K117" s="157"/>
      <c r="L117" s="158"/>
      <c r="M117" s="159"/>
      <c r="N117" s="160"/>
      <c r="O117" s="158"/>
      <c r="P117" s="823"/>
      <c r="Q117" s="867"/>
      <c r="R117" s="829"/>
      <c r="S117" s="447">
        <f>R117*E109</f>
        <v>0</v>
      </c>
      <c r="T117" s="823"/>
      <c r="U117" s="148"/>
      <c r="V117" s="148"/>
    </row>
    <row r="118" spans="1:22" s="149" customFormat="1" ht="48">
      <c r="A118" s="1246">
        <v>13</v>
      </c>
      <c r="B118" s="1042" t="s">
        <v>672</v>
      </c>
      <c r="C118" s="1190" t="s">
        <v>675</v>
      </c>
      <c r="D118" s="1196" t="s">
        <v>673</v>
      </c>
      <c r="E118" s="811">
        <v>16.27</v>
      </c>
      <c r="F118" s="147">
        <f>3.1*1.6</f>
        <v>4.9600000000000009</v>
      </c>
      <c r="G118" s="143">
        <f>F118*E118</f>
        <v>80.699200000000005</v>
      </c>
      <c r="H118" s="143">
        <f>F118*$H$9</f>
        <v>6.8563188908145589</v>
      </c>
      <c r="I118" s="1171">
        <v>0</v>
      </c>
      <c r="J118" s="143">
        <f>I118*E118</f>
        <v>0</v>
      </c>
      <c r="K118" s="143">
        <f>$K$9*I118</f>
        <v>0</v>
      </c>
      <c r="L118" s="144">
        <f>(R118*T118+R119*T119+R120*T120+R121*T121+R122*T122+R123*T123+R124*T124+R125*T125+R126*T126)*L$9</f>
        <v>3.0976519848120003</v>
      </c>
      <c r="M118" s="145">
        <f>H118+K118+L118</f>
        <v>9.9539708756265597</v>
      </c>
      <c r="N118" s="1688">
        <f>M118*E118</f>
        <v>161.95110614644412</v>
      </c>
      <c r="O118" s="143">
        <f>E118*L118</f>
        <v>50.398797792891244</v>
      </c>
      <c r="P118" s="147" t="s">
        <v>674</v>
      </c>
      <c r="Q118" s="1172" t="s">
        <v>168</v>
      </c>
      <c r="R118" s="811">
        <v>0.01</v>
      </c>
      <c r="S118" s="815">
        <f>R118*E118</f>
        <v>0.16270000000000001</v>
      </c>
      <c r="T118" s="1171">
        <v>35</v>
      </c>
    </row>
    <row r="119" spans="1:22" s="149" customFormat="1" ht="12">
      <c r="A119" s="150"/>
      <c r="B119" s="826"/>
      <c r="C119" s="825"/>
      <c r="D119" s="822"/>
      <c r="E119" s="997"/>
      <c r="F119" s="1060"/>
      <c r="G119" s="152"/>
      <c r="H119" s="152"/>
      <c r="I119" s="823"/>
      <c r="J119" s="153"/>
      <c r="K119" s="153"/>
      <c r="L119" s="154"/>
      <c r="M119" s="155"/>
      <c r="N119" s="1707"/>
      <c r="O119" s="154"/>
      <c r="P119" s="823" t="s">
        <v>264</v>
      </c>
      <c r="Q119" s="867" t="s">
        <v>168</v>
      </c>
      <c r="R119" s="829">
        <v>1.7299999999999999E-2</v>
      </c>
      <c r="S119" s="823">
        <f>R119*E118</f>
        <v>0.28147099999999997</v>
      </c>
      <c r="T119" s="1526">
        <v>136.4</v>
      </c>
    </row>
    <row r="120" spans="1:22" s="149" customFormat="1" ht="12">
      <c r="A120" s="855"/>
      <c r="B120" s="858"/>
      <c r="C120" s="857"/>
      <c r="D120" s="862"/>
      <c r="E120" s="1154"/>
      <c r="F120" s="1055"/>
      <c r="G120" s="594"/>
      <c r="H120" s="594"/>
      <c r="I120" s="864"/>
      <c r="J120" s="157"/>
      <c r="K120" s="157"/>
      <c r="L120" s="158"/>
      <c r="M120" s="159"/>
      <c r="N120" s="1708"/>
      <c r="O120" s="158"/>
      <c r="P120" s="864" t="s">
        <v>316</v>
      </c>
      <c r="Q120" s="1057" t="s">
        <v>266</v>
      </c>
      <c r="R120" s="863">
        <v>2.24E-2</v>
      </c>
      <c r="S120" s="864">
        <f>R120*E118</f>
        <v>0.36444799999999999</v>
      </c>
      <c r="T120" s="1055">
        <v>0.67</v>
      </c>
    </row>
    <row r="121" spans="1:22" s="149" customFormat="1" ht="12" hidden="1">
      <c r="A121" s="150"/>
      <c r="B121" s="826"/>
      <c r="C121" s="825"/>
      <c r="D121" s="822"/>
      <c r="E121" s="997"/>
      <c r="F121" s="1060"/>
      <c r="G121" s="152"/>
      <c r="H121" s="152"/>
      <c r="I121" s="823"/>
      <c r="J121" s="153"/>
      <c r="K121" s="153"/>
      <c r="L121" s="154"/>
      <c r="M121" s="155"/>
      <c r="N121" s="1707"/>
      <c r="O121" s="154"/>
      <c r="P121" s="823"/>
      <c r="Q121" s="867"/>
      <c r="R121" s="829"/>
      <c r="S121" s="823">
        <f>R121*E118</f>
        <v>0</v>
      </c>
      <c r="T121" s="1060"/>
    </row>
    <row r="122" spans="1:22" s="149" customFormat="1" ht="12" hidden="1">
      <c r="A122" s="150"/>
      <c r="B122" s="826"/>
      <c r="C122" s="825"/>
      <c r="D122" s="822"/>
      <c r="E122" s="997"/>
      <c r="F122" s="1060"/>
      <c r="G122" s="152"/>
      <c r="H122" s="152"/>
      <c r="I122" s="823"/>
      <c r="J122" s="153"/>
      <c r="K122" s="153"/>
      <c r="L122" s="154"/>
      <c r="M122" s="155"/>
      <c r="N122" s="1707"/>
      <c r="O122" s="154"/>
      <c r="P122" s="823"/>
      <c r="Q122" s="867"/>
      <c r="R122" s="829"/>
      <c r="S122" s="823">
        <f>R122*E118</f>
        <v>0</v>
      </c>
      <c r="T122" s="1060"/>
    </row>
    <row r="123" spans="1:22" s="149" customFormat="1" ht="12" hidden="1">
      <c r="A123" s="150"/>
      <c r="B123" s="826"/>
      <c r="C123" s="825"/>
      <c r="D123" s="822"/>
      <c r="E123" s="997"/>
      <c r="F123" s="1060"/>
      <c r="G123" s="152"/>
      <c r="H123" s="152"/>
      <c r="I123" s="823"/>
      <c r="J123" s="153"/>
      <c r="K123" s="153"/>
      <c r="L123" s="154"/>
      <c r="M123" s="155"/>
      <c r="N123" s="1707"/>
      <c r="O123" s="154"/>
      <c r="P123" s="823"/>
      <c r="Q123" s="867"/>
      <c r="R123" s="829"/>
      <c r="S123" s="823">
        <f>R123*E118</f>
        <v>0</v>
      </c>
      <c r="T123" s="1060"/>
    </row>
    <row r="124" spans="1:22" s="149" customFormat="1" ht="12" hidden="1">
      <c r="A124" s="150"/>
      <c r="B124" s="826"/>
      <c r="C124" s="825"/>
      <c r="D124" s="822"/>
      <c r="E124" s="997"/>
      <c r="F124" s="1060"/>
      <c r="G124" s="152"/>
      <c r="H124" s="152"/>
      <c r="I124" s="823"/>
      <c r="J124" s="153"/>
      <c r="K124" s="153"/>
      <c r="L124" s="154"/>
      <c r="M124" s="155"/>
      <c r="N124" s="1707"/>
      <c r="O124" s="154"/>
      <c r="P124" s="823"/>
      <c r="Q124" s="867"/>
      <c r="R124" s="829"/>
      <c r="S124" s="823">
        <f>R124*E118</f>
        <v>0</v>
      </c>
      <c r="T124" s="1060"/>
    </row>
    <row r="125" spans="1:22" s="149" customFormat="1" ht="12" hidden="1">
      <c r="A125" s="150"/>
      <c r="B125" s="826"/>
      <c r="C125" s="825"/>
      <c r="D125" s="822"/>
      <c r="E125" s="997"/>
      <c r="F125" s="1060"/>
      <c r="G125" s="152"/>
      <c r="H125" s="152"/>
      <c r="I125" s="823"/>
      <c r="J125" s="153"/>
      <c r="K125" s="153"/>
      <c r="L125" s="154"/>
      <c r="M125" s="155"/>
      <c r="N125" s="1707"/>
      <c r="O125" s="154"/>
      <c r="P125" s="823"/>
      <c r="Q125" s="867"/>
      <c r="R125" s="829"/>
      <c r="S125" s="823">
        <f>R125*E118</f>
        <v>0</v>
      </c>
      <c r="T125" s="1060"/>
    </row>
    <row r="126" spans="1:22" s="149" customFormat="1" ht="12" hidden="1">
      <c r="A126" s="150"/>
      <c r="B126" s="826"/>
      <c r="C126" s="825"/>
      <c r="D126" s="822"/>
      <c r="E126" s="997"/>
      <c r="F126" s="1060"/>
      <c r="G126" s="152"/>
      <c r="H126" s="152"/>
      <c r="I126" s="823"/>
      <c r="J126" s="157"/>
      <c r="K126" s="157"/>
      <c r="L126" s="154"/>
      <c r="M126" s="155"/>
      <c r="N126" s="1708"/>
      <c r="O126" s="154"/>
      <c r="P126" s="823"/>
      <c r="Q126" s="867"/>
      <c r="R126" s="829"/>
      <c r="S126" s="823">
        <f>R126*E118</f>
        <v>0</v>
      </c>
      <c r="T126" s="1060"/>
    </row>
    <row r="127" spans="1:22" s="149" customFormat="1" ht="48">
      <c r="A127" s="142">
        <v>14</v>
      </c>
      <c r="B127" s="1189" t="s">
        <v>566</v>
      </c>
      <c r="C127" s="1579" t="s">
        <v>565</v>
      </c>
      <c r="D127" s="142" t="s">
        <v>149</v>
      </c>
      <c r="E127" s="1270">
        <v>99.4</v>
      </c>
      <c r="F127" s="812">
        <f>0.6*0.286</f>
        <v>0.17159999999999997</v>
      </c>
      <c r="G127" s="143">
        <f>F127*E127</f>
        <v>17.057039999999997</v>
      </c>
      <c r="H127" s="143">
        <f>F127*$H$9</f>
        <v>0.23720651646447138</v>
      </c>
      <c r="I127" s="812">
        <f>0.7*0.0041</f>
        <v>2.8700000000000002E-3</v>
      </c>
      <c r="J127" s="143">
        <f>I127*E127</f>
        <v>0.28527800000000003</v>
      </c>
      <c r="K127" s="143">
        <f>$K$9*I127</f>
        <v>8.2354650000000008E-3</v>
      </c>
      <c r="L127" s="144">
        <f>(R127*T127+R128*T128+R129*T129+R130*T130+R131*T131+R132*T132+R133*T133+R134*T134+R135*T135)*L$9</f>
        <v>0</v>
      </c>
      <c r="M127" s="145">
        <f>H127+K127+L127</f>
        <v>0.24544198146447138</v>
      </c>
      <c r="N127" s="146">
        <f>M127*E127</f>
        <v>24.396932957568456</v>
      </c>
      <c r="O127" s="143">
        <f>E127*L127</f>
        <v>0</v>
      </c>
      <c r="P127" s="812"/>
      <c r="Q127" s="1209"/>
      <c r="R127" s="1235"/>
      <c r="S127" s="815">
        <f>R127*E127</f>
        <v>0</v>
      </c>
      <c r="T127" s="1235"/>
    </row>
    <row r="128" spans="1:22" s="149" customFormat="1" ht="12" hidden="1">
      <c r="A128" s="150"/>
      <c r="B128" s="151"/>
      <c r="C128" s="825"/>
      <c r="D128" s="826"/>
      <c r="E128" s="1272"/>
      <c r="F128" s="1240"/>
      <c r="G128" s="152"/>
      <c r="H128" s="152"/>
      <c r="I128" s="828"/>
      <c r="J128" s="153"/>
      <c r="K128" s="153"/>
      <c r="L128" s="154"/>
      <c r="M128" s="155"/>
      <c r="N128" s="156"/>
      <c r="O128" s="154"/>
      <c r="P128" s="825"/>
      <c r="Q128" s="1580"/>
      <c r="R128" s="1240"/>
      <c r="S128" s="823">
        <f>R128*E127</f>
        <v>0</v>
      </c>
      <c r="T128" s="1581"/>
    </row>
    <row r="129" spans="1:20" s="149" customFormat="1" ht="12" hidden="1">
      <c r="A129" s="150"/>
      <c r="B129" s="151"/>
      <c r="C129" s="825"/>
      <c r="D129" s="826"/>
      <c r="E129" s="1272"/>
      <c r="F129" s="1240"/>
      <c r="G129" s="152"/>
      <c r="H129" s="152"/>
      <c r="I129" s="828"/>
      <c r="J129" s="153"/>
      <c r="K129" s="153"/>
      <c r="L129" s="154"/>
      <c r="M129" s="155"/>
      <c r="N129" s="156"/>
      <c r="O129" s="154"/>
      <c r="P129" s="828"/>
      <c r="Q129" s="1580"/>
      <c r="R129" s="1240"/>
      <c r="S129" s="823">
        <f>R129*E127</f>
        <v>0</v>
      </c>
      <c r="T129" s="1240"/>
    </row>
    <row r="130" spans="1:20" s="149" customFormat="1" ht="12" hidden="1">
      <c r="A130" s="150"/>
      <c r="B130" s="151"/>
      <c r="C130" s="825"/>
      <c r="D130" s="826"/>
      <c r="E130" s="1272"/>
      <c r="F130" s="1240"/>
      <c r="G130" s="152"/>
      <c r="H130" s="152"/>
      <c r="I130" s="828"/>
      <c r="J130" s="153"/>
      <c r="K130" s="153"/>
      <c r="L130" s="154"/>
      <c r="M130" s="155"/>
      <c r="N130" s="156"/>
      <c r="O130" s="154"/>
      <c r="P130" s="828"/>
      <c r="Q130" s="1580"/>
      <c r="R130" s="1240"/>
      <c r="S130" s="823">
        <f>R130*E127</f>
        <v>0</v>
      </c>
      <c r="T130" s="1581"/>
    </row>
    <row r="131" spans="1:20" s="149" customFormat="1" ht="12" hidden="1">
      <c r="A131" s="150"/>
      <c r="B131" s="151"/>
      <c r="C131" s="825"/>
      <c r="D131" s="826"/>
      <c r="E131" s="1272"/>
      <c r="F131" s="1240"/>
      <c r="G131" s="152"/>
      <c r="H131" s="152"/>
      <c r="I131" s="828"/>
      <c r="J131" s="153"/>
      <c r="K131" s="153"/>
      <c r="L131" s="154"/>
      <c r="M131" s="155"/>
      <c r="N131" s="156"/>
      <c r="O131" s="154"/>
      <c r="P131" s="828"/>
      <c r="Q131" s="1580"/>
      <c r="R131" s="1240"/>
      <c r="S131" s="823">
        <f>R131*E127</f>
        <v>0</v>
      </c>
      <c r="T131" s="1581"/>
    </row>
    <row r="132" spans="1:20" s="149" customFormat="1" ht="12" hidden="1">
      <c r="A132" s="150"/>
      <c r="B132" s="151"/>
      <c r="C132" s="825"/>
      <c r="D132" s="826"/>
      <c r="E132" s="1272"/>
      <c r="F132" s="1240"/>
      <c r="G132" s="152"/>
      <c r="H132" s="152"/>
      <c r="I132" s="828"/>
      <c r="J132" s="153"/>
      <c r="K132" s="153"/>
      <c r="L132" s="154"/>
      <c r="M132" s="155"/>
      <c r="N132" s="156"/>
      <c r="O132" s="154"/>
      <c r="P132" s="828"/>
      <c r="Q132" s="1580"/>
      <c r="R132" s="1240"/>
      <c r="S132" s="823">
        <f>R132*E127</f>
        <v>0</v>
      </c>
      <c r="T132" s="1581"/>
    </row>
    <row r="133" spans="1:20" s="149" customFormat="1" ht="12" hidden="1">
      <c r="A133" s="150"/>
      <c r="B133" s="151"/>
      <c r="C133" s="825"/>
      <c r="D133" s="826"/>
      <c r="E133" s="1272"/>
      <c r="F133" s="1240"/>
      <c r="G133" s="152"/>
      <c r="H133" s="152"/>
      <c r="I133" s="828"/>
      <c r="J133" s="153"/>
      <c r="K133" s="153"/>
      <c r="L133" s="154"/>
      <c r="M133" s="155"/>
      <c r="N133" s="156"/>
      <c r="O133" s="154"/>
      <c r="P133" s="828"/>
      <c r="Q133" s="1580"/>
      <c r="R133" s="1240"/>
      <c r="S133" s="823">
        <f>R133*E127</f>
        <v>0</v>
      </c>
      <c r="T133" s="1581"/>
    </row>
    <row r="134" spans="1:20" s="149" customFormat="1" ht="12" hidden="1">
      <c r="A134" s="150"/>
      <c r="B134" s="151"/>
      <c r="C134" s="825"/>
      <c r="D134" s="826"/>
      <c r="E134" s="1272"/>
      <c r="F134" s="1240"/>
      <c r="G134" s="152"/>
      <c r="H134" s="152"/>
      <c r="I134" s="828"/>
      <c r="J134" s="153"/>
      <c r="K134" s="153"/>
      <c r="L134" s="154"/>
      <c r="M134" s="155"/>
      <c r="N134" s="156"/>
      <c r="O134" s="154"/>
      <c r="P134" s="828"/>
      <c r="Q134" s="1580"/>
      <c r="R134" s="1240"/>
      <c r="S134" s="823">
        <f>R134*E127</f>
        <v>0</v>
      </c>
      <c r="T134" s="1581"/>
    </row>
    <row r="135" spans="1:20" s="149" customFormat="1" ht="12" hidden="1">
      <c r="A135" s="150"/>
      <c r="B135" s="151"/>
      <c r="C135" s="825"/>
      <c r="D135" s="826"/>
      <c r="E135" s="1272"/>
      <c r="F135" s="1240"/>
      <c r="G135" s="152"/>
      <c r="H135" s="152"/>
      <c r="I135" s="828"/>
      <c r="J135" s="157"/>
      <c r="K135" s="157"/>
      <c r="L135" s="154"/>
      <c r="M135" s="155"/>
      <c r="N135" s="156"/>
      <c r="O135" s="154"/>
      <c r="P135" s="828"/>
      <c r="Q135" s="1580"/>
      <c r="R135" s="1240"/>
      <c r="S135" s="823">
        <f>R135*E127</f>
        <v>0</v>
      </c>
      <c r="T135" s="1581"/>
    </row>
    <row r="136" spans="1:20" s="149" customFormat="1" ht="36">
      <c r="A136" s="142">
        <v>15</v>
      </c>
      <c r="B136" s="1042" t="s">
        <v>568</v>
      </c>
      <c r="C136" s="1579" t="s">
        <v>569</v>
      </c>
      <c r="D136" s="142" t="s">
        <v>149</v>
      </c>
      <c r="E136" s="1582">
        <v>6</v>
      </c>
      <c r="F136" s="147">
        <f>0.18*1.6</f>
        <v>0.28799999999999998</v>
      </c>
      <c r="G136" s="143">
        <f>F136*E136</f>
        <v>1.7279999999999998</v>
      </c>
      <c r="H136" s="143">
        <f>F136*$H$9</f>
        <v>0.39810883882149045</v>
      </c>
      <c r="I136" s="1171">
        <v>0</v>
      </c>
      <c r="J136" s="143">
        <f>I136*E136</f>
        <v>0</v>
      </c>
      <c r="K136" s="143">
        <f>$K$9*I136</f>
        <v>0</v>
      </c>
      <c r="L136" s="144">
        <f>(R136*T136+R137*T137+R138*T138+R139*T139+R140*T140+R141*T141+R142*T142+R143*T143+R144*T144)*L$9</f>
        <v>0</v>
      </c>
      <c r="M136" s="145">
        <f>H136+K136+L136</f>
        <v>0.39810883882149045</v>
      </c>
      <c r="N136" s="146">
        <f>M136*E136</f>
        <v>2.3886530329289428</v>
      </c>
      <c r="O136" s="143">
        <f>E136*L136</f>
        <v>0</v>
      </c>
      <c r="P136" s="998"/>
      <c r="Q136" s="1546"/>
      <c r="R136" s="1583"/>
      <c r="S136" s="812">
        <f>R136*E136</f>
        <v>0</v>
      </c>
      <c r="T136" s="1584"/>
    </row>
    <row r="137" spans="1:20" s="149" customFormat="1" ht="12" hidden="1">
      <c r="A137" s="855"/>
      <c r="B137" s="858"/>
      <c r="C137" s="857"/>
      <c r="D137" s="858"/>
      <c r="E137" s="1585"/>
      <c r="F137" s="1055"/>
      <c r="G137" s="594"/>
      <c r="H137" s="594"/>
      <c r="I137" s="864"/>
      <c r="J137" s="157"/>
      <c r="K137" s="157"/>
      <c r="L137" s="158"/>
      <c r="M137" s="159"/>
      <c r="N137" s="1040"/>
      <c r="O137" s="158"/>
      <c r="P137" s="1000"/>
      <c r="Q137" s="1041"/>
      <c r="R137" s="1586"/>
      <c r="S137" s="860">
        <f>R137*E136</f>
        <v>0</v>
      </c>
      <c r="T137" s="1549"/>
    </row>
    <row r="138" spans="1:20" s="149" customFormat="1" ht="12" hidden="1">
      <c r="A138" s="150"/>
      <c r="B138" s="826"/>
      <c r="C138" s="825"/>
      <c r="D138" s="826"/>
      <c r="E138" s="1587"/>
      <c r="F138" s="1060"/>
      <c r="G138" s="152"/>
      <c r="H138" s="152"/>
      <c r="I138" s="823"/>
      <c r="J138" s="153"/>
      <c r="K138" s="153"/>
      <c r="L138" s="154"/>
      <c r="M138" s="155"/>
      <c r="N138" s="1027"/>
      <c r="O138" s="154"/>
      <c r="P138" s="999"/>
      <c r="Q138" s="1037"/>
      <c r="R138" s="1163"/>
      <c r="S138" s="828">
        <f>R138*E136</f>
        <v>0</v>
      </c>
      <c r="T138" s="1551"/>
    </row>
    <row r="139" spans="1:20" s="149" customFormat="1" ht="12" hidden="1">
      <c r="A139" s="150"/>
      <c r="B139" s="826"/>
      <c r="C139" s="825"/>
      <c r="D139" s="826"/>
      <c r="E139" s="1587"/>
      <c r="F139" s="1060"/>
      <c r="G139" s="152"/>
      <c r="H139" s="152"/>
      <c r="I139" s="823"/>
      <c r="J139" s="153"/>
      <c r="K139" s="153"/>
      <c r="L139" s="154"/>
      <c r="M139" s="155"/>
      <c r="N139" s="1027"/>
      <c r="O139" s="154"/>
      <c r="P139" s="999"/>
      <c r="Q139" s="1037"/>
      <c r="R139" s="1550"/>
      <c r="S139" s="828">
        <f>R139*E136</f>
        <v>0</v>
      </c>
      <c r="T139" s="1551"/>
    </row>
    <row r="140" spans="1:20" s="149" customFormat="1" ht="12" hidden="1">
      <c r="A140" s="150"/>
      <c r="B140" s="826"/>
      <c r="C140" s="825"/>
      <c r="D140" s="826"/>
      <c r="E140" s="1587"/>
      <c r="F140" s="1060"/>
      <c r="G140" s="152"/>
      <c r="H140" s="152"/>
      <c r="I140" s="823"/>
      <c r="J140" s="153"/>
      <c r="K140" s="153"/>
      <c r="L140" s="154"/>
      <c r="M140" s="155"/>
      <c r="N140" s="1027"/>
      <c r="O140" s="154"/>
      <c r="P140" s="999"/>
      <c r="Q140" s="1037"/>
      <c r="R140" s="1550"/>
      <c r="S140" s="828">
        <f>R140*E136</f>
        <v>0</v>
      </c>
      <c r="T140" s="1551"/>
    </row>
    <row r="141" spans="1:20" s="149" customFormat="1" ht="12" hidden="1">
      <c r="A141" s="150"/>
      <c r="B141" s="826"/>
      <c r="C141" s="825"/>
      <c r="D141" s="826"/>
      <c r="E141" s="1587"/>
      <c r="F141" s="1060"/>
      <c r="G141" s="152"/>
      <c r="H141" s="152"/>
      <c r="I141" s="823"/>
      <c r="J141" s="153"/>
      <c r="K141" s="153"/>
      <c r="L141" s="154"/>
      <c r="M141" s="155"/>
      <c r="N141" s="1027"/>
      <c r="O141" s="154"/>
      <c r="P141" s="999"/>
      <c r="Q141" s="1037"/>
      <c r="R141" s="1163"/>
      <c r="S141" s="828">
        <f>R141*E136</f>
        <v>0</v>
      </c>
      <c r="T141" s="1551"/>
    </row>
    <row r="142" spans="1:20" s="149" customFormat="1" ht="12" hidden="1">
      <c r="A142" s="150"/>
      <c r="B142" s="826"/>
      <c r="C142" s="825"/>
      <c r="D142" s="826"/>
      <c r="E142" s="1587"/>
      <c r="F142" s="1060"/>
      <c r="G142" s="152"/>
      <c r="H142" s="152"/>
      <c r="I142" s="823"/>
      <c r="J142" s="153"/>
      <c r="K142" s="153"/>
      <c r="L142" s="154"/>
      <c r="M142" s="155"/>
      <c r="N142" s="1027"/>
      <c r="O142" s="154"/>
      <c r="P142" s="999"/>
      <c r="Q142" s="1037"/>
      <c r="R142" s="1550"/>
      <c r="S142" s="828">
        <f>R142*E136</f>
        <v>0</v>
      </c>
      <c r="T142" s="1551"/>
    </row>
    <row r="143" spans="1:20" s="149" customFormat="1" ht="12" hidden="1">
      <c r="A143" s="150"/>
      <c r="B143" s="826"/>
      <c r="C143" s="825"/>
      <c r="D143" s="826"/>
      <c r="E143" s="1587"/>
      <c r="F143" s="1060"/>
      <c r="G143" s="152"/>
      <c r="H143" s="152"/>
      <c r="I143" s="823"/>
      <c r="J143" s="153"/>
      <c r="K143" s="153"/>
      <c r="L143" s="154"/>
      <c r="M143" s="155"/>
      <c r="N143" s="1027"/>
      <c r="O143" s="154"/>
      <c r="P143" s="999"/>
      <c r="Q143" s="1037"/>
      <c r="R143" s="1550"/>
      <c r="S143" s="828">
        <f>R143*E136</f>
        <v>0</v>
      </c>
      <c r="T143" s="1551"/>
    </row>
    <row r="144" spans="1:20" s="149" customFormat="1" ht="12" hidden="1">
      <c r="A144" s="150"/>
      <c r="B144" s="826"/>
      <c r="C144" s="825"/>
      <c r="D144" s="826"/>
      <c r="E144" s="1587"/>
      <c r="F144" s="1060"/>
      <c r="G144" s="152"/>
      <c r="H144" s="152"/>
      <c r="I144" s="823"/>
      <c r="J144" s="153"/>
      <c r="K144" s="153"/>
      <c r="L144" s="154"/>
      <c r="M144" s="155"/>
      <c r="N144" s="1040"/>
      <c r="O144" s="154"/>
      <c r="P144" s="999"/>
      <c r="Q144" s="1037"/>
      <c r="R144" s="1588"/>
      <c r="S144" s="860">
        <f>R144*E136</f>
        <v>0</v>
      </c>
      <c r="T144" s="1549"/>
    </row>
    <row r="145" spans="1:20" s="149" customFormat="1" ht="36">
      <c r="A145" s="142">
        <v>16</v>
      </c>
      <c r="B145" s="1189" t="s">
        <v>571</v>
      </c>
      <c r="C145" s="866" t="s">
        <v>570</v>
      </c>
      <c r="D145" s="142" t="s">
        <v>168</v>
      </c>
      <c r="E145" s="1270">
        <v>45.7</v>
      </c>
      <c r="F145" s="812">
        <f>2.32*0.8</f>
        <v>1.8559999999999999</v>
      </c>
      <c r="G145" s="143">
        <f>F145*E145</f>
        <v>84.819199999999995</v>
      </c>
      <c r="H145" s="143">
        <f>F145*$H$9</f>
        <v>2.5655902946273828</v>
      </c>
      <c r="I145" s="1235">
        <f>0.8*1.08</f>
        <v>0.8640000000000001</v>
      </c>
      <c r="J145" s="143">
        <f>I145*E145</f>
        <v>39.484800000000007</v>
      </c>
      <c r="K145" s="143">
        <f>$K$9*I145</f>
        <v>2.4792480000000001</v>
      </c>
      <c r="L145" s="144">
        <f>(R145*T145+R146*T146+R147*T147+R148*T148+R149*T149+R150*T150+R151*T151+R152*T152+R153*T153)*L$9</f>
        <v>0</v>
      </c>
      <c r="M145" s="145">
        <f>H145+K145+L145</f>
        <v>5.0448382946273824</v>
      </c>
      <c r="N145" s="146">
        <f>M145*E145</f>
        <v>230.54911006447139</v>
      </c>
      <c r="O145" s="143">
        <f>E145*L145</f>
        <v>0</v>
      </c>
      <c r="P145" s="812"/>
      <c r="Q145" s="1209"/>
      <c r="R145" s="1235"/>
      <c r="S145" s="815">
        <f>R145*E145</f>
        <v>0</v>
      </c>
      <c r="T145" s="1235"/>
    </row>
    <row r="146" spans="1:20" s="149" customFormat="1" ht="12" hidden="1">
      <c r="A146" s="150"/>
      <c r="B146" s="151"/>
      <c r="C146" s="825"/>
      <c r="D146" s="826"/>
      <c r="E146" s="1272"/>
      <c r="F146" s="1240"/>
      <c r="G146" s="152"/>
      <c r="H146" s="152"/>
      <c r="I146" s="828"/>
      <c r="J146" s="153"/>
      <c r="K146" s="153"/>
      <c r="L146" s="154"/>
      <c r="M146" s="155"/>
      <c r="N146" s="156"/>
      <c r="O146" s="154"/>
      <c r="P146" s="828"/>
      <c r="Q146" s="1580"/>
      <c r="R146" s="1240"/>
      <c r="S146" s="823">
        <f>R146*E145</f>
        <v>0</v>
      </c>
      <c r="T146" s="1581"/>
    </row>
    <row r="147" spans="1:20" s="149" customFormat="1" ht="12" hidden="1">
      <c r="A147" s="150"/>
      <c r="B147" s="151"/>
      <c r="C147" s="825"/>
      <c r="D147" s="826"/>
      <c r="E147" s="1272"/>
      <c r="F147" s="1240"/>
      <c r="G147" s="152"/>
      <c r="H147" s="152"/>
      <c r="I147" s="828"/>
      <c r="J147" s="153"/>
      <c r="K147" s="153"/>
      <c r="L147" s="154"/>
      <c r="M147" s="155"/>
      <c r="N147" s="156"/>
      <c r="O147" s="154"/>
      <c r="P147" s="828"/>
      <c r="Q147" s="1580"/>
      <c r="R147" s="1240"/>
      <c r="S147" s="823">
        <f>R147*E145</f>
        <v>0</v>
      </c>
      <c r="T147" s="1581"/>
    </row>
    <row r="148" spans="1:20" s="149" customFormat="1" ht="12" hidden="1">
      <c r="A148" s="150"/>
      <c r="B148" s="151"/>
      <c r="C148" s="825"/>
      <c r="D148" s="826"/>
      <c r="E148" s="1272"/>
      <c r="F148" s="1240"/>
      <c r="G148" s="152"/>
      <c r="H148" s="152"/>
      <c r="I148" s="828"/>
      <c r="J148" s="153"/>
      <c r="K148" s="153"/>
      <c r="L148" s="154"/>
      <c r="M148" s="155"/>
      <c r="N148" s="156"/>
      <c r="O148" s="154"/>
      <c r="P148" s="828"/>
      <c r="Q148" s="1580"/>
      <c r="R148" s="1240"/>
      <c r="S148" s="823">
        <f>R148*E145</f>
        <v>0</v>
      </c>
      <c r="T148" s="1581"/>
    </row>
    <row r="149" spans="1:20" s="149" customFormat="1" ht="12" hidden="1">
      <c r="A149" s="150"/>
      <c r="B149" s="151"/>
      <c r="C149" s="825"/>
      <c r="D149" s="826"/>
      <c r="E149" s="1272"/>
      <c r="F149" s="1240"/>
      <c r="G149" s="152"/>
      <c r="H149" s="152"/>
      <c r="I149" s="828"/>
      <c r="J149" s="153"/>
      <c r="K149" s="153"/>
      <c r="L149" s="154"/>
      <c r="M149" s="155"/>
      <c r="N149" s="156"/>
      <c r="O149" s="154"/>
      <c r="P149" s="828"/>
      <c r="Q149" s="1580"/>
      <c r="R149" s="1240"/>
      <c r="S149" s="823">
        <f>R149*E145</f>
        <v>0</v>
      </c>
      <c r="T149" s="1581"/>
    </row>
    <row r="150" spans="1:20" s="149" customFormat="1" ht="12" hidden="1">
      <c r="A150" s="150"/>
      <c r="B150" s="151"/>
      <c r="C150" s="825"/>
      <c r="D150" s="826"/>
      <c r="E150" s="1272"/>
      <c r="F150" s="1240"/>
      <c r="G150" s="152"/>
      <c r="H150" s="152"/>
      <c r="I150" s="828"/>
      <c r="J150" s="153"/>
      <c r="K150" s="153"/>
      <c r="L150" s="154"/>
      <c r="M150" s="155"/>
      <c r="N150" s="156"/>
      <c r="O150" s="154"/>
      <c r="P150" s="828"/>
      <c r="Q150" s="1580"/>
      <c r="R150" s="1240"/>
      <c r="S150" s="823">
        <f>R150*E145</f>
        <v>0</v>
      </c>
      <c r="T150" s="1581"/>
    </row>
    <row r="151" spans="1:20" s="149" customFormat="1" ht="12" hidden="1">
      <c r="A151" s="150"/>
      <c r="B151" s="151"/>
      <c r="C151" s="825"/>
      <c r="D151" s="826"/>
      <c r="E151" s="1272"/>
      <c r="F151" s="1240"/>
      <c r="G151" s="152"/>
      <c r="H151" s="152"/>
      <c r="I151" s="828"/>
      <c r="J151" s="153"/>
      <c r="K151" s="153"/>
      <c r="L151" s="154"/>
      <c r="M151" s="155"/>
      <c r="N151" s="156"/>
      <c r="O151" s="154"/>
      <c r="P151" s="828"/>
      <c r="Q151" s="1580"/>
      <c r="R151" s="1240"/>
      <c r="S151" s="823">
        <f>R151*E145</f>
        <v>0</v>
      </c>
      <c r="T151" s="1581"/>
    </row>
    <row r="152" spans="1:20" s="149" customFormat="1" ht="12" hidden="1">
      <c r="A152" s="150"/>
      <c r="B152" s="151"/>
      <c r="C152" s="825"/>
      <c r="D152" s="826"/>
      <c r="E152" s="1272"/>
      <c r="F152" s="1240"/>
      <c r="G152" s="152"/>
      <c r="H152" s="152"/>
      <c r="I152" s="828"/>
      <c r="J152" s="153"/>
      <c r="K152" s="153"/>
      <c r="L152" s="154"/>
      <c r="M152" s="155"/>
      <c r="N152" s="156"/>
      <c r="O152" s="154"/>
      <c r="P152" s="828"/>
      <c r="Q152" s="1580"/>
      <c r="R152" s="1240"/>
      <c r="S152" s="823">
        <f>R152*E145</f>
        <v>0</v>
      </c>
      <c r="T152" s="1581"/>
    </row>
    <row r="153" spans="1:20" s="149" customFormat="1" ht="12" hidden="1">
      <c r="A153" s="150"/>
      <c r="B153" s="151"/>
      <c r="C153" s="825"/>
      <c r="D153" s="826"/>
      <c r="E153" s="1272"/>
      <c r="F153" s="1240"/>
      <c r="G153" s="152"/>
      <c r="H153" s="152"/>
      <c r="I153" s="828"/>
      <c r="J153" s="157"/>
      <c r="K153" s="157"/>
      <c r="L153" s="154"/>
      <c r="M153" s="155"/>
      <c r="N153" s="156"/>
      <c r="O153" s="154"/>
      <c r="P153" s="828"/>
      <c r="Q153" s="1580"/>
      <c r="R153" s="1240"/>
      <c r="S153" s="823">
        <f>R153*E145</f>
        <v>0</v>
      </c>
      <c r="T153" s="1581"/>
    </row>
    <row r="154" spans="1:20" s="149" customFormat="1" ht="36">
      <c r="A154" s="142">
        <v>17</v>
      </c>
      <c r="B154" s="142" t="s">
        <v>613</v>
      </c>
      <c r="C154" s="1190" t="s">
        <v>614</v>
      </c>
      <c r="D154" s="142" t="s">
        <v>168</v>
      </c>
      <c r="E154" s="813">
        <v>21.24</v>
      </c>
      <c r="F154" s="147">
        <f>23.8*0.8</f>
        <v>19.040000000000003</v>
      </c>
      <c r="G154" s="143">
        <f>F154*E154</f>
        <v>404.40960000000001</v>
      </c>
      <c r="H154" s="143">
        <f>F154*$H$9</f>
        <v>26.319417677642985</v>
      </c>
      <c r="I154" s="147">
        <f>2.1*0.8</f>
        <v>1.6800000000000002</v>
      </c>
      <c r="J154" s="143">
        <f>I154*E154</f>
        <v>35.683199999999999</v>
      </c>
      <c r="K154" s="143">
        <f>$K$9*I154</f>
        <v>4.8207599999999999</v>
      </c>
      <c r="L154" s="144">
        <f>(R154*T154+R155*T155+R156*T156+R157*T157+R158*T158+R159*T159+R160*T160+R161*T161+R162*T162)*L$9</f>
        <v>0</v>
      </c>
      <c r="M154" s="145">
        <f>H154+K154+L154</f>
        <v>31.140177677642985</v>
      </c>
      <c r="N154" s="146">
        <f>M154*E154</f>
        <v>661.41737387313697</v>
      </c>
      <c r="O154" s="143">
        <f>E154*L154</f>
        <v>0</v>
      </c>
      <c r="P154" s="866"/>
      <c r="Q154" s="1209"/>
      <c r="R154" s="995"/>
      <c r="S154" s="815">
        <f>R154*E154</f>
        <v>0</v>
      </c>
      <c r="T154" s="816"/>
    </row>
    <row r="155" spans="1:20" s="149" customFormat="1" ht="12" hidden="1">
      <c r="A155" s="150"/>
      <c r="B155" s="826"/>
      <c r="C155" s="996"/>
      <c r="D155" s="826"/>
      <c r="E155" s="827"/>
      <c r="F155" s="823"/>
      <c r="G155" s="152"/>
      <c r="H155" s="152"/>
      <c r="I155" s="823"/>
      <c r="J155" s="153"/>
      <c r="K155" s="153"/>
      <c r="L155" s="154"/>
      <c r="M155" s="155"/>
      <c r="N155" s="156"/>
      <c r="O155" s="154"/>
      <c r="P155" s="849"/>
      <c r="Q155" s="1210"/>
      <c r="R155" s="851"/>
      <c r="S155" s="823">
        <f>R155*E154</f>
        <v>0</v>
      </c>
      <c r="T155" s="823"/>
    </row>
    <row r="156" spans="1:20" s="149" customFormat="1" ht="12" hidden="1">
      <c r="A156" s="150"/>
      <c r="B156" s="826"/>
      <c r="C156" s="996"/>
      <c r="D156" s="826"/>
      <c r="E156" s="827"/>
      <c r="F156" s="823"/>
      <c r="G156" s="152"/>
      <c r="H156" s="152"/>
      <c r="I156" s="823"/>
      <c r="J156" s="153"/>
      <c r="K156" s="153"/>
      <c r="L156" s="154"/>
      <c r="M156" s="155"/>
      <c r="N156" s="156"/>
      <c r="O156" s="154"/>
      <c r="P156" s="849"/>
      <c r="Q156" s="1210"/>
      <c r="R156" s="851"/>
      <c r="S156" s="823">
        <f>R156*E154</f>
        <v>0</v>
      </c>
      <c r="T156" s="823"/>
    </row>
    <row r="157" spans="1:20" s="149" customFormat="1" ht="12" hidden="1">
      <c r="A157" s="150"/>
      <c r="B157" s="826"/>
      <c r="C157" s="996"/>
      <c r="D157" s="826"/>
      <c r="E157" s="827"/>
      <c r="F157" s="823"/>
      <c r="G157" s="152"/>
      <c r="H157" s="152"/>
      <c r="I157" s="823"/>
      <c r="J157" s="153"/>
      <c r="K157" s="153"/>
      <c r="L157" s="154"/>
      <c r="M157" s="155"/>
      <c r="N157" s="156"/>
      <c r="O157" s="154"/>
      <c r="P157" s="849"/>
      <c r="Q157" s="1210"/>
      <c r="R157" s="851"/>
      <c r="S157" s="823">
        <f>R157*E154</f>
        <v>0</v>
      </c>
      <c r="T157" s="823"/>
    </row>
    <row r="158" spans="1:20" s="149" customFormat="1" ht="12" hidden="1">
      <c r="A158" s="150"/>
      <c r="B158" s="826"/>
      <c r="C158" s="996"/>
      <c r="D158" s="826"/>
      <c r="E158" s="827"/>
      <c r="F158" s="823"/>
      <c r="G158" s="152"/>
      <c r="H158" s="152"/>
      <c r="I158" s="823"/>
      <c r="J158" s="153"/>
      <c r="K158" s="153"/>
      <c r="L158" s="154"/>
      <c r="M158" s="155"/>
      <c r="N158" s="156"/>
      <c r="O158" s="154"/>
      <c r="P158" s="849"/>
      <c r="Q158" s="1210"/>
      <c r="R158" s="851"/>
      <c r="S158" s="823">
        <f>R158*E154</f>
        <v>0</v>
      </c>
      <c r="T158" s="824"/>
    </row>
    <row r="159" spans="1:20" s="149" customFormat="1" ht="12" hidden="1">
      <c r="A159" s="150"/>
      <c r="B159" s="826"/>
      <c r="C159" s="825"/>
      <c r="D159" s="826"/>
      <c r="E159" s="827"/>
      <c r="F159" s="823"/>
      <c r="G159" s="152"/>
      <c r="H159" s="152"/>
      <c r="I159" s="823"/>
      <c r="J159" s="153"/>
      <c r="K159" s="153"/>
      <c r="L159" s="154"/>
      <c r="M159" s="155"/>
      <c r="N159" s="156"/>
      <c r="O159" s="154"/>
      <c r="P159" s="821"/>
      <c r="Q159" s="867"/>
      <c r="R159" s="829"/>
      <c r="S159" s="823">
        <f>R159*E154</f>
        <v>0</v>
      </c>
      <c r="T159" s="824"/>
    </row>
    <row r="160" spans="1:20" s="149" customFormat="1" ht="12" hidden="1">
      <c r="A160" s="150"/>
      <c r="B160" s="826"/>
      <c r="C160" s="825"/>
      <c r="D160" s="826"/>
      <c r="E160" s="827"/>
      <c r="F160" s="823"/>
      <c r="G160" s="152"/>
      <c r="H160" s="152"/>
      <c r="I160" s="823"/>
      <c r="J160" s="153"/>
      <c r="K160" s="153"/>
      <c r="L160" s="154"/>
      <c r="M160" s="155"/>
      <c r="N160" s="156"/>
      <c r="O160" s="154"/>
      <c r="P160" s="821"/>
      <c r="Q160" s="867"/>
      <c r="R160" s="829"/>
      <c r="S160" s="823">
        <f>R160*E154</f>
        <v>0</v>
      </c>
      <c r="T160" s="824"/>
    </row>
    <row r="161" spans="1:22" s="149" customFormat="1" ht="12" hidden="1">
      <c r="A161" s="150"/>
      <c r="B161" s="826"/>
      <c r="C161" s="825"/>
      <c r="D161" s="826"/>
      <c r="E161" s="827"/>
      <c r="F161" s="823"/>
      <c r="G161" s="152"/>
      <c r="H161" s="152"/>
      <c r="I161" s="823"/>
      <c r="J161" s="153"/>
      <c r="K161" s="153"/>
      <c r="L161" s="154"/>
      <c r="M161" s="155"/>
      <c r="N161" s="156"/>
      <c r="O161" s="154"/>
      <c r="P161" s="821"/>
      <c r="Q161" s="867"/>
      <c r="R161" s="829"/>
      <c r="S161" s="823">
        <f>R161*E154</f>
        <v>0</v>
      </c>
      <c r="T161" s="824"/>
    </row>
    <row r="162" spans="1:22" s="149" customFormat="1" ht="12" hidden="1">
      <c r="A162" s="150"/>
      <c r="B162" s="826"/>
      <c r="C162" s="825"/>
      <c r="D162" s="826"/>
      <c r="E162" s="827"/>
      <c r="F162" s="823"/>
      <c r="G162" s="152"/>
      <c r="H162" s="152"/>
      <c r="I162" s="823"/>
      <c r="J162" s="153"/>
      <c r="K162" s="157"/>
      <c r="L162" s="154"/>
      <c r="M162" s="155"/>
      <c r="N162" s="156"/>
      <c r="O162" s="154"/>
      <c r="P162" s="821"/>
      <c r="Q162" s="867"/>
      <c r="R162" s="829"/>
      <c r="S162" s="823">
        <f>R162*E154</f>
        <v>0</v>
      </c>
      <c r="T162" s="824"/>
    </row>
    <row r="163" spans="1:22" s="845" customFormat="1" ht="60">
      <c r="A163" s="142">
        <v>18</v>
      </c>
      <c r="B163" s="1196" t="str">
        <f>IF(B171&lt;&gt;0,"8-190           22-2            "&amp;"    8-192                22-4             ·="&amp;B171+0,"8-190           22-2")</f>
        <v>8-190           22-2                8-192                22-4             ·=-2</v>
      </c>
      <c r="C163" s="1190" t="str">
        <f>IF(B171&lt;&gt;0,"²ñï³ùÇÝ ·áõÛù³ÛÇÝ ï³Ëï³Ï³Ù³ÍÇ ï»Õ³¹ñáõÙ ¨ ù³Ý¹áõÙ  Ñ³ñ¹³ñÙ³Ý ³ßË³ï³ÝùÝ»ñÇ Ñ³Ù³ñ  "&amp;B171*4+16&amp;"Ù µ³ñóñáõÃÛ³Ùµ","²ñï³ùÇÝ ·áõÛù³ÛÇÝ ï³Ëï³Ï³Ù³ÍÇ ï»Õ³¹ñáõÙ ¨ ù³Ý¹áõÙ  Ñ³ñ¹³ñÙ³Ý ³ßË³ï³ÝùÝ»ñÇ Ñ³Ù³ñ 16 Ù µ³ñóñáõÃÛ³Ùµ ")</f>
        <v>²ñï³ùÇÝ ·áõÛù³ÛÇÝ ï³Ëï³Ï³Ù³ÍÇ ï»Õ³¹ñáõÙ ¨ ù³Ý¹áõÙ  Ñ³ñ¹³ñÙ³Ý ³ßË³ï³ÝùÝ»ñÇ Ñ³Ù³ñ  8Ù µ³ñóñáõÃÛ³Ùµ</v>
      </c>
      <c r="D163" s="142" t="s">
        <v>582</v>
      </c>
      <c r="E163" s="1191">
        <v>390</v>
      </c>
      <c r="F163" s="812">
        <f>IF(B171&lt;&gt;0,0.459+B171*0.066,0.459)</f>
        <v>0.32700000000000001</v>
      </c>
      <c r="G163" s="143">
        <f>F163*E163</f>
        <v>127.53</v>
      </c>
      <c r="H163" s="143">
        <f>F163*$H$9</f>
        <v>0.452019410745234</v>
      </c>
      <c r="I163" s="812">
        <f>IF(B171&lt;&gt;0,0.0023+0*B171,0.0023)</f>
        <v>2.3E-3</v>
      </c>
      <c r="J163" s="143">
        <f>I163*E163</f>
        <v>0.89700000000000002</v>
      </c>
      <c r="K163" s="143">
        <f>$K$9*I163</f>
        <v>6.59985E-3</v>
      </c>
      <c r="L163" s="144">
        <f>(R163*T163+R164*T164+R165*T165+R166*T166+R167*T167+R168*T168+R169*T169+R170*T170+R171*T171)*L$9</f>
        <v>0.26861426915400005</v>
      </c>
      <c r="M163" s="145">
        <f>H163+K163+L163</f>
        <v>0.72723352989923407</v>
      </c>
      <c r="N163" s="146">
        <f>M163*E163</f>
        <v>283.62107666070131</v>
      </c>
      <c r="O163" s="143">
        <f>E163*L163</f>
        <v>104.75956497006003</v>
      </c>
      <c r="P163" s="813" t="s">
        <v>573</v>
      </c>
      <c r="Q163" s="814" t="s">
        <v>266</v>
      </c>
      <c r="R163" s="812">
        <f>IF(B171&lt;&gt;0,0.35+0*B171,0.35)</f>
        <v>0.35</v>
      </c>
      <c r="S163" s="815">
        <f>R163*E163</f>
        <v>136.5</v>
      </c>
      <c r="T163" s="1525">
        <v>0.3</v>
      </c>
    </row>
    <row r="164" spans="1:22" s="845" customFormat="1" ht="12">
      <c r="A164" s="150"/>
      <c r="B164" s="1199"/>
      <c r="C164" s="999"/>
      <c r="D164" s="850"/>
      <c r="E164" s="848"/>
      <c r="F164" s="832"/>
      <c r="G164" s="152"/>
      <c r="H164" s="152"/>
      <c r="I164" s="832"/>
      <c r="J164" s="153"/>
      <c r="K164" s="153"/>
      <c r="L164" s="154"/>
      <c r="M164" s="851"/>
      <c r="N164" s="156"/>
      <c r="O164" s="154"/>
      <c r="P164" s="823" t="s">
        <v>574</v>
      </c>
      <c r="Q164" s="850" t="s">
        <v>266</v>
      </c>
      <c r="R164" s="820">
        <f>IF(B171&lt;&gt;0,0.00009+0*B171,0.00009)</f>
        <v>9.0000000000000006E-5</v>
      </c>
      <c r="S164" s="823">
        <f>R164*E163</f>
        <v>3.5099999999999999E-2</v>
      </c>
      <c r="T164" s="1526">
        <v>136.4</v>
      </c>
    </row>
    <row r="165" spans="1:22" s="845" customFormat="1" ht="12">
      <c r="A165" s="855"/>
      <c r="B165" s="1565"/>
      <c r="C165" s="1527"/>
      <c r="D165" s="1156"/>
      <c r="E165" s="1528"/>
      <c r="F165" s="833"/>
      <c r="G165" s="594"/>
      <c r="H165" s="594"/>
      <c r="I165" s="833"/>
      <c r="J165" s="157"/>
      <c r="K165" s="157"/>
      <c r="L165" s="158"/>
      <c r="M165" s="159"/>
      <c r="N165" s="160"/>
      <c r="O165" s="158"/>
      <c r="P165" s="861" t="s">
        <v>575</v>
      </c>
      <c r="Q165" s="1156" t="s">
        <v>263</v>
      </c>
      <c r="R165" s="1157">
        <v>3.4000000000000002E-2</v>
      </c>
      <c r="S165" s="864">
        <f>R165*E163</f>
        <v>13.260000000000002</v>
      </c>
      <c r="T165" s="1529">
        <v>3.5</v>
      </c>
    </row>
    <row r="166" spans="1:22" s="845" customFormat="1" ht="12" hidden="1">
      <c r="A166" s="150"/>
      <c r="B166" s="1199"/>
      <c r="C166" s="847"/>
      <c r="D166" s="850"/>
      <c r="E166" s="848"/>
      <c r="F166" s="831"/>
      <c r="G166" s="152"/>
      <c r="H166" s="152"/>
      <c r="I166" s="831"/>
      <c r="J166" s="153"/>
      <c r="K166" s="153"/>
      <c r="L166" s="154"/>
      <c r="M166" s="155"/>
      <c r="N166" s="156"/>
      <c r="O166" s="154"/>
      <c r="P166" s="849"/>
      <c r="Q166" s="850"/>
      <c r="R166" s="851"/>
      <c r="S166" s="823">
        <f>R166*E163</f>
        <v>0</v>
      </c>
      <c r="T166" s="1526"/>
    </row>
    <row r="167" spans="1:22" s="845" customFormat="1" ht="12" hidden="1">
      <c r="A167" s="150"/>
      <c r="B167" s="1199"/>
      <c r="C167" s="847"/>
      <c r="D167" s="850"/>
      <c r="E167" s="848"/>
      <c r="F167" s="831"/>
      <c r="G167" s="152"/>
      <c r="H167" s="152"/>
      <c r="I167" s="831"/>
      <c r="J167" s="153"/>
      <c r="K167" s="153"/>
      <c r="L167" s="154"/>
      <c r="M167" s="155"/>
      <c r="N167" s="156"/>
      <c r="O167" s="154"/>
      <c r="P167" s="849"/>
      <c r="Q167" s="850"/>
      <c r="R167" s="851"/>
      <c r="S167" s="823">
        <f>R167*E163</f>
        <v>0</v>
      </c>
      <c r="T167" s="1526"/>
    </row>
    <row r="168" spans="1:22" s="845" customFormat="1" ht="12" hidden="1">
      <c r="A168" s="150"/>
      <c r="B168" s="1199"/>
      <c r="C168" s="847"/>
      <c r="D168" s="850"/>
      <c r="E168" s="848"/>
      <c r="F168" s="831"/>
      <c r="G168" s="152"/>
      <c r="H168" s="152"/>
      <c r="I168" s="831"/>
      <c r="J168" s="153"/>
      <c r="K168" s="153"/>
      <c r="L168" s="154"/>
      <c r="M168" s="155"/>
      <c r="N168" s="156"/>
      <c r="O168" s="154"/>
      <c r="P168" s="849"/>
      <c r="Q168" s="850"/>
      <c r="R168" s="851"/>
      <c r="S168" s="823">
        <f>R168*E163</f>
        <v>0</v>
      </c>
      <c r="T168" s="1526"/>
    </row>
    <row r="169" spans="1:22" s="845" customFormat="1" ht="12" hidden="1">
      <c r="A169" s="150"/>
      <c r="B169" s="1199"/>
      <c r="C169" s="847"/>
      <c r="D169" s="850"/>
      <c r="E169" s="848"/>
      <c r="F169" s="831"/>
      <c r="G169" s="152"/>
      <c r="H169" s="152"/>
      <c r="I169" s="831"/>
      <c r="J169" s="153"/>
      <c r="K169" s="153"/>
      <c r="L169" s="154"/>
      <c r="M169" s="155"/>
      <c r="N169" s="156"/>
      <c r="O169" s="154"/>
      <c r="P169" s="849"/>
      <c r="Q169" s="850"/>
      <c r="R169" s="851"/>
      <c r="S169" s="823">
        <f>R169*E163</f>
        <v>0</v>
      </c>
      <c r="T169" s="1526"/>
    </row>
    <row r="170" spans="1:22" s="845" customFormat="1" ht="12" hidden="1">
      <c r="A170" s="150"/>
      <c r="B170" s="1199"/>
      <c r="C170" s="847"/>
      <c r="D170" s="850"/>
      <c r="E170" s="848"/>
      <c r="F170" s="831"/>
      <c r="G170" s="152"/>
      <c r="H170" s="152"/>
      <c r="I170" s="831"/>
      <c r="J170" s="153"/>
      <c r="K170" s="153"/>
      <c r="L170" s="154"/>
      <c r="M170" s="155"/>
      <c r="N170" s="156"/>
      <c r="O170" s="154"/>
      <c r="P170" s="849"/>
      <c r="Q170" s="850"/>
      <c r="R170" s="851"/>
      <c r="S170" s="823">
        <f>R170*E163</f>
        <v>0</v>
      </c>
      <c r="T170" s="1526"/>
    </row>
    <row r="171" spans="1:22" s="845" customFormat="1" ht="12" hidden="1">
      <c r="A171" s="855"/>
      <c r="B171" s="1202">
        <v>-2</v>
      </c>
      <c r="C171" s="1527"/>
      <c r="D171" s="1156"/>
      <c r="E171" s="1528"/>
      <c r="F171" s="833"/>
      <c r="G171" s="152"/>
      <c r="H171" s="152"/>
      <c r="I171" s="833"/>
      <c r="J171" s="157"/>
      <c r="K171" s="157"/>
      <c r="L171" s="154"/>
      <c r="M171" s="155"/>
      <c r="N171" s="156"/>
      <c r="O171" s="154"/>
      <c r="P171" s="1155"/>
      <c r="Q171" s="1156"/>
      <c r="R171" s="1157"/>
      <c r="S171" s="823">
        <f>R171*E163</f>
        <v>0</v>
      </c>
      <c r="T171" s="1529"/>
    </row>
    <row r="172" spans="1:22" s="1217" customFormat="1" ht="36">
      <c r="A172" s="1246">
        <v>19</v>
      </c>
      <c r="B172" s="1196" t="s">
        <v>759</v>
      </c>
      <c r="C172" s="1247" t="s">
        <v>760</v>
      </c>
      <c r="D172" s="1246" t="s">
        <v>269</v>
      </c>
      <c r="E172" s="1541">
        <v>90</v>
      </c>
      <c r="F172" s="1543">
        <v>0</v>
      </c>
      <c r="G172" s="143">
        <f>F172*E172</f>
        <v>0</v>
      </c>
      <c r="H172" s="143">
        <f>F172*$H$9</f>
        <v>0</v>
      </c>
      <c r="I172" s="1543">
        <f>0.18</f>
        <v>0.18</v>
      </c>
      <c r="J172" s="143">
        <f>I172*E172</f>
        <v>16.2</v>
      </c>
      <c r="K172" s="143">
        <f>$K$9*I172</f>
        <v>0.51651000000000002</v>
      </c>
      <c r="L172" s="144">
        <f>(R172*T172+R173*T173+R174*T174+R175*T175+R176*T176+R177*T177+R178*T178+R179*T179+R180*T180)*L$9</f>
        <v>0</v>
      </c>
      <c r="M172" s="143">
        <f>H172+K172+L172</f>
        <v>0.51651000000000002</v>
      </c>
      <c r="N172" s="146">
        <f>M172*E172</f>
        <v>46.485900000000001</v>
      </c>
      <c r="O172" s="143">
        <f>E172*L172</f>
        <v>0</v>
      </c>
      <c r="P172" s="1543"/>
      <c r="Q172" s="2056"/>
      <c r="R172" s="1541"/>
      <c r="S172" s="147">
        <f>R172*E172</f>
        <v>0</v>
      </c>
      <c r="T172" s="1543"/>
      <c r="U172" s="2057"/>
      <c r="V172" s="2057"/>
    </row>
    <row r="173" spans="1:22" s="1217" customFormat="1" ht="12" hidden="1">
      <c r="A173" s="1251"/>
      <c r="B173" s="1220"/>
      <c r="C173" s="1219"/>
      <c r="D173" s="1251"/>
      <c r="E173" s="2058"/>
      <c r="F173" s="154"/>
      <c r="G173" s="154"/>
      <c r="H173" s="154"/>
      <c r="I173" s="154"/>
      <c r="J173" s="153"/>
      <c r="K173" s="153"/>
      <c r="L173" s="154"/>
      <c r="M173" s="154"/>
      <c r="N173" s="2059"/>
      <c r="O173" s="154"/>
      <c r="P173" s="154"/>
      <c r="Q173" s="155"/>
      <c r="R173" s="1027"/>
      <c r="S173" s="446">
        <f>R173*E172</f>
        <v>0</v>
      </c>
      <c r="T173" s="154"/>
      <c r="U173" s="2057"/>
      <c r="V173" s="2057"/>
    </row>
    <row r="174" spans="1:22" s="1217" customFormat="1" ht="12" hidden="1">
      <c r="A174" s="1251"/>
      <c r="B174" s="1220"/>
      <c r="C174" s="1219"/>
      <c r="D174" s="1251"/>
      <c r="E174" s="2058"/>
      <c r="F174" s="154"/>
      <c r="G174" s="154"/>
      <c r="H174" s="154"/>
      <c r="I174" s="154"/>
      <c r="J174" s="153"/>
      <c r="K174" s="153"/>
      <c r="L174" s="154"/>
      <c r="M174" s="154"/>
      <c r="N174" s="2059"/>
      <c r="O174" s="154"/>
      <c r="P174" s="154"/>
      <c r="Q174" s="155"/>
      <c r="R174" s="1027"/>
      <c r="S174" s="446">
        <f>R174*E172</f>
        <v>0</v>
      </c>
      <c r="T174" s="154"/>
      <c r="U174" s="2057"/>
      <c r="V174" s="2057"/>
    </row>
    <row r="175" spans="1:22" s="1217" customFormat="1" ht="12" hidden="1">
      <c r="A175" s="1251"/>
      <c r="B175" s="1220"/>
      <c r="C175" s="1219"/>
      <c r="D175" s="1251"/>
      <c r="E175" s="2058"/>
      <c r="F175" s="154"/>
      <c r="G175" s="154"/>
      <c r="H175" s="154"/>
      <c r="I175" s="154"/>
      <c r="J175" s="153"/>
      <c r="K175" s="153"/>
      <c r="L175" s="154"/>
      <c r="M175" s="154"/>
      <c r="N175" s="2059"/>
      <c r="O175" s="154"/>
      <c r="P175" s="154"/>
      <c r="Q175" s="155"/>
      <c r="R175" s="1027"/>
      <c r="S175" s="446">
        <f>R175*E172</f>
        <v>0</v>
      </c>
      <c r="T175" s="154"/>
      <c r="U175" s="2057"/>
      <c r="V175" s="2057"/>
    </row>
    <row r="176" spans="1:22" s="1217" customFormat="1" ht="12" hidden="1">
      <c r="A176" s="1251"/>
      <c r="B176" s="1220"/>
      <c r="C176" s="1219"/>
      <c r="D176" s="1251"/>
      <c r="E176" s="2058"/>
      <c r="F176" s="154"/>
      <c r="G176" s="154"/>
      <c r="H176" s="154"/>
      <c r="I176" s="154"/>
      <c r="J176" s="153"/>
      <c r="K176" s="153"/>
      <c r="L176" s="154"/>
      <c r="M176" s="154"/>
      <c r="N176" s="2059"/>
      <c r="O176" s="154"/>
      <c r="P176" s="154"/>
      <c r="Q176" s="155"/>
      <c r="R176" s="1027"/>
      <c r="S176" s="446">
        <f>R176*E172</f>
        <v>0</v>
      </c>
      <c r="T176" s="154"/>
      <c r="U176" s="2057"/>
      <c r="V176" s="2057"/>
    </row>
    <row r="177" spans="1:22" s="1217" customFormat="1" ht="12" hidden="1">
      <c r="A177" s="1251"/>
      <c r="B177" s="1220"/>
      <c r="C177" s="1219"/>
      <c r="D177" s="1251"/>
      <c r="E177" s="2058"/>
      <c r="F177" s="154"/>
      <c r="G177" s="154"/>
      <c r="H177" s="154"/>
      <c r="I177" s="154"/>
      <c r="J177" s="153"/>
      <c r="K177" s="153"/>
      <c r="L177" s="154"/>
      <c r="M177" s="154"/>
      <c r="N177" s="2059"/>
      <c r="O177" s="154"/>
      <c r="P177" s="154"/>
      <c r="Q177" s="155"/>
      <c r="R177" s="1027"/>
      <c r="S177" s="446">
        <f>R177*E172</f>
        <v>0</v>
      </c>
      <c r="T177" s="154"/>
      <c r="U177" s="2057"/>
      <c r="V177" s="2057"/>
    </row>
    <row r="178" spans="1:22" s="1217" customFormat="1" ht="12" hidden="1">
      <c r="A178" s="1251"/>
      <c r="B178" s="1220"/>
      <c r="C178" s="1219"/>
      <c r="D178" s="1251"/>
      <c r="E178" s="2058"/>
      <c r="F178" s="154"/>
      <c r="G178" s="154"/>
      <c r="H178" s="154"/>
      <c r="I178" s="154"/>
      <c r="J178" s="153"/>
      <c r="K178" s="153"/>
      <c r="L178" s="154"/>
      <c r="M178" s="154"/>
      <c r="N178" s="2059"/>
      <c r="O178" s="154"/>
      <c r="P178" s="154"/>
      <c r="Q178" s="155"/>
      <c r="R178" s="1027"/>
      <c r="S178" s="446">
        <f>R178*E172</f>
        <v>0</v>
      </c>
      <c r="T178" s="154"/>
      <c r="U178" s="2057"/>
      <c r="V178" s="2057"/>
    </row>
    <row r="179" spans="1:22" s="1217" customFormat="1" ht="12" hidden="1">
      <c r="A179" s="1251"/>
      <c r="B179" s="1220"/>
      <c r="C179" s="1219"/>
      <c r="D179" s="1251"/>
      <c r="E179" s="2058"/>
      <c r="F179" s="154"/>
      <c r="G179" s="154"/>
      <c r="H179" s="154"/>
      <c r="I179" s="154"/>
      <c r="J179" s="153"/>
      <c r="K179" s="153"/>
      <c r="L179" s="154"/>
      <c r="M179" s="154"/>
      <c r="N179" s="2059"/>
      <c r="O179" s="154"/>
      <c r="P179" s="154"/>
      <c r="Q179" s="155"/>
      <c r="R179" s="1027"/>
      <c r="S179" s="446">
        <f>R179*E172</f>
        <v>0</v>
      </c>
      <c r="T179" s="154"/>
      <c r="U179" s="2057"/>
      <c r="V179" s="2057"/>
    </row>
    <row r="180" spans="1:22" s="1217" customFormat="1" ht="12" hidden="1">
      <c r="A180" s="1255"/>
      <c r="B180" s="1220"/>
      <c r="C180" s="1219"/>
      <c r="D180" s="1255"/>
      <c r="E180" s="2060"/>
      <c r="F180" s="154"/>
      <c r="G180" s="158"/>
      <c r="H180" s="158"/>
      <c r="I180" s="154"/>
      <c r="J180" s="157"/>
      <c r="K180" s="157"/>
      <c r="L180" s="158"/>
      <c r="M180" s="158"/>
      <c r="N180" s="2061"/>
      <c r="O180" s="158"/>
      <c r="P180" s="154"/>
      <c r="Q180" s="155"/>
      <c r="R180" s="1027"/>
      <c r="S180" s="447">
        <f>R180*E172</f>
        <v>0</v>
      </c>
      <c r="T180" s="154"/>
      <c r="U180" s="2057"/>
      <c r="V180" s="2057"/>
    </row>
    <row r="181" spans="1:22" s="1217" customFormat="1" ht="24">
      <c r="A181" s="1246">
        <v>20</v>
      </c>
      <c r="B181" s="1196" t="s">
        <v>761</v>
      </c>
      <c r="C181" s="1190" t="str">
        <f>IF(B189&lt;&gt;0,"ÞÇÝ³ÕµÇ ï»Õ³÷áËáõÙ  "&amp;B189*1+1 &amp;" ÏÙ Ñ»é³íáñáõÃÛ³Ý íñ³   ","ÞÇÝ³ÕµÇ ï»Õ³÷áËáõÙ 1ÏÙ Ñ»é³íáñáõÃÛ³Ý íñ³  ")</f>
        <v xml:space="preserve">ÞÇÝ³ÕµÇ ï»Õ³÷áËáõÙ  7 ÏÙ Ñ»é³íáñáõÃÛ³Ý íñ³   </v>
      </c>
      <c r="D181" s="1246" t="s">
        <v>269</v>
      </c>
      <c r="E181" s="1541">
        <v>90</v>
      </c>
      <c r="F181" s="812">
        <v>0</v>
      </c>
      <c r="G181" s="143">
        <f>F181*E181</f>
        <v>0</v>
      </c>
      <c r="H181" s="143">
        <f>F181*$H$9</f>
        <v>0</v>
      </c>
      <c r="I181" s="812">
        <f>IF(B189=1,0.33,IF(B189=2,0.39,IF(B189=5,0.55,IF(B189=6,0.6,IF(B189=9,0.75,IF(B189=12,0.9,IF(B189=14,1,IF(B189=17,1.15,0.27))))))))</f>
        <v>0.6</v>
      </c>
      <c r="J181" s="143">
        <f>I181*E181</f>
        <v>54</v>
      </c>
      <c r="K181" s="143">
        <f>$K$9*I181</f>
        <v>1.7217</v>
      </c>
      <c r="L181" s="144">
        <f>(R181*T181+R182*T182+R183*T183+R184*T184+R185*T185+R186*T186+R187*T187+R188*T188+R189*T189)*L$9</f>
        <v>0</v>
      </c>
      <c r="M181" s="143">
        <f>H181+K181+L181</f>
        <v>1.7217</v>
      </c>
      <c r="N181" s="146">
        <f>M181*E181</f>
        <v>154.953</v>
      </c>
      <c r="O181" s="143">
        <f>E181*L181</f>
        <v>0</v>
      </c>
      <c r="P181" s="1543"/>
      <c r="Q181" s="2056"/>
      <c r="R181" s="1541"/>
      <c r="S181" s="147">
        <f>R181*E181</f>
        <v>0</v>
      </c>
      <c r="T181" s="1543"/>
      <c r="U181" s="2057"/>
      <c r="V181" s="2057"/>
    </row>
    <row r="182" spans="1:22" s="1217" customFormat="1" ht="12" hidden="1">
      <c r="A182" s="1251"/>
      <c r="B182" s="1199"/>
      <c r="C182" s="996"/>
      <c r="D182" s="1251"/>
      <c r="E182" s="2058"/>
      <c r="F182" s="154"/>
      <c r="G182" s="154"/>
      <c r="H182" s="154"/>
      <c r="I182" s="154"/>
      <c r="J182" s="153"/>
      <c r="K182" s="153"/>
      <c r="L182" s="154"/>
      <c r="M182" s="154"/>
      <c r="N182" s="2059"/>
      <c r="O182" s="154"/>
      <c r="P182" s="154"/>
      <c r="Q182" s="155"/>
      <c r="R182" s="1027"/>
      <c r="S182" s="446">
        <f>R182*E181</f>
        <v>0</v>
      </c>
      <c r="T182" s="154"/>
      <c r="U182" s="2057"/>
      <c r="V182" s="2057"/>
    </row>
    <row r="183" spans="1:22" s="1217" customFormat="1" ht="12" hidden="1">
      <c r="A183" s="1251"/>
      <c r="B183" s="1199"/>
      <c r="C183" s="996"/>
      <c r="D183" s="1251"/>
      <c r="E183" s="2058"/>
      <c r="F183" s="154"/>
      <c r="G183" s="154"/>
      <c r="H183" s="154"/>
      <c r="I183" s="154"/>
      <c r="J183" s="153"/>
      <c r="K183" s="153"/>
      <c r="L183" s="154"/>
      <c r="M183" s="154"/>
      <c r="N183" s="2059"/>
      <c r="O183" s="154"/>
      <c r="P183" s="154"/>
      <c r="Q183" s="155"/>
      <c r="R183" s="1027"/>
      <c r="S183" s="446">
        <f>R183*E181</f>
        <v>0</v>
      </c>
      <c r="T183" s="154"/>
      <c r="U183" s="2057"/>
      <c r="V183" s="2057"/>
    </row>
    <row r="184" spans="1:22" s="1217" customFormat="1" ht="12" hidden="1">
      <c r="A184" s="1251"/>
      <c r="B184" s="1199"/>
      <c r="C184" s="996"/>
      <c r="D184" s="1251"/>
      <c r="E184" s="2058"/>
      <c r="F184" s="154"/>
      <c r="G184" s="154"/>
      <c r="H184" s="154"/>
      <c r="I184" s="154"/>
      <c r="J184" s="153"/>
      <c r="K184" s="153"/>
      <c r="L184" s="154"/>
      <c r="M184" s="154"/>
      <c r="N184" s="2059"/>
      <c r="O184" s="154"/>
      <c r="P184" s="154"/>
      <c r="Q184" s="155"/>
      <c r="R184" s="1027"/>
      <c r="S184" s="446">
        <f>R184*E181</f>
        <v>0</v>
      </c>
      <c r="T184" s="154"/>
      <c r="U184" s="2057"/>
      <c r="V184" s="2057"/>
    </row>
    <row r="185" spans="1:22" s="1217" customFormat="1" ht="12" hidden="1">
      <c r="A185" s="1251"/>
      <c r="B185" s="1199"/>
      <c r="C185" s="996"/>
      <c r="D185" s="1251"/>
      <c r="E185" s="2058"/>
      <c r="F185" s="154"/>
      <c r="G185" s="154"/>
      <c r="H185" s="154"/>
      <c r="I185" s="154"/>
      <c r="J185" s="153"/>
      <c r="K185" s="153"/>
      <c r="L185" s="154"/>
      <c r="M185" s="154"/>
      <c r="N185" s="2059"/>
      <c r="O185" s="154"/>
      <c r="P185" s="154"/>
      <c r="Q185" s="155"/>
      <c r="R185" s="1027"/>
      <c r="S185" s="446">
        <f>R185*E181</f>
        <v>0</v>
      </c>
      <c r="T185" s="154"/>
      <c r="U185" s="2057"/>
      <c r="V185" s="2057"/>
    </row>
    <row r="186" spans="1:22" s="1217" customFormat="1" ht="12" hidden="1">
      <c r="A186" s="1251"/>
      <c r="B186" s="1199"/>
      <c r="C186" s="996"/>
      <c r="D186" s="1251"/>
      <c r="E186" s="2058"/>
      <c r="F186" s="154"/>
      <c r="G186" s="154"/>
      <c r="H186" s="154"/>
      <c r="I186" s="154"/>
      <c r="J186" s="153"/>
      <c r="K186" s="153"/>
      <c r="L186" s="154"/>
      <c r="M186" s="154"/>
      <c r="N186" s="2059"/>
      <c r="O186" s="154"/>
      <c r="P186" s="154"/>
      <c r="Q186" s="155"/>
      <c r="R186" s="1027"/>
      <c r="S186" s="446">
        <f>R186*E181</f>
        <v>0</v>
      </c>
      <c r="T186" s="154"/>
      <c r="U186" s="2057"/>
      <c r="V186" s="2057"/>
    </row>
    <row r="187" spans="1:22" s="1217" customFormat="1" ht="12" hidden="1">
      <c r="A187" s="1251"/>
      <c r="B187" s="1199"/>
      <c r="C187" s="996"/>
      <c r="D187" s="1251"/>
      <c r="E187" s="2058"/>
      <c r="F187" s="154"/>
      <c r="G187" s="154"/>
      <c r="H187" s="154"/>
      <c r="I187" s="154"/>
      <c r="J187" s="153"/>
      <c r="K187" s="153"/>
      <c r="L187" s="154"/>
      <c r="M187" s="154"/>
      <c r="N187" s="2059"/>
      <c r="O187" s="154"/>
      <c r="P187" s="154"/>
      <c r="Q187" s="155"/>
      <c r="R187" s="1027"/>
      <c r="S187" s="446">
        <f>R187*E181</f>
        <v>0</v>
      </c>
      <c r="T187" s="154"/>
      <c r="U187" s="2057"/>
      <c r="V187" s="2057"/>
    </row>
    <row r="188" spans="1:22" s="1217" customFormat="1" ht="12" hidden="1">
      <c r="A188" s="1251"/>
      <c r="B188" s="1199"/>
      <c r="C188" s="996"/>
      <c r="D188" s="1251"/>
      <c r="E188" s="2058"/>
      <c r="F188" s="154"/>
      <c r="G188" s="154"/>
      <c r="H188" s="154"/>
      <c r="I188" s="154"/>
      <c r="J188" s="153"/>
      <c r="K188" s="153"/>
      <c r="L188" s="154"/>
      <c r="M188" s="154"/>
      <c r="N188" s="2059"/>
      <c r="O188" s="154"/>
      <c r="P188" s="154"/>
      <c r="Q188" s="155"/>
      <c r="R188" s="1027"/>
      <c r="S188" s="446">
        <f>R188*E181</f>
        <v>0</v>
      </c>
      <c r="T188" s="154"/>
      <c r="U188" s="2057"/>
      <c r="V188" s="2057"/>
    </row>
    <row r="189" spans="1:22" s="1217" customFormat="1" ht="12" hidden="1">
      <c r="A189" s="1255"/>
      <c r="B189" s="1202">
        <v>6</v>
      </c>
      <c r="C189" s="1219"/>
      <c r="D189" s="1255"/>
      <c r="E189" s="2060"/>
      <c r="F189" s="154"/>
      <c r="G189" s="158"/>
      <c r="H189" s="158"/>
      <c r="I189" s="154"/>
      <c r="J189" s="157"/>
      <c r="K189" s="157"/>
      <c r="L189" s="158"/>
      <c r="M189" s="158"/>
      <c r="N189" s="2061"/>
      <c r="O189" s="158"/>
      <c r="P189" s="154"/>
      <c r="Q189" s="155"/>
      <c r="R189" s="1027"/>
      <c r="S189" s="447">
        <f>R189*E181</f>
        <v>0</v>
      </c>
      <c r="T189" s="154"/>
      <c r="U189" s="2057"/>
      <c r="V189" s="2057"/>
    </row>
    <row r="190" spans="1:22" s="1501" customFormat="1" ht="36">
      <c r="A190" s="677">
        <v>21</v>
      </c>
      <c r="B190" s="1494" t="s">
        <v>622</v>
      </c>
      <c r="C190" s="1188" t="s">
        <v>708</v>
      </c>
      <c r="D190" s="1495" t="s">
        <v>263</v>
      </c>
      <c r="E190" s="1472">
        <v>45</v>
      </c>
      <c r="F190" s="1498">
        <v>1</v>
      </c>
      <c r="G190" s="1618">
        <f>F190*E190</f>
        <v>45</v>
      </c>
      <c r="H190" s="1618">
        <f>F190*$H$9</f>
        <v>1.3823223570190641</v>
      </c>
      <c r="I190" s="1498">
        <v>6.4000000000000001E-2</v>
      </c>
      <c r="J190" s="1618">
        <f>I190*E190</f>
        <v>2.88</v>
      </c>
      <c r="K190" s="803">
        <f>$K$9*I190</f>
        <v>0.18364800000000001</v>
      </c>
      <c r="L190" s="804">
        <v>5.363426092500001</v>
      </c>
      <c r="M190" s="1619">
        <f>H190+K190+L190</f>
        <v>6.9293964495190652</v>
      </c>
      <c r="N190" s="1620">
        <f>M190*E190</f>
        <v>311.82284022835796</v>
      </c>
      <c r="O190" s="1621">
        <f>E190*L190</f>
        <v>241.35417416250004</v>
      </c>
      <c r="P190" s="147" t="s">
        <v>623</v>
      </c>
      <c r="Q190" s="1622" t="s">
        <v>168</v>
      </c>
      <c r="R190" s="1623">
        <v>5.0000000000000001E-3</v>
      </c>
      <c r="S190" s="1477">
        <v>3.6749999999999998E-2</v>
      </c>
      <c r="T190" s="1624">
        <v>28.7</v>
      </c>
    </row>
    <row r="191" spans="1:22" s="1501" customFormat="1" ht="12">
      <c r="A191" s="685"/>
      <c r="B191" s="1487"/>
      <c r="C191" s="1625"/>
      <c r="D191" s="1487"/>
      <c r="E191" s="1489"/>
      <c r="F191" s="1626"/>
      <c r="G191" s="1626"/>
      <c r="H191" s="1626"/>
      <c r="I191" s="1626"/>
      <c r="J191" s="1626"/>
      <c r="K191" s="402"/>
      <c r="L191" s="403"/>
      <c r="M191" s="1627"/>
      <c r="N191" s="1628"/>
      <c r="O191" s="403"/>
      <c r="P191" s="1629" t="s">
        <v>624</v>
      </c>
      <c r="Q191" s="1630" t="s">
        <v>625</v>
      </c>
      <c r="R191" s="1631">
        <v>12.5</v>
      </c>
      <c r="S191" s="1632">
        <v>91.875</v>
      </c>
      <c r="T191" s="1633">
        <v>0.12</v>
      </c>
    </row>
    <row r="192" spans="1:22" s="1501" customFormat="1" ht="12">
      <c r="A192" s="685"/>
      <c r="B192" s="1634"/>
      <c r="C192" s="1625"/>
      <c r="D192" s="1487"/>
      <c r="E192" s="1489"/>
      <c r="F192" s="1626"/>
      <c r="G192" s="1626"/>
      <c r="H192" s="1626"/>
      <c r="I192" s="1626"/>
      <c r="J192" s="1626"/>
      <c r="K192" s="402"/>
      <c r="L192" s="403"/>
      <c r="M192" s="1627"/>
      <c r="N192" s="1635"/>
      <c r="O192" s="403"/>
      <c r="P192" s="1636" t="s">
        <v>626</v>
      </c>
      <c r="Q192" s="1637" t="s">
        <v>266</v>
      </c>
      <c r="R192" s="1638">
        <v>2.5</v>
      </c>
      <c r="S192" s="1492">
        <v>18.375</v>
      </c>
      <c r="T192" s="1639">
        <v>0.30830000000000002</v>
      </c>
    </row>
    <row r="193" spans="1:20" s="1501" customFormat="1" ht="15.75" customHeight="1">
      <c r="A193" s="1640"/>
      <c r="B193" s="1479"/>
      <c r="C193" s="1641"/>
      <c r="D193" s="1479"/>
      <c r="E193" s="1481"/>
      <c r="F193" s="1642"/>
      <c r="G193" s="1642"/>
      <c r="H193" s="1642"/>
      <c r="I193" s="1642"/>
      <c r="J193" s="1642"/>
      <c r="K193" s="416"/>
      <c r="L193" s="417"/>
      <c r="M193" s="1643"/>
      <c r="N193" s="1644"/>
      <c r="O193" s="417"/>
      <c r="P193" s="1645" t="s">
        <v>627</v>
      </c>
      <c r="Q193" s="1646" t="s">
        <v>168</v>
      </c>
      <c r="R193" s="1507">
        <v>0.11</v>
      </c>
      <c r="S193" s="1485">
        <v>0.8085</v>
      </c>
      <c r="T193" s="1647">
        <v>20.6</v>
      </c>
    </row>
    <row r="194" spans="1:20" s="1501" customFormat="1" ht="12.75" hidden="1" customHeight="1">
      <c r="A194" s="685"/>
      <c r="B194" s="1487"/>
      <c r="C194" s="1488"/>
      <c r="D194" s="1487"/>
      <c r="E194" s="1489"/>
      <c r="F194" s="1626"/>
      <c r="G194" s="1626"/>
      <c r="H194" s="1626"/>
      <c r="I194" s="1626"/>
      <c r="J194" s="1626"/>
      <c r="K194" s="402"/>
      <c r="L194" s="403"/>
      <c r="M194" s="1627"/>
      <c r="N194" s="1628"/>
      <c r="O194" s="403"/>
      <c r="P194" s="1629"/>
      <c r="Q194" s="1630"/>
      <c r="R194" s="1631"/>
      <c r="S194" s="1492">
        <v>0</v>
      </c>
      <c r="T194" s="1633"/>
    </row>
    <row r="195" spans="1:20" s="1501" customFormat="1" ht="12" hidden="1" customHeight="1">
      <c r="A195" s="685"/>
      <c r="B195" s="1487"/>
      <c r="C195" s="1488"/>
      <c r="D195" s="1487"/>
      <c r="E195" s="1489"/>
      <c r="F195" s="1626"/>
      <c r="G195" s="1626"/>
      <c r="H195" s="1626"/>
      <c r="I195" s="1626"/>
      <c r="J195" s="1626"/>
      <c r="K195" s="402"/>
      <c r="L195" s="403"/>
      <c r="M195" s="1627"/>
      <c r="N195" s="1628"/>
      <c r="O195" s="403"/>
      <c r="P195" s="1629"/>
      <c r="Q195" s="1630"/>
      <c r="R195" s="1631"/>
      <c r="S195" s="1492">
        <v>0</v>
      </c>
      <c r="T195" s="1633"/>
    </row>
    <row r="196" spans="1:20" s="1501" customFormat="1" ht="10.5" hidden="1" customHeight="1">
      <c r="A196" s="685"/>
      <c r="B196" s="1487"/>
      <c r="C196" s="1488"/>
      <c r="D196" s="1487"/>
      <c r="E196" s="1489"/>
      <c r="F196" s="1626"/>
      <c r="G196" s="1648"/>
      <c r="H196" s="1648"/>
      <c r="I196" s="1626"/>
      <c r="J196" s="1626"/>
      <c r="K196" s="402"/>
      <c r="L196" s="403"/>
      <c r="M196" s="1627"/>
      <c r="N196" s="1628"/>
      <c r="O196" s="403"/>
      <c r="P196" s="1629"/>
      <c r="Q196" s="1630"/>
      <c r="R196" s="1631"/>
      <c r="S196" s="1492">
        <v>0</v>
      </c>
      <c r="T196" s="1633"/>
    </row>
    <row r="197" spans="1:20" s="1501" customFormat="1" ht="10.5" hidden="1" customHeight="1">
      <c r="A197" s="685"/>
      <c r="B197" s="1487"/>
      <c r="C197" s="1488"/>
      <c r="D197" s="1487"/>
      <c r="E197" s="1489"/>
      <c r="F197" s="1626"/>
      <c r="G197" s="1626"/>
      <c r="H197" s="1626"/>
      <c r="I197" s="1626"/>
      <c r="J197" s="1626"/>
      <c r="K197" s="402"/>
      <c r="L197" s="403"/>
      <c r="M197" s="1627"/>
      <c r="N197" s="1628"/>
      <c r="O197" s="403"/>
      <c r="P197" s="1629"/>
      <c r="Q197" s="1630"/>
      <c r="R197" s="1631"/>
      <c r="S197" s="1492">
        <v>0</v>
      </c>
      <c r="T197" s="1633"/>
    </row>
    <row r="198" spans="1:20" s="1501" customFormat="1" ht="12" hidden="1">
      <c r="A198" s="1640"/>
      <c r="B198" s="1479"/>
      <c r="C198" s="1482"/>
      <c r="D198" s="1479"/>
      <c r="E198" s="1481"/>
      <c r="F198" s="1642"/>
      <c r="G198" s="1642"/>
      <c r="H198" s="1642"/>
      <c r="I198" s="1642"/>
      <c r="J198" s="1642"/>
      <c r="K198" s="416"/>
      <c r="L198" s="403"/>
      <c r="M198" s="1627"/>
      <c r="N198" s="1628"/>
      <c r="O198" s="403"/>
      <c r="P198" s="1645"/>
      <c r="Q198" s="1646"/>
      <c r="R198" s="1507"/>
      <c r="S198" s="1492">
        <v>0</v>
      </c>
      <c r="T198" s="1647"/>
    </row>
    <row r="199" spans="1:20" s="1516" customFormat="1" ht="24">
      <c r="A199" s="677">
        <v>22</v>
      </c>
      <c r="B199" s="678" t="s">
        <v>628</v>
      </c>
      <c r="C199" s="1188" t="s">
        <v>629</v>
      </c>
      <c r="D199" s="677" t="s">
        <v>630</v>
      </c>
      <c r="E199" s="1044">
        <v>176.19</v>
      </c>
      <c r="F199" s="161">
        <v>0.67200000000000004</v>
      </c>
      <c r="G199" s="803">
        <f>F199*E199</f>
        <v>118.39968</v>
      </c>
      <c r="H199" s="803">
        <f>F199*$H$9</f>
        <v>0.92892062391681118</v>
      </c>
      <c r="I199" s="161">
        <v>0.18400000000000002</v>
      </c>
      <c r="J199" s="803">
        <f>I199*E199</f>
        <v>32.418960000000006</v>
      </c>
      <c r="K199" s="803">
        <f>$K$9*I199</f>
        <v>0.52798800000000001</v>
      </c>
      <c r="L199" s="804">
        <v>6.9344363655000016</v>
      </c>
      <c r="M199" s="805">
        <f>H199+K199+L199</f>
        <v>8.3913449894168135</v>
      </c>
      <c r="N199" s="806">
        <f>M199*E199</f>
        <v>1478.4710736853483</v>
      </c>
      <c r="O199" s="803">
        <f>E199*L199</f>
        <v>1221.7783432374454</v>
      </c>
      <c r="P199" s="1649" t="s">
        <v>631</v>
      </c>
      <c r="Q199" s="1650" t="s">
        <v>148</v>
      </c>
      <c r="R199" s="1651">
        <v>12.5</v>
      </c>
      <c r="S199" s="1477">
        <v>26.25</v>
      </c>
      <c r="T199" s="1047">
        <v>0.14000000000000001</v>
      </c>
    </row>
    <row r="200" spans="1:20" s="1516" customFormat="1" ht="12">
      <c r="A200" s="685"/>
      <c r="B200" s="1652"/>
      <c r="C200" s="1488"/>
      <c r="D200" s="1536"/>
      <c r="E200" s="1653"/>
      <c r="F200" s="507"/>
      <c r="G200" s="668"/>
      <c r="H200" s="668"/>
      <c r="I200" s="507"/>
      <c r="J200" s="402"/>
      <c r="K200" s="402"/>
      <c r="L200" s="403"/>
      <c r="M200" s="410"/>
      <c r="N200" s="411"/>
      <c r="O200" s="403"/>
      <c r="P200" s="1654" t="s">
        <v>623</v>
      </c>
      <c r="Q200" s="1655" t="s">
        <v>168</v>
      </c>
      <c r="R200" s="1514">
        <v>2.2000000000000002E-2</v>
      </c>
      <c r="S200" s="1492">
        <v>4.6200000000000005E-2</v>
      </c>
      <c r="T200" s="1626">
        <v>28.7</v>
      </c>
    </row>
    <row r="201" spans="1:20" s="1516" customFormat="1" ht="12" customHeight="1">
      <c r="A201" s="685"/>
      <c r="B201" s="1652"/>
      <c r="C201" s="1537"/>
      <c r="D201" s="1536"/>
      <c r="E201" s="1653"/>
      <c r="F201" s="507"/>
      <c r="G201" s="668"/>
      <c r="H201" s="668"/>
      <c r="I201" s="507"/>
      <c r="J201" s="402"/>
      <c r="K201" s="402"/>
      <c r="L201" s="403"/>
      <c r="M201" s="410"/>
      <c r="N201" s="411"/>
      <c r="O201" s="403"/>
      <c r="P201" s="1636" t="s">
        <v>626</v>
      </c>
      <c r="Q201" s="1637" t="s">
        <v>266</v>
      </c>
      <c r="R201" s="1638">
        <v>10.5</v>
      </c>
      <c r="S201" s="1492">
        <v>22.05</v>
      </c>
      <c r="T201" s="1639">
        <v>0.30830000000000002</v>
      </c>
    </row>
    <row r="202" spans="1:20" s="1516" customFormat="1" ht="15.75" customHeight="1">
      <c r="A202" s="1640"/>
      <c r="B202" s="1656"/>
      <c r="C202" s="1657"/>
      <c r="D202" s="1658"/>
      <c r="E202" s="1659"/>
      <c r="F202" s="498"/>
      <c r="G202" s="807"/>
      <c r="H202" s="807"/>
      <c r="I202" s="498"/>
      <c r="J202" s="416"/>
      <c r="K202" s="416"/>
      <c r="L202" s="417"/>
      <c r="M202" s="418"/>
      <c r="N202" s="419"/>
      <c r="O202" s="417"/>
      <c r="P202" s="1645" t="s">
        <v>627</v>
      </c>
      <c r="Q202" s="1660" t="s">
        <v>168</v>
      </c>
      <c r="R202" s="1661">
        <v>2.1000000000000001E-2</v>
      </c>
      <c r="S202" s="1485">
        <v>4.4100000000000007E-2</v>
      </c>
      <c r="T202" s="1647">
        <v>20.6</v>
      </c>
    </row>
    <row r="203" spans="1:20" s="1516" customFormat="1" ht="12" hidden="1" customHeight="1">
      <c r="A203" s="685"/>
      <c r="B203" s="1652"/>
      <c r="C203" s="1537"/>
      <c r="D203" s="1536"/>
      <c r="E203" s="1653"/>
      <c r="F203" s="507"/>
      <c r="G203" s="668"/>
      <c r="H203" s="668"/>
      <c r="I203" s="507"/>
      <c r="J203" s="402"/>
      <c r="K203" s="402"/>
      <c r="L203" s="403"/>
      <c r="M203" s="410"/>
      <c r="N203" s="411"/>
      <c r="O203" s="403"/>
      <c r="P203" s="1654"/>
      <c r="Q203" s="1662"/>
      <c r="R203" s="1663"/>
      <c r="S203" s="1492">
        <v>0</v>
      </c>
      <c r="T203" s="1639"/>
    </row>
    <row r="204" spans="1:20" s="1516" customFormat="1" ht="12" hidden="1" customHeight="1">
      <c r="A204" s="685"/>
      <c r="B204" s="1652"/>
      <c r="C204" s="1537"/>
      <c r="D204" s="1536"/>
      <c r="E204" s="1653"/>
      <c r="F204" s="507"/>
      <c r="G204" s="668"/>
      <c r="H204" s="668"/>
      <c r="I204" s="507"/>
      <c r="J204" s="402"/>
      <c r="K204" s="402"/>
      <c r="L204" s="403"/>
      <c r="M204" s="410"/>
      <c r="N204" s="411"/>
      <c r="O204" s="403"/>
      <c r="P204" s="1664"/>
      <c r="Q204" s="685"/>
      <c r="R204" s="1663"/>
      <c r="S204" s="1492">
        <v>0</v>
      </c>
      <c r="T204" s="507"/>
    </row>
    <row r="205" spans="1:20" s="1516" customFormat="1" ht="12" hidden="1" customHeight="1">
      <c r="A205" s="685"/>
      <c r="B205" s="1652"/>
      <c r="C205" s="1537"/>
      <c r="D205" s="1536"/>
      <c r="E205" s="1653"/>
      <c r="F205" s="507"/>
      <c r="G205" s="668"/>
      <c r="H205" s="668"/>
      <c r="I205" s="507"/>
      <c r="J205" s="402"/>
      <c r="K205" s="402"/>
      <c r="L205" s="403"/>
      <c r="M205" s="410"/>
      <c r="N205" s="411"/>
      <c r="O205" s="403"/>
      <c r="P205" s="1664"/>
      <c r="Q205" s="1662"/>
      <c r="R205" s="1663"/>
      <c r="S205" s="1492">
        <v>0</v>
      </c>
      <c r="T205" s="1639"/>
    </row>
    <row r="206" spans="1:20" s="1516" customFormat="1" ht="12" hidden="1" customHeight="1">
      <c r="A206" s="685"/>
      <c r="B206" s="1652"/>
      <c r="C206" s="1537"/>
      <c r="D206" s="1536"/>
      <c r="E206" s="1653"/>
      <c r="F206" s="507"/>
      <c r="G206" s="668"/>
      <c r="H206" s="668"/>
      <c r="I206" s="507"/>
      <c r="J206" s="402"/>
      <c r="K206" s="402"/>
      <c r="L206" s="403"/>
      <c r="M206" s="410"/>
      <c r="N206" s="411"/>
      <c r="O206" s="403"/>
      <c r="P206" s="1664"/>
      <c r="Q206" s="1662"/>
      <c r="R206" s="1663"/>
      <c r="S206" s="1492">
        <v>0</v>
      </c>
      <c r="T206" s="1639"/>
    </row>
    <row r="207" spans="1:20" s="1516" customFormat="1" ht="12" hidden="1">
      <c r="A207" s="1640"/>
      <c r="B207" s="1652"/>
      <c r="C207" s="1537"/>
      <c r="D207" s="1536"/>
      <c r="E207" s="1653"/>
      <c r="F207" s="507"/>
      <c r="G207" s="668"/>
      <c r="H207" s="668"/>
      <c r="I207" s="507"/>
      <c r="J207" s="402"/>
      <c r="K207" s="402"/>
      <c r="L207" s="403"/>
      <c r="M207" s="410"/>
      <c r="N207" s="411"/>
      <c r="O207" s="403"/>
      <c r="P207" s="1664"/>
      <c r="Q207" s="1662"/>
      <c r="R207" s="1663"/>
      <c r="S207" s="1492">
        <v>0</v>
      </c>
      <c r="T207" s="1639"/>
    </row>
    <row r="208" spans="1:20" s="149" customFormat="1" ht="24">
      <c r="A208" s="142">
        <v>23</v>
      </c>
      <c r="B208" s="678" t="s">
        <v>632</v>
      </c>
      <c r="C208" s="1190" t="s">
        <v>633</v>
      </c>
      <c r="D208" s="142" t="s">
        <v>149</v>
      </c>
      <c r="E208" s="813">
        <v>8.6999999999999993</v>
      </c>
      <c r="F208" s="147">
        <v>0.379</v>
      </c>
      <c r="G208" s="143">
        <f>F208*E208</f>
        <v>3.2972999999999999</v>
      </c>
      <c r="H208" s="143">
        <f>F208*$H$9</f>
        <v>0.52390017331022531</v>
      </c>
      <c r="I208" s="147">
        <v>2.8000000000000001E-2</v>
      </c>
      <c r="J208" s="143">
        <f>I208*E208</f>
        <v>0.24359999999999998</v>
      </c>
      <c r="K208" s="143">
        <f>$K$9*I208</f>
        <v>8.0346000000000001E-2</v>
      </c>
      <c r="L208" s="144">
        <f>(R208*T208+R209*T209+R210*T210+R211*T211+R212*T212+R213*T213+R214*T214+R215*T215+R216*T216)*L$9</f>
        <v>28.482371171100006</v>
      </c>
      <c r="M208" s="145">
        <f>H208+K208+L208</f>
        <v>29.086617344410232</v>
      </c>
      <c r="N208" s="146">
        <f>M208*E208</f>
        <v>253.053570896369</v>
      </c>
      <c r="O208" s="143">
        <f>E208*L208</f>
        <v>247.79662918857002</v>
      </c>
      <c r="P208" s="147" t="s">
        <v>634</v>
      </c>
      <c r="Q208" s="1172" t="s">
        <v>311</v>
      </c>
      <c r="R208" s="811">
        <v>1</v>
      </c>
      <c r="S208" s="815">
        <f>R208*E208</f>
        <v>8.6999999999999993</v>
      </c>
      <c r="T208" s="147">
        <v>25</v>
      </c>
    </row>
    <row r="209" spans="1:20" s="149" customFormat="1" ht="12">
      <c r="A209" s="855"/>
      <c r="B209" s="858"/>
      <c r="C209" s="1153"/>
      <c r="D209" s="858"/>
      <c r="E209" s="861"/>
      <c r="F209" s="864"/>
      <c r="G209" s="594"/>
      <c r="H209" s="594"/>
      <c r="I209" s="864"/>
      <c r="J209" s="157"/>
      <c r="K209" s="157"/>
      <c r="L209" s="158"/>
      <c r="M209" s="159"/>
      <c r="N209" s="160"/>
      <c r="O209" s="158"/>
      <c r="P209" s="864" t="s">
        <v>376</v>
      </c>
      <c r="Q209" s="1057" t="s">
        <v>269</v>
      </c>
      <c r="R209" s="863">
        <v>1.5E-3</v>
      </c>
      <c r="S209" s="864">
        <f>R209*E208</f>
        <v>1.3049999999999999E-2</v>
      </c>
      <c r="T209" s="864">
        <v>35.6</v>
      </c>
    </row>
    <row r="210" spans="1:20" s="149" customFormat="1" ht="12" hidden="1">
      <c r="A210" s="150"/>
      <c r="B210" s="826"/>
      <c r="C210" s="996"/>
      <c r="D210" s="826"/>
      <c r="E210" s="821"/>
      <c r="F210" s="823"/>
      <c r="G210" s="152"/>
      <c r="H210" s="152"/>
      <c r="I210" s="823"/>
      <c r="J210" s="153"/>
      <c r="K210" s="153"/>
      <c r="L210" s="154"/>
      <c r="M210" s="155"/>
      <c r="N210" s="156"/>
      <c r="O210" s="154"/>
      <c r="P210" s="823"/>
      <c r="Q210" s="867"/>
      <c r="R210" s="829"/>
      <c r="S210" s="823">
        <f>R210*E208</f>
        <v>0</v>
      </c>
      <c r="T210" s="823"/>
    </row>
    <row r="211" spans="1:20" s="149" customFormat="1" ht="12" hidden="1">
      <c r="A211" s="150"/>
      <c r="B211" s="826"/>
      <c r="C211" s="996"/>
      <c r="D211" s="826"/>
      <c r="E211" s="821"/>
      <c r="F211" s="823"/>
      <c r="G211" s="152"/>
      <c r="H211" s="152"/>
      <c r="I211" s="823"/>
      <c r="J211" s="153"/>
      <c r="K211" s="153"/>
      <c r="L211" s="154"/>
      <c r="M211" s="155"/>
      <c r="N211" s="156"/>
      <c r="O211" s="154"/>
      <c r="P211" s="823"/>
      <c r="Q211" s="867"/>
      <c r="R211" s="829"/>
      <c r="S211" s="823">
        <f>R211*E208</f>
        <v>0</v>
      </c>
      <c r="T211" s="823"/>
    </row>
    <row r="212" spans="1:20" s="149" customFormat="1" ht="12" hidden="1">
      <c r="A212" s="150"/>
      <c r="B212" s="826"/>
      <c r="C212" s="825"/>
      <c r="D212" s="826"/>
      <c r="E212" s="821"/>
      <c r="F212" s="823"/>
      <c r="G212" s="152"/>
      <c r="H212" s="152"/>
      <c r="I212" s="823"/>
      <c r="J212" s="153"/>
      <c r="K212" s="153"/>
      <c r="L212" s="154"/>
      <c r="M212" s="155"/>
      <c r="N212" s="156"/>
      <c r="O212" s="154"/>
      <c r="P212" s="823"/>
      <c r="Q212" s="867"/>
      <c r="R212" s="829"/>
      <c r="S212" s="823">
        <f>R212*E208</f>
        <v>0</v>
      </c>
      <c r="T212" s="823"/>
    </row>
    <row r="213" spans="1:20" s="149" customFormat="1" ht="12" hidden="1">
      <c r="A213" s="150"/>
      <c r="B213" s="826"/>
      <c r="C213" s="825"/>
      <c r="D213" s="826"/>
      <c r="E213" s="821"/>
      <c r="F213" s="823"/>
      <c r="G213" s="152"/>
      <c r="H213" s="152"/>
      <c r="I213" s="823"/>
      <c r="J213" s="153"/>
      <c r="K213" s="153"/>
      <c r="L213" s="154"/>
      <c r="M213" s="155"/>
      <c r="N213" s="156"/>
      <c r="O213" s="154"/>
      <c r="P213" s="823"/>
      <c r="Q213" s="867"/>
      <c r="R213" s="829"/>
      <c r="S213" s="823">
        <f>R213*E208</f>
        <v>0</v>
      </c>
      <c r="T213" s="823"/>
    </row>
    <row r="214" spans="1:20" s="149" customFormat="1" ht="12" hidden="1">
      <c r="A214" s="150"/>
      <c r="B214" s="826"/>
      <c r="C214" s="825"/>
      <c r="D214" s="826"/>
      <c r="E214" s="821"/>
      <c r="F214" s="823"/>
      <c r="G214" s="152"/>
      <c r="H214" s="152"/>
      <c r="I214" s="823"/>
      <c r="J214" s="153"/>
      <c r="K214" s="153"/>
      <c r="L214" s="154"/>
      <c r="M214" s="155"/>
      <c r="N214" s="156"/>
      <c r="O214" s="154"/>
      <c r="P214" s="823"/>
      <c r="Q214" s="867"/>
      <c r="R214" s="829"/>
      <c r="S214" s="823">
        <f>R214*E208</f>
        <v>0</v>
      </c>
      <c r="T214" s="823"/>
    </row>
    <row r="215" spans="1:20" s="149" customFormat="1" ht="12" hidden="1">
      <c r="A215" s="150"/>
      <c r="B215" s="826"/>
      <c r="C215" s="825"/>
      <c r="D215" s="826"/>
      <c r="E215" s="821"/>
      <c r="F215" s="823"/>
      <c r="G215" s="152"/>
      <c r="H215" s="152"/>
      <c r="I215" s="823"/>
      <c r="J215" s="153"/>
      <c r="K215" s="153"/>
      <c r="L215" s="154"/>
      <c r="M215" s="155"/>
      <c r="N215" s="156"/>
      <c r="O215" s="154"/>
      <c r="P215" s="823"/>
      <c r="Q215" s="867"/>
      <c r="R215" s="829"/>
      <c r="S215" s="823">
        <f>R215*E208</f>
        <v>0</v>
      </c>
      <c r="T215" s="823"/>
    </row>
    <row r="216" spans="1:20" s="149" customFormat="1" ht="12" hidden="1">
      <c r="A216" s="150"/>
      <c r="B216" s="826"/>
      <c r="C216" s="825"/>
      <c r="D216" s="826"/>
      <c r="E216" s="821"/>
      <c r="F216" s="823"/>
      <c r="G216" s="152"/>
      <c r="H216" s="152"/>
      <c r="I216" s="823"/>
      <c r="J216" s="153"/>
      <c r="K216" s="153"/>
      <c r="L216" s="154"/>
      <c r="M216" s="155"/>
      <c r="N216" s="156"/>
      <c r="O216" s="154"/>
      <c r="P216" s="823"/>
      <c r="Q216" s="867"/>
      <c r="R216" s="829"/>
      <c r="S216" s="823">
        <f>R216*E208</f>
        <v>0</v>
      </c>
      <c r="T216" s="823"/>
    </row>
    <row r="217" spans="1:20" s="149" customFormat="1" ht="24">
      <c r="A217" s="836">
        <v>24</v>
      </c>
      <c r="B217" s="1717" t="s">
        <v>644</v>
      </c>
      <c r="C217" s="1274" t="s">
        <v>709</v>
      </c>
      <c r="D217" s="836" t="s">
        <v>168</v>
      </c>
      <c r="E217" s="1610">
        <v>90.4</v>
      </c>
      <c r="F217" s="1458">
        <v>2.3199999999999998</v>
      </c>
      <c r="G217" s="589">
        <f>F217*E217</f>
        <v>209.72800000000001</v>
      </c>
      <c r="H217" s="589">
        <f>F217*$H$9</f>
        <v>3.2069878682842288</v>
      </c>
      <c r="I217" s="1591">
        <v>1.08</v>
      </c>
      <c r="J217" s="589">
        <f>I217*E217</f>
        <v>97.632000000000019</v>
      </c>
      <c r="K217" s="589">
        <f>$K$9*I217</f>
        <v>3.0990600000000001</v>
      </c>
      <c r="L217" s="590">
        <f>(R217*T217+R218*T218+R219*T219+R220*T220+R221*T221+R222*T222+R223*T223+R224*T224+R225*T225)*L$9</f>
        <v>2.1259403550000004</v>
      </c>
      <c r="M217" s="591">
        <f>H217+K217+L217</f>
        <v>8.4319882232842289</v>
      </c>
      <c r="N217" s="592">
        <f>M217*E217</f>
        <v>762.25173538489435</v>
      </c>
      <c r="O217" s="589">
        <f>E217*L217</f>
        <v>192.18500809200006</v>
      </c>
      <c r="P217" s="1458" t="s">
        <v>710</v>
      </c>
      <c r="Q217" s="1454" t="s">
        <v>168</v>
      </c>
      <c r="R217" s="1591">
        <v>1.1000000000000001</v>
      </c>
      <c r="S217" s="1187">
        <f>R217*E217</f>
        <v>99.440000000000012</v>
      </c>
      <c r="T217" s="1591">
        <v>1.7</v>
      </c>
    </row>
    <row r="218" spans="1:20" s="149" customFormat="1" ht="12" hidden="1">
      <c r="A218" s="150"/>
      <c r="B218" s="151"/>
      <c r="C218" s="825"/>
      <c r="D218" s="826"/>
      <c r="E218" s="1272"/>
      <c r="F218" s="1240"/>
      <c r="G218" s="152"/>
      <c r="H218" s="152"/>
      <c r="I218" s="828"/>
      <c r="J218" s="153"/>
      <c r="K218" s="153"/>
      <c r="L218" s="154"/>
      <c r="M218" s="155"/>
      <c r="N218" s="156"/>
      <c r="O218" s="154"/>
      <c r="P218" s="828"/>
      <c r="Q218" s="1580"/>
      <c r="R218" s="1240"/>
      <c r="S218" s="823">
        <f>R218*E217</f>
        <v>0</v>
      </c>
      <c r="T218" s="1581"/>
    </row>
    <row r="219" spans="1:20" s="149" customFormat="1" ht="12" hidden="1">
      <c r="A219" s="150"/>
      <c r="B219" s="151"/>
      <c r="C219" s="825"/>
      <c r="D219" s="826"/>
      <c r="E219" s="1272"/>
      <c r="F219" s="1240"/>
      <c r="G219" s="152"/>
      <c r="H219" s="152"/>
      <c r="I219" s="828"/>
      <c r="J219" s="153"/>
      <c r="K219" s="153"/>
      <c r="L219" s="154"/>
      <c r="M219" s="155"/>
      <c r="N219" s="156"/>
      <c r="O219" s="154"/>
      <c r="P219" s="828"/>
      <c r="Q219" s="1580"/>
      <c r="R219" s="1240"/>
      <c r="S219" s="823">
        <f>R219*E217</f>
        <v>0</v>
      </c>
      <c r="T219" s="1581"/>
    </row>
    <row r="220" spans="1:20" s="149" customFormat="1" ht="12" hidden="1">
      <c r="A220" s="150"/>
      <c r="B220" s="151"/>
      <c r="C220" s="825"/>
      <c r="D220" s="826"/>
      <c r="E220" s="1272"/>
      <c r="F220" s="1240"/>
      <c r="G220" s="152"/>
      <c r="H220" s="152"/>
      <c r="I220" s="828"/>
      <c r="J220" s="153"/>
      <c r="K220" s="153"/>
      <c r="L220" s="154"/>
      <c r="M220" s="155"/>
      <c r="N220" s="156"/>
      <c r="O220" s="154"/>
      <c r="P220" s="828"/>
      <c r="Q220" s="1580"/>
      <c r="R220" s="1240"/>
      <c r="S220" s="823">
        <f>R220*E217</f>
        <v>0</v>
      </c>
      <c r="T220" s="1581"/>
    </row>
    <row r="221" spans="1:20" s="149" customFormat="1" ht="12" hidden="1">
      <c r="A221" s="150"/>
      <c r="B221" s="151"/>
      <c r="C221" s="825"/>
      <c r="D221" s="826"/>
      <c r="E221" s="1272"/>
      <c r="F221" s="1240"/>
      <c r="G221" s="152"/>
      <c r="H221" s="152"/>
      <c r="I221" s="828"/>
      <c r="J221" s="153"/>
      <c r="K221" s="153"/>
      <c r="L221" s="154"/>
      <c r="M221" s="155"/>
      <c r="N221" s="156"/>
      <c r="O221" s="154"/>
      <c r="P221" s="828"/>
      <c r="Q221" s="1580"/>
      <c r="R221" s="1240"/>
      <c r="S221" s="823">
        <f>R221*E217</f>
        <v>0</v>
      </c>
      <c r="T221" s="1581"/>
    </row>
    <row r="222" spans="1:20" s="149" customFormat="1" ht="12" hidden="1">
      <c r="A222" s="150"/>
      <c r="B222" s="151"/>
      <c r="C222" s="825"/>
      <c r="D222" s="826"/>
      <c r="E222" s="1272"/>
      <c r="F222" s="1240"/>
      <c r="G222" s="152"/>
      <c r="H222" s="152"/>
      <c r="I222" s="828"/>
      <c r="J222" s="153"/>
      <c r="K222" s="153"/>
      <c r="L222" s="154"/>
      <c r="M222" s="155"/>
      <c r="N222" s="156"/>
      <c r="O222" s="154"/>
      <c r="P222" s="828"/>
      <c r="Q222" s="1580"/>
      <c r="R222" s="1240"/>
      <c r="S222" s="823">
        <f>R222*E217</f>
        <v>0</v>
      </c>
      <c r="T222" s="1581"/>
    </row>
    <row r="223" spans="1:20" s="149" customFormat="1" ht="12" hidden="1">
      <c r="A223" s="150"/>
      <c r="B223" s="151"/>
      <c r="C223" s="825"/>
      <c r="D223" s="826"/>
      <c r="E223" s="1272"/>
      <c r="F223" s="1240"/>
      <c r="G223" s="152"/>
      <c r="H223" s="152"/>
      <c r="I223" s="828"/>
      <c r="J223" s="153"/>
      <c r="K223" s="153"/>
      <c r="L223" s="154"/>
      <c r="M223" s="155"/>
      <c r="N223" s="156"/>
      <c r="O223" s="154"/>
      <c r="P223" s="828"/>
      <c r="Q223" s="1580"/>
      <c r="R223" s="1240"/>
      <c r="S223" s="823">
        <f>R223*E217</f>
        <v>0</v>
      </c>
      <c r="T223" s="1581"/>
    </row>
    <row r="224" spans="1:20" s="149" customFormat="1" ht="12" hidden="1">
      <c r="A224" s="150"/>
      <c r="B224" s="151"/>
      <c r="C224" s="825"/>
      <c r="D224" s="826"/>
      <c r="E224" s="1272"/>
      <c r="F224" s="1240"/>
      <c r="G224" s="152"/>
      <c r="H224" s="152"/>
      <c r="I224" s="828"/>
      <c r="J224" s="153"/>
      <c r="K224" s="153"/>
      <c r="L224" s="154"/>
      <c r="M224" s="155"/>
      <c r="N224" s="156"/>
      <c r="O224" s="154"/>
      <c r="P224" s="828"/>
      <c r="Q224" s="1580"/>
      <c r="R224" s="1240"/>
      <c r="S224" s="823">
        <f>R224*E217</f>
        <v>0</v>
      </c>
      <c r="T224" s="1581"/>
    </row>
    <row r="225" spans="1:20" s="149" customFormat="1" ht="12" hidden="1">
      <c r="A225" s="150"/>
      <c r="B225" s="151"/>
      <c r="C225" s="825"/>
      <c r="D225" s="826"/>
      <c r="E225" s="1272"/>
      <c r="F225" s="1240"/>
      <c r="G225" s="152"/>
      <c r="H225" s="152"/>
      <c r="I225" s="828"/>
      <c r="J225" s="157"/>
      <c r="K225" s="157"/>
      <c r="L225" s="154"/>
      <c r="M225" s="155"/>
      <c r="N225" s="156"/>
      <c r="O225" s="154"/>
      <c r="P225" s="828"/>
      <c r="Q225" s="1580"/>
      <c r="R225" s="1240"/>
      <c r="S225" s="823">
        <f>R225*E217</f>
        <v>0</v>
      </c>
      <c r="T225" s="1581"/>
    </row>
    <row r="226" spans="1:20" s="1217" customFormat="1" ht="24">
      <c r="A226" s="1195">
        <v>25</v>
      </c>
      <c r="B226" s="1246" t="s">
        <v>646</v>
      </c>
      <c r="C226" s="866" t="s">
        <v>645</v>
      </c>
      <c r="D226" s="1246" t="s">
        <v>263</v>
      </c>
      <c r="E226" s="1541">
        <v>83.7</v>
      </c>
      <c r="F226" s="1542">
        <v>1.42</v>
      </c>
      <c r="G226" s="143">
        <f>F226*E226</f>
        <v>118.854</v>
      </c>
      <c r="H226" s="143">
        <f>F226*$H$9</f>
        <v>1.962897746967071</v>
      </c>
      <c r="I226" s="1543">
        <v>6.9000000000000006E-2</v>
      </c>
      <c r="J226" s="143">
        <f>I226*E226</f>
        <v>5.7753000000000005</v>
      </c>
      <c r="K226" s="143">
        <f>$K$9*I226</f>
        <v>0.19799550000000002</v>
      </c>
      <c r="L226" s="144">
        <f>(R226*T226+R227*T227+R228*T228+R229*T229+R230*T230+R231*T231+R232*T232+R233*T233+R234*T234)*L$9</f>
        <v>24.219422495251862</v>
      </c>
      <c r="M226" s="145">
        <f>H226+K226+L226</f>
        <v>26.380315742218933</v>
      </c>
      <c r="N226" s="146">
        <f>M226*E226</f>
        <v>2208.0324276237247</v>
      </c>
      <c r="O226" s="143">
        <f>E226*L226</f>
        <v>2027.1656628525809</v>
      </c>
      <c r="P226" s="147" t="s">
        <v>528</v>
      </c>
      <c r="Q226" s="1365" t="s">
        <v>168</v>
      </c>
      <c r="R226" s="1569">
        <v>3.6499999999999998E-2</v>
      </c>
      <c r="S226" s="143">
        <f>R226*E226</f>
        <v>3.05505</v>
      </c>
      <c r="T226" s="1542">
        <v>27.37</v>
      </c>
    </row>
    <row r="227" spans="1:20" s="1217" customFormat="1" ht="12">
      <c r="A227" s="1677"/>
      <c r="B227" s="1225"/>
      <c r="C227" s="1224"/>
      <c r="D227" s="1225"/>
      <c r="E227" s="1040"/>
      <c r="F227" s="1564"/>
      <c r="G227" s="157"/>
      <c r="H227" s="158"/>
      <c r="I227" s="158"/>
      <c r="J227" s="157"/>
      <c r="K227" s="157"/>
      <c r="L227" s="158"/>
      <c r="M227" s="159"/>
      <c r="N227" s="160"/>
      <c r="O227" s="158"/>
      <c r="P227" s="864" t="s">
        <v>487</v>
      </c>
      <c r="Q227" s="862" t="s">
        <v>266</v>
      </c>
      <c r="R227" s="1678">
        <f>5150/E226</f>
        <v>61.529271206690559</v>
      </c>
      <c r="S227" s="594">
        <f>R227*E226</f>
        <v>5150</v>
      </c>
      <c r="T227" s="1564">
        <v>0.33</v>
      </c>
    </row>
    <row r="228" spans="1:20" s="1217" customFormat="1" ht="29.25" hidden="1" customHeight="1">
      <c r="A228" s="1679"/>
      <c r="B228" s="1220"/>
      <c r="C228" s="1219"/>
      <c r="D228" s="1220"/>
      <c r="E228" s="1027"/>
      <c r="F228" s="899"/>
      <c r="G228" s="153"/>
      <c r="H228" s="154"/>
      <c r="I228" s="154"/>
      <c r="J228" s="153"/>
      <c r="K228" s="153"/>
      <c r="L228" s="154"/>
      <c r="M228" s="155"/>
      <c r="N228" s="156"/>
      <c r="O228" s="154"/>
      <c r="P228" s="899"/>
      <c r="Q228" s="1220"/>
      <c r="R228" s="915"/>
      <c r="S228" s="152">
        <f>R228*E226</f>
        <v>0</v>
      </c>
      <c r="T228" s="899"/>
    </row>
    <row r="229" spans="1:20" s="1217" customFormat="1" ht="12" hidden="1">
      <c r="A229" s="1679"/>
      <c r="B229" s="1220"/>
      <c r="C229" s="1219"/>
      <c r="D229" s="1220"/>
      <c r="E229" s="1027"/>
      <c r="F229" s="899"/>
      <c r="G229" s="153"/>
      <c r="H229" s="154"/>
      <c r="I229" s="154"/>
      <c r="J229" s="153"/>
      <c r="K229" s="153"/>
      <c r="L229" s="154"/>
      <c r="M229" s="155"/>
      <c r="N229" s="156"/>
      <c r="O229" s="154"/>
      <c r="P229" s="899"/>
      <c r="Q229" s="1220"/>
      <c r="R229" s="915"/>
      <c r="S229" s="152">
        <f>R229*E226</f>
        <v>0</v>
      </c>
      <c r="T229" s="899"/>
    </row>
    <row r="230" spans="1:20" s="1217" customFormat="1" ht="12" hidden="1">
      <c r="A230" s="1679"/>
      <c r="B230" s="1220"/>
      <c r="C230" s="1219"/>
      <c r="D230" s="1220"/>
      <c r="E230" s="1027"/>
      <c r="F230" s="899"/>
      <c r="G230" s="153"/>
      <c r="H230" s="154"/>
      <c r="I230" s="154"/>
      <c r="J230" s="153"/>
      <c r="K230" s="153"/>
      <c r="L230" s="154"/>
      <c r="M230" s="155"/>
      <c r="N230" s="156"/>
      <c r="O230" s="154"/>
      <c r="P230" s="899"/>
      <c r="Q230" s="1220"/>
      <c r="R230" s="915"/>
      <c r="S230" s="152">
        <f>R230*E226</f>
        <v>0</v>
      </c>
      <c r="T230" s="899"/>
    </row>
    <row r="231" spans="1:20" s="1217" customFormat="1" ht="12" hidden="1">
      <c r="A231" s="1679"/>
      <c r="B231" s="1220"/>
      <c r="C231" s="1219"/>
      <c r="D231" s="1220"/>
      <c r="E231" s="1027"/>
      <c r="F231" s="899"/>
      <c r="G231" s="153"/>
      <c r="H231" s="154"/>
      <c r="I231" s="154"/>
      <c r="J231" s="153"/>
      <c r="K231" s="153"/>
      <c r="L231" s="154"/>
      <c r="M231" s="155"/>
      <c r="N231" s="156"/>
      <c r="O231" s="154"/>
      <c r="P231" s="899"/>
      <c r="Q231" s="1220"/>
      <c r="R231" s="915"/>
      <c r="S231" s="152">
        <f>R231*E226</f>
        <v>0</v>
      </c>
      <c r="T231" s="899"/>
    </row>
    <row r="232" spans="1:20" s="1217" customFormat="1" ht="12" hidden="1">
      <c r="A232" s="1679"/>
      <c r="B232" s="1220"/>
      <c r="C232" s="1219"/>
      <c r="D232" s="1220"/>
      <c r="E232" s="1027"/>
      <c r="F232" s="899"/>
      <c r="G232" s="153"/>
      <c r="H232" s="154"/>
      <c r="I232" s="154"/>
      <c r="J232" s="153"/>
      <c r="K232" s="153"/>
      <c r="L232" s="154"/>
      <c r="M232" s="155"/>
      <c r="N232" s="156"/>
      <c r="O232" s="154"/>
      <c r="P232" s="899"/>
      <c r="Q232" s="1220"/>
      <c r="R232" s="915"/>
      <c r="S232" s="152">
        <f>R232*E226</f>
        <v>0</v>
      </c>
      <c r="T232" s="899"/>
    </row>
    <row r="233" spans="1:20" s="1217" customFormat="1" ht="12" hidden="1">
      <c r="A233" s="1679"/>
      <c r="B233" s="1220"/>
      <c r="C233" s="1219"/>
      <c r="D233" s="1220"/>
      <c r="E233" s="1027"/>
      <c r="F233" s="899"/>
      <c r="G233" s="153"/>
      <c r="H233" s="154"/>
      <c r="I233" s="154"/>
      <c r="J233" s="153"/>
      <c r="K233" s="153"/>
      <c r="L233" s="154"/>
      <c r="M233" s="155"/>
      <c r="N233" s="156"/>
      <c r="O233" s="154"/>
      <c r="P233" s="899"/>
      <c r="Q233" s="1220"/>
      <c r="R233" s="915"/>
      <c r="S233" s="152">
        <f>R233*E226</f>
        <v>0</v>
      </c>
      <c r="T233" s="899"/>
    </row>
    <row r="234" spans="1:20" s="1217" customFormat="1" ht="12" hidden="1">
      <c r="A234" s="1679"/>
      <c r="B234" s="1220"/>
      <c r="C234" s="1219"/>
      <c r="D234" s="1220"/>
      <c r="E234" s="1027"/>
      <c r="F234" s="899"/>
      <c r="G234" s="157"/>
      <c r="H234" s="158"/>
      <c r="I234" s="154"/>
      <c r="J234" s="157"/>
      <c r="K234" s="157"/>
      <c r="L234" s="158"/>
      <c r="M234" s="159"/>
      <c r="N234" s="160"/>
      <c r="O234" s="158"/>
      <c r="P234" s="899"/>
      <c r="Q234" s="1220"/>
      <c r="R234" s="915"/>
      <c r="S234" s="594">
        <f>R234*E226</f>
        <v>0</v>
      </c>
      <c r="T234" s="899"/>
    </row>
    <row r="235" spans="1:20" s="149" customFormat="1" ht="24">
      <c r="A235" s="142">
        <v>26</v>
      </c>
      <c r="B235" s="142" t="s">
        <v>648</v>
      </c>
      <c r="C235" s="866" t="s">
        <v>649</v>
      </c>
      <c r="D235" s="142" t="s">
        <v>407</v>
      </c>
      <c r="E235" s="1680">
        <v>83.7</v>
      </c>
      <c r="F235" s="1681">
        <v>0.7</v>
      </c>
      <c r="G235" s="143">
        <f>F235*E235</f>
        <v>58.589999999999996</v>
      </c>
      <c r="H235" s="890">
        <f>F235*$H$9</f>
        <v>0.96762564991334488</v>
      </c>
      <c r="I235" s="147">
        <v>0.01</v>
      </c>
      <c r="J235" s="143">
        <f>I235*E235</f>
        <v>0.83700000000000008</v>
      </c>
      <c r="K235" s="143">
        <f>$K$9*I235</f>
        <v>2.8694999999999998E-2</v>
      </c>
      <c r="L235" s="144">
        <f>(R235*T235+R236*T236+R237*T237+R238*T238+R239*T239+R240*T240+R241*T241+R242*T242+R243*T243)*L$9</f>
        <v>0.62368496190000011</v>
      </c>
      <c r="M235" s="1465">
        <f>H235+K235+L235</f>
        <v>1.620005611813345</v>
      </c>
      <c r="N235" s="146">
        <f>M235*E235</f>
        <v>135.59446970877698</v>
      </c>
      <c r="O235" s="143">
        <f>E235*L235</f>
        <v>52.202431311030011</v>
      </c>
      <c r="P235" s="147" t="s">
        <v>650</v>
      </c>
      <c r="Q235" s="814" t="s">
        <v>266</v>
      </c>
      <c r="R235" s="811">
        <v>0.63</v>
      </c>
      <c r="S235" s="143">
        <f>R235*E235</f>
        <v>52.731000000000002</v>
      </c>
      <c r="T235" s="1193">
        <v>0.62</v>
      </c>
    </row>
    <row r="236" spans="1:20" s="149" customFormat="1" ht="12">
      <c r="A236" s="855"/>
      <c r="B236" s="858"/>
      <c r="C236" s="1682"/>
      <c r="D236" s="858"/>
      <c r="E236" s="861"/>
      <c r="F236" s="864"/>
      <c r="G236" s="157"/>
      <c r="H236" s="1683"/>
      <c r="I236" s="864"/>
      <c r="J236" s="157"/>
      <c r="K236" s="157"/>
      <c r="L236" s="158"/>
      <c r="M236" s="159"/>
      <c r="N236" s="160"/>
      <c r="O236" s="158"/>
      <c r="P236" s="861" t="s">
        <v>496</v>
      </c>
      <c r="Q236" s="1460" t="s">
        <v>266</v>
      </c>
      <c r="R236" s="863">
        <v>0.79</v>
      </c>
      <c r="S236" s="594">
        <f>R236*E235</f>
        <v>66.123000000000005</v>
      </c>
      <c r="T236" s="833">
        <v>0.2</v>
      </c>
    </row>
    <row r="237" spans="1:20" s="149" customFormat="1" ht="12" hidden="1" customHeight="1">
      <c r="A237" s="150"/>
      <c r="B237" s="826"/>
      <c r="C237" s="825"/>
      <c r="D237" s="826"/>
      <c r="E237" s="821"/>
      <c r="F237" s="823"/>
      <c r="G237" s="153"/>
      <c r="H237" s="1684"/>
      <c r="I237" s="823"/>
      <c r="J237" s="153"/>
      <c r="K237" s="153"/>
      <c r="L237" s="154"/>
      <c r="M237" s="155"/>
      <c r="N237" s="156"/>
      <c r="O237" s="154"/>
      <c r="P237" s="823"/>
      <c r="Q237" s="822"/>
      <c r="R237" s="829"/>
      <c r="S237" s="152">
        <f>R237*E235</f>
        <v>0</v>
      </c>
      <c r="T237" s="831"/>
    </row>
    <row r="238" spans="1:20" s="149" customFormat="1" ht="12" hidden="1" customHeight="1">
      <c r="A238" s="150"/>
      <c r="B238" s="826"/>
      <c r="C238" s="825"/>
      <c r="D238" s="826"/>
      <c r="E238" s="821"/>
      <c r="F238" s="823"/>
      <c r="G238" s="153"/>
      <c r="H238" s="1684"/>
      <c r="I238" s="823"/>
      <c r="J238" s="153"/>
      <c r="K238" s="153"/>
      <c r="L238" s="154"/>
      <c r="M238" s="155"/>
      <c r="N238" s="156"/>
      <c r="O238" s="154"/>
      <c r="P238" s="823"/>
      <c r="Q238" s="822"/>
      <c r="R238" s="829"/>
      <c r="S238" s="152">
        <f>R238*E235</f>
        <v>0</v>
      </c>
      <c r="T238" s="831"/>
    </row>
    <row r="239" spans="1:20" s="149" customFormat="1" ht="12" hidden="1" customHeight="1">
      <c r="A239" s="150"/>
      <c r="B239" s="826"/>
      <c r="C239" s="825"/>
      <c r="D239" s="826"/>
      <c r="E239" s="821"/>
      <c r="F239" s="823"/>
      <c r="G239" s="153"/>
      <c r="H239" s="1684"/>
      <c r="I239" s="823"/>
      <c r="J239" s="153"/>
      <c r="K239" s="153"/>
      <c r="L239" s="154"/>
      <c r="M239" s="155"/>
      <c r="N239" s="156"/>
      <c r="O239" s="154"/>
      <c r="P239" s="823"/>
      <c r="Q239" s="822"/>
      <c r="R239" s="829"/>
      <c r="S239" s="152">
        <f>R239*E235</f>
        <v>0</v>
      </c>
      <c r="T239" s="831"/>
    </row>
    <row r="240" spans="1:20" s="149" customFormat="1" ht="12" hidden="1" customHeight="1">
      <c r="A240" s="150"/>
      <c r="B240" s="826"/>
      <c r="C240" s="825"/>
      <c r="D240" s="826"/>
      <c r="E240" s="821"/>
      <c r="F240" s="823"/>
      <c r="G240" s="153"/>
      <c r="H240" s="1684"/>
      <c r="I240" s="823"/>
      <c r="J240" s="153"/>
      <c r="K240" s="153"/>
      <c r="L240" s="154"/>
      <c r="M240" s="155"/>
      <c r="N240" s="156"/>
      <c r="O240" s="154"/>
      <c r="P240" s="823"/>
      <c r="Q240" s="822"/>
      <c r="R240" s="829"/>
      <c r="S240" s="152">
        <f>R240*E235</f>
        <v>0</v>
      </c>
      <c r="T240" s="831"/>
    </row>
    <row r="241" spans="1:20" s="149" customFormat="1" ht="12" hidden="1" customHeight="1">
      <c r="A241" s="150"/>
      <c r="B241" s="826"/>
      <c r="C241" s="825"/>
      <c r="D241" s="826"/>
      <c r="E241" s="821"/>
      <c r="F241" s="823"/>
      <c r="G241" s="153"/>
      <c r="H241" s="1684"/>
      <c r="I241" s="823"/>
      <c r="J241" s="153"/>
      <c r="K241" s="153"/>
      <c r="L241" s="154"/>
      <c r="M241" s="155"/>
      <c r="N241" s="156"/>
      <c r="O241" s="154"/>
      <c r="P241" s="823"/>
      <c r="Q241" s="822"/>
      <c r="R241" s="829"/>
      <c r="S241" s="152">
        <f>R241*E235</f>
        <v>0</v>
      </c>
      <c r="T241" s="831"/>
    </row>
    <row r="242" spans="1:20" s="149" customFormat="1" ht="12" hidden="1" customHeight="1">
      <c r="A242" s="150"/>
      <c r="B242" s="826"/>
      <c r="C242" s="825"/>
      <c r="D242" s="826"/>
      <c r="E242" s="821"/>
      <c r="F242" s="823"/>
      <c r="G242" s="153"/>
      <c r="H242" s="1684"/>
      <c r="I242" s="823"/>
      <c r="J242" s="153"/>
      <c r="K242" s="153"/>
      <c r="L242" s="154"/>
      <c r="M242" s="155"/>
      <c r="N242" s="156"/>
      <c r="O242" s="154"/>
      <c r="P242" s="823"/>
      <c r="Q242" s="822"/>
      <c r="R242" s="829"/>
      <c r="S242" s="152">
        <f>R242*E235</f>
        <v>0</v>
      </c>
      <c r="T242" s="831"/>
    </row>
    <row r="243" spans="1:20" s="149" customFormat="1" ht="12" hidden="1">
      <c r="A243" s="150"/>
      <c r="B243" s="826"/>
      <c r="C243" s="825"/>
      <c r="D243" s="826"/>
      <c r="E243" s="821"/>
      <c r="F243" s="823"/>
      <c r="G243" s="153"/>
      <c r="H243" s="1684"/>
      <c r="I243" s="823"/>
      <c r="J243" s="153"/>
      <c r="K243" s="153"/>
      <c r="L243" s="154"/>
      <c r="M243" s="155"/>
      <c r="N243" s="156"/>
      <c r="O243" s="154"/>
      <c r="P243" s="823"/>
      <c r="Q243" s="822"/>
      <c r="R243" s="829"/>
      <c r="S243" s="152">
        <f>R243*E235</f>
        <v>0</v>
      </c>
      <c r="T243" s="831"/>
    </row>
    <row r="244" spans="1:20" s="149" customFormat="1" ht="25.5">
      <c r="A244" s="836">
        <v>27</v>
      </c>
      <c r="B244" s="1462" t="s">
        <v>651</v>
      </c>
      <c r="C244" s="2048" t="s">
        <v>652</v>
      </c>
      <c r="D244" s="836" t="s">
        <v>168</v>
      </c>
      <c r="E244" s="1455">
        <v>0.31</v>
      </c>
      <c r="F244" s="550">
        <v>2.9</v>
      </c>
      <c r="G244" s="589">
        <f>F244*E244</f>
        <v>0.89900000000000002</v>
      </c>
      <c r="H244" s="589">
        <f>F244*$H$9</f>
        <v>4.0087348353552859</v>
      </c>
      <c r="I244" s="550">
        <v>0</v>
      </c>
      <c r="J244" s="589">
        <f>I244*E244</f>
        <v>0</v>
      </c>
      <c r="K244" s="589">
        <f>$K$9*I244</f>
        <v>0</v>
      </c>
      <c r="L244" s="590">
        <f>(R244*T244+R245*T245+R246*T246+R247*T247+R248*T248+R249*T249+R250*T250+R251*T251+R252*T252)*L$9</f>
        <v>31.738356827100006</v>
      </c>
      <c r="M244" s="591">
        <f>H244+K244+L244</f>
        <v>35.74709166245529</v>
      </c>
      <c r="N244" s="592">
        <f>M244*E244</f>
        <v>11.081598415361141</v>
      </c>
      <c r="O244" s="589">
        <f>E244*L244</f>
        <v>9.8388906164010024</v>
      </c>
      <c r="P244" s="550" t="s">
        <v>528</v>
      </c>
      <c r="Q244" s="1464" t="s">
        <v>168</v>
      </c>
      <c r="R244" s="1185">
        <v>1.02</v>
      </c>
      <c r="S244" s="1187">
        <f>R244*E244</f>
        <v>0.31619999999999998</v>
      </c>
      <c r="T244" s="1686">
        <v>27.37</v>
      </c>
    </row>
    <row r="245" spans="1:20" s="149" customFormat="1" hidden="1">
      <c r="A245" s="150"/>
      <c r="B245" s="826"/>
      <c r="C245" s="1685"/>
      <c r="D245" s="822"/>
      <c r="E245" s="827"/>
      <c r="F245" s="823"/>
      <c r="G245" s="152"/>
      <c r="H245" s="152"/>
      <c r="I245" s="823"/>
      <c r="J245" s="153"/>
      <c r="K245" s="153"/>
      <c r="L245" s="154"/>
      <c r="M245" s="155"/>
      <c r="N245" s="156"/>
      <c r="O245" s="154"/>
      <c r="P245" s="823"/>
      <c r="Q245" s="867"/>
      <c r="R245" s="829"/>
      <c r="S245" s="823">
        <f>R245*E244</f>
        <v>0</v>
      </c>
      <c r="T245" s="1060"/>
    </row>
    <row r="246" spans="1:20" s="149" customFormat="1" hidden="1">
      <c r="A246" s="150"/>
      <c r="B246" s="826"/>
      <c r="C246" s="1685"/>
      <c r="D246" s="822"/>
      <c r="E246" s="827"/>
      <c r="F246" s="823"/>
      <c r="G246" s="152"/>
      <c r="H246" s="152"/>
      <c r="I246" s="823"/>
      <c r="J246" s="153"/>
      <c r="K246" s="153"/>
      <c r="L246" s="154"/>
      <c r="M246" s="155"/>
      <c r="N246" s="156"/>
      <c r="O246" s="154"/>
      <c r="P246" s="823"/>
      <c r="Q246" s="867"/>
      <c r="R246" s="829"/>
      <c r="S246" s="823">
        <f>R246*E244</f>
        <v>0</v>
      </c>
      <c r="T246" s="1060"/>
    </row>
    <row r="247" spans="1:20" s="149" customFormat="1" hidden="1">
      <c r="A247" s="150"/>
      <c r="B247" s="826"/>
      <c r="C247" s="1685"/>
      <c r="D247" s="822"/>
      <c r="E247" s="827"/>
      <c r="F247" s="823"/>
      <c r="G247" s="152"/>
      <c r="H247" s="152"/>
      <c r="I247" s="823"/>
      <c r="J247" s="153"/>
      <c r="K247" s="153"/>
      <c r="L247" s="154"/>
      <c r="M247" s="155"/>
      <c r="N247" s="156"/>
      <c r="O247" s="154"/>
      <c r="P247" s="823"/>
      <c r="Q247" s="867"/>
      <c r="R247" s="829"/>
      <c r="S247" s="823">
        <f>R247*E244</f>
        <v>0</v>
      </c>
      <c r="T247" s="1060"/>
    </row>
    <row r="248" spans="1:20" s="149" customFormat="1" hidden="1">
      <c r="A248" s="150"/>
      <c r="B248" s="826"/>
      <c r="C248" s="1685"/>
      <c r="D248" s="822"/>
      <c r="E248" s="827"/>
      <c r="F248" s="823"/>
      <c r="G248" s="152"/>
      <c r="H248" s="152"/>
      <c r="I248" s="823"/>
      <c r="J248" s="153"/>
      <c r="K248" s="153"/>
      <c r="L248" s="154"/>
      <c r="M248" s="155"/>
      <c r="N248" s="156"/>
      <c r="O248" s="154"/>
      <c r="P248" s="823"/>
      <c r="Q248" s="867"/>
      <c r="R248" s="829"/>
      <c r="S248" s="823">
        <f>R248*E244</f>
        <v>0</v>
      </c>
      <c r="T248" s="1060"/>
    </row>
    <row r="249" spans="1:20" s="149" customFormat="1" hidden="1">
      <c r="A249" s="150"/>
      <c r="B249" s="826"/>
      <c r="C249" s="1685"/>
      <c r="D249" s="822"/>
      <c r="E249" s="827"/>
      <c r="F249" s="823"/>
      <c r="G249" s="152"/>
      <c r="H249" s="152"/>
      <c r="I249" s="823"/>
      <c r="J249" s="153"/>
      <c r="K249" s="153"/>
      <c r="L249" s="154"/>
      <c r="M249" s="155"/>
      <c r="N249" s="156"/>
      <c r="O249" s="154"/>
      <c r="P249" s="823"/>
      <c r="Q249" s="867"/>
      <c r="R249" s="829"/>
      <c r="S249" s="823">
        <f>R249*E244</f>
        <v>0</v>
      </c>
      <c r="T249" s="1060"/>
    </row>
    <row r="250" spans="1:20" s="149" customFormat="1" hidden="1">
      <c r="A250" s="150"/>
      <c r="B250" s="826"/>
      <c r="C250" s="1685"/>
      <c r="D250" s="822"/>
      <c r="E250" s="827"/>
      <c r="F250" s="823"/>
      <c r="G250" s="152"/>
      <c r="H250" s="152"/>
      <c r="I250" s="823"/>
      <c r="J250" s="153"/>
      <c r="K250" s="153"/>
      <c r="L250" s="154"/>
      <c r="M250" s="155"/>
      <c r="N250" s="156"/>
      <c r="O250" s="154"/>
      <c r="P250" s="823"/>
      <c r="Q250" s="867"/>
      <c r="R250" s="829"/>
      <c r="S250" s="823">
        <f>R250*E244</f>
        <v>0</v>
      </c>
      <c r="T250" s="1060"/>
    </row>
    <row r="251" spans="1:20" s="149" customFormat="1" hidden="1">
      <c r="A251" s="150"/>
      <c r="B251" s="826"/>
      <c r="C251" s="1685"/>
      <c r="D251" s="822"/>
      <c r="E251" s="827"/>
      <c r="F251" s="823"/>
      <c r="G251" s="152"/>
      <c r="H251" s="152"/>
      <c r="I251" s="823"/>
      <c r="J251" s="153"/>
      <c r="K251" s="153"/>
      <c r="L251" s="154"/>
      <c r="M251" s="155"/>
      <c r="N251" s="156"/>
      <c r="O251" s="154"/>
      <c r="P251" s="823"/>
      <c r="Q251" s="867"/>
      <c r="R251" s="829"/>
      <c r="S251" s="823">
        <f>R251*E244</f>
        <v>0</v>
      </c>
      <c r="T251" s="1060"/>
    </row>
    <row r="252" spans="1:20" s="149" customFormat="1" hidden="1">
      <c r="A252" s="150"/>
      <c r="B252" s="826"/>
      <c r="C252" s="1685"/>
      <c r="D252" s="822"/>
      <c r="E252" s="827"/>
      <c r="F252" s="823"/>
      <c r="G252" s="152"/>
      <c r="H252" s="152"/>
      <c r="I252" s="823"/>
      <c r="J252" s="153"/>
      <c r="K252" s="153"/>
      <c r="L252" s="154"/>
      <c r="M252" s="155"/>
      <c r="N252" s="156"/>
      <c r="O252" s="154"/>
      <c r="P252" s="823"/>
      <c r="Q252" s="867"/>
      <c r="R252" s="829"/>
      <c r="S252" s="823">
        <f>R252*E244</f>
        <v>0</v>
      </c>
      <c r="T252" s="1060"/>
    </row>
    <row r="253" spans="1:20" s="149" customFormat="1" ht="24">
      <c r="A253" s="836">
        <v>28</v>
      </c>
      <c r="B253" s="1717" t="s">
        <v>583</v>
      </c>
      <c r="C253" s="1589" t="s">
        <v>653</v>
      </c>
      <c r="D253" s="836" t="s">
        <v>407</v>
      </c>
      <c r="E253" s="1610">
        <v>11.04</v>
      </c>
      <c r="F253" s="1458">
        <v>0.83</v>
      </c>
      <c r="G253" s="589">
        <f>F253*E253</f>
        <v>9.163199999999998</v>
      </c>
      <c r="H253" s="589">
        <f>F253*$H$9</f>
        <v>1.1473275563258232</v>
      </c>
      <c r="I253" s="1458">
        <v>4.1000000000000003E-3</v>
      </c>
      <c r="J253" s="589">
        <f>I253*E253</f>
        <v>4.5263999999999999E-2</v>
      </c>
      <c r="K253" s="589">
        <f>$K$9*I253</f>
        <v>1.1764950000000001E-2</v>
      </c>
      <c r="L253" s="590">
        <f>(R253*T253+R254*T254+R255*T255+R256*T256+R257*T257+R258*T258+R259*T259+R260*T260+R261*T261)*L$9</f>
        <v>2.7451343321656054</v>
      </c>
      <c r="M253" s="591">
        <f>H253+K253+L253</f>
        <v>3.9042268384914287</v>
      </c>
      <c r="N253" s="592">
        <f>M253*E253</f>
        <v>43.10266429694537</v>
      </c>
      <c r="O253" s="589">
        <f>E253*L253</f>
        <v>30.306283027108282</v>
      </c>
      <c r="P253" s="1274" t="s">
        <v>608</v>
      </c>
      <c r="Q253" s="1454" t="s">
        <v>263</v>
      </c>
      <c r="R253" s="1591">
        <f>5.1/4.71</f>
        <v>1.0828025477707006</v>
      </c>
      <c r="S253" s="1187">
        <f>R253*E253</f>
        <v>11.954140127388534</v>
      </c>
      <c r="T253" s="1591">
        <v>2.23</v>
      </c>
    </row>
    <row r="254" spans="1:20" s="149" customFormat="1" ht="12" hidden="1">
      <c r="A254" s="150"/>
      <c r="B254" s="151"/>
      <c r="C254" s="825"/>
      <c r="D254" s="826"/>
      <c r="E254" s="1272"/>
      <c r="F254" s="1240"/>
      <c r="G254" s="152"/>
      <c r="H254" s="152"/>
      <c r="I254" s="828"/>
      <c r="J254" s="153"/>
      <c r="K254" s="153"/>
      <c r="L254" s="154"/>
      <c r="M254" s="155"/>
      <c r="N254" s="156"/>
      <c r="O254" s="154"/>
      <c r="P254" s="820"/>
      <c r="Q254" s="1580"/>
      <c r="R254" s="1240"/>
      <c r="S254" s="823">
        <f>R254*E253</f>
        <v>0</v>
      </c>
      <c r="T254" s="1581"/>
    </row>
    <row r="255" spans="1:20" s="149" customFormat="1" ht="12" hidden="1">
      <c r="A255" s="150"/>
      <c r="B255" s="151"/>
      <c r="C255" s="825"/>
      <c r="D255" s="826"/>
      <c r="E255" s="1272"/>
      <c r="F255" s="1240"/>
      <c r="G255" s="152"/>
      <c r="H255" s="152"/>
      <c r="I255" s="828"/>
      <c r="J255" s="153"/>
      <c r="K255" s="153"/>
      <c r="L255" s="154"/>
      <c r="M255" s="155"/>
      <c r="N255" s="156"/>
      <c r="O255" s="154"/>
      <c r="P255" s="828"/>
      <c r="Q255" s="1580"/>
      <c r="R255" s="1240"/>
      <c r="S255" s="823">
        <f>R255*E253</f>
        <v>0</v>
      </c>
      <c r="T255" s="1581"/>
    </row>
    <row r="256" spans="1:20" s="149" customFormat="1" ht="12" hidden="1">
      <c r="A256" s="150"/>
      <c r="B256" s="151"/>
      <c r="C256" s="825"/>
      <c r="D256" s="826"/>
      <c r="E256" s="1272"/>
      <c r="F256" s="1240"/>
      <c r="G256" s="152"/>
      <c r="H256" s="152"/>
      <c r="I256" s="828"/>
      <c r="J256" s="153"/>
      <c r="K256" s="153"/>
      <c r="L256" s="154"/>
      <c r="M256" s="155"/>
      <c r="N256" s="156"/>
      <c r="O256" s="154"/>
      <c r="P256" s="828"/>
      <c r="Q256" s="1580"/>
      <c r="R256" s="1240"/>
      <c r="S256" s="823">
        <f>R256*E253</f>
        <v>0</v>
      </c>
      <c r="T256" s="1581"/>
    </row>
    <row r="257" spans="1:20" s="149" customFormat="1" ht="12" hidden="1">
      <c r="A257" s="150"/>
      <c r="B257" s="151"/>
      <c r="C257" s="825"/>
      <c r="D257" s="826"/>
      <c r="E257" s="1272"/>
      <c r="F257" s="1240"/>
      <c r="G257" s="152"/>
      <c r="H257" s="152"/>
      <c r="I257" s="828"/>
      <c r="J257" s="153"/>
      <c r="K257" s="153"/>
      <c r="L257" s="154"/>
      <c r="M257" s="155"/>
      <c r="N257" s="156"/>
      <c r="O257" s="154"/>
      <c r="P257" s="828"/>
      <c r="Q257" s="1580"/>
      <c r="R257" s="1240"/>
      <c r="S257" s="823">
        <f>R257*E253</f>
        <v>0</v>
      </c>
      <c r="T257" s="1581"/>
    </row>
    <row r="258" spans="1:20" s="149" customFormat="1" ht="12" hidden="1">
      <c r="A258" s="150"/>
      <c r="B258" s="151"/>
      <c r="C258" s="825"/>
      <c r="D258" s="826"/>
      <c r="E258" s="1272"/>
      <c r="F258" s="1240"/>
      <c r="G258" s="152"/>
      <c r="H258" s="152"/>
      <c r="I258" s="828"/>
      <c r="J258" s="153"/>
      <c r="K258" s="153"/>
      <c r="L258" s="154"/>
      <c r="M258" s="155"/>
      <c r="N258" s="156"/>
      <c r="O258" s="154"/>
      <c r="P258" s="828"/>
      <c r="Q258" s="1580"/>
      <c r="R258" s="1240"/>
      <c r="S258" s="823">
        <f>R258*E253</f>
        <v>0</v>
      </c>
      <c r="T258" s="1581"/>
    </row>
    <row r="259" spans="1:20" s="149" customFormat="1" ht="12" hidden="1">
      <c r="A259" s="150"/>
      <c r="B259" s="151"/>
      <c r="C259" s="825"/>
      <c r="D259" s="826"/>
      <c r="E259" s="1272"/>
      <c r="F259" s="1240"/>
      <c r="G259" s="152"/>
      <c r="H259" s="152"/>
      <c r="I259" s="828"/>
      <c r="J259" s="153"/>
      <c r="K259" s="153"/>
      <c r="L259" s="154"/>
      <c r="M259" s="155"/>
      <c r="N259" s="156"/>
      <c r="O259" s="154"/>
      <c r="P259" s="828"/>
      <c r="Q259" s="1580"/>
      <c r="R259" s="1240"/>
      <c r="S259" s="823">
        <f>R259*E253</f>
        <v>0</v>
      </c>
      <c r="T259" s="1581"/>
    </row>
    <row r="260" spans="1:20" s="149" customFormat="1" ht="12" hidden="1">
      <c r="A260" s="150"/>
      <c r="B260" s="151"/>
      <c r="C260" s="825"/>
      <c r="D260" s="826"/>
      <c r="E260" s="1272"/>
      <c r="F260" s="1240"/>
      <c r="G260" s="152"/>
      <c r="H260" s="152"/>
      <c r="I260" s="828"/>
      <c r="J260" s="153"/>
      <c r="K260" s="153"/>
      <c r="L260" s="154"/>
      <c r="M260" s="155"/>
      <c r="N260" s="156"/>
      <c r="O260" s="154"/>
      <c r="P260" s="828"/>
      <c r="Q260" s="1580"/>
      <c r="R260" s="1240"/>
      <c r="S260" s="823">
        <f>R260*E253</f>
        <v>0</v>
      </c>
      <c r="T260" s="1581"/>
    </row>
    <row r="261" spans="1:20" s="149" customFormat="1" ht="12" hidden="1">
      <c r="A261" s="150"/>
      <c r="B261" s="151"/>
      <c r="C261" s="825"/>
      <c r="D261" s="826"/>
      <c r="E261" s="1272"/>
      <c r="F261" s="1240"/>
      <c r="G261" s="152"/>
      <c r="H261" s="152"/>
      <c r="I261" s="828"/>
      <c r="J261" s="157"/>
      <c r="K261" s="157"/>
      <c r="L261" s="154"/>
      <c r="M261" s="155"/>
      <c r="N261" s="156"/>
      <c r="O261" s="154"/>
      <c r="P261" s="828"/>
      <c r="Q261" s="1580"/>
      <c r="R261" s="1240"/>
      <c r="S261" s="823">
        <f>R261*E253</f>
        <v>0</v>
      </c>
      <c r="T261" s="1581"/>
    </row>
    <row r="262" spans="1:20" s="149" customFormat="1" ht="36">
      <c r="A262" s="142">
        <v>29</v>
      </c>
      <c r="B262" s="445" t="s">
        <v>654</v>
      </c>
      <c r="C262" s="1247" t="s">
        <v>734</v>
      </c>
      <c r="D262" s="1032" t="s">
        <v>168</v>
      </c>
      <c r="E262" s="1472">
        <v>1.8479999999999999</v>
      </c>
      <c r="F262" s="1544">
        <v>19.5</v>
      </c>
      <c r="G262" s="143">
        <f>F262*E262</f>
        <v>36.035999999999994</v>
      </c>
      <c r="H262" s="143">
        <f>F262*$H$9</f>
        <v>26.955285961871752</v>
      </c>
      <c r="I262" s="1544">
        <v>1.32</v>
      </c>
      <c r="J262" s="143">
        <f>I262*E262</f>
        <v>2.4393599999999998</v>
      </c>
      <c r="K262" s="143">
        <f>$K$9*I262</f>
        <v>3.7877399999999999</v>
      </c>
      <c r="L262" s="144">
        <f>(R262*T262+R263*T263+R264*T264+R265*T265+R266*T266+R267*T267+R268*T268+R269*T269+R270*T270)*L$9</f>
        <v>53.832709240695003</v>
      </c>
      <c r="M262" s="145">
        <f>H262+K262+L262</f>
        <v>84.575735202566761</v>
      </c>
      <c r="N262" s="146">
        <f>M262*E262</f>
        <v>156.29595865434337</v>
      </c>
      <c r="O262" s="143">
        <f>E262*L262</f>
        <v>99.482846676804357</v>
      </c>
      <c r="P262" s="813" t="s">
        <v>319</v>
      </c>
      <c r="Q262" s="814" t="s">
        <v>168</v>
      </c>
      <c r="R262" s="995">
        <f>1.015</f>
        <v>1.0149999999999999</v>
      </c>
      <c r="S262" s="815">
        <f>R262*E262</f>
        <v>1.8757199999999996</v>
      </c>
      <c r="T262" s="161">
        <v>28.722000000000001</v>
      </c>
    </row>
    <row r="263" spans="1:20" s="149" customFormat="1" ht="12">
      <c r="A263" s="150"/>
      <c r="B263" s="977"/>
      <c r="C263" s="996"/>
      <c r="D263" s="826"/>
      <c r="E263" s="997"/>
      <c r="F263" s="828"/>
      <c r="G263" s="152"/>
      <c r="H263" s="152"/>
      <c r="I263" s="828"/>
      <c r="J263" s="153"/>
      <c r="K263" s="153"/>
      <c r="L263" s="154"/>
      <c r="M263" s="155"/>
      <c r="N263" s="156"/>
      <c r="O263" s="154"/>
      <c r="P263" s="821" t="s">
        <v>262</v>
      </c>
      <c r="Q263" s="822" t="s">
        <v>263</v>
      </c>
      <c r="R263" s="829">
        <v>2.29</v>
      </c>
      <c r="S263" s="823">
        <f>R263*E262</f>
        <v>4.2319199999999997</v>
      </c>
      <c r="T263" s="823">
        <v>3.5</v>
      </c>
    </row>
    <row r="264" spans="1:20" s="149" customFormat="1" ht="12">
      <c r="A264" s="150"/>
      <c r="B264" s="977"/>
      <c r="C264" s="996"/>
      <c r="D264" s="826"/>
      <c r="E264" s="997"/>
      <c r="F264" s="828"/>
      <c r="G264" s="152"/>
      <c r="H264" s="152"/>
      <c r="I264" s="828"/>
      <c r="J264" s="153"/>
      <c r="K264" s="153"/>
      <c r="L264" s="154"/>
      <c r="M264" s="155"/>
      <c r="N264" s="156"/>
      <c r="O264" s="154"/>
      <c r="P264" s="821" t="s">
        <v>264</v>
      </c>
      <c r="Q264" s="822" t="s">
        <v>168</v>
      </c>
      <c r="R264" s="829">
        <v>0.06</v>
      </c>
      <c r="S264" s="823">
        <f>R264*E262</f>
        <v>0.11087999999999999</v>
      </c>
      <c r="T264" s="823">
        <v>136.4</v>
      </c>
    </row>
    <row r="265" spans="1:20" s="149" customFormat="1" ht="12">
      <c r="A265" s="855"/>
      <c r="B265" s="1152"/>
      <c r="C265" s="1153"/>
      <c r="D265" s="858"/>
      <c r="E265" s="1154"/>
      <c r="F265" s="860"/>
      <c r="G265" s="594"/>
      <c r="H265" s="594"/>
      <c r="I265" s="860"/>
      <c r="J265" s="157"/>
      <c r="K265" s="157"/>
      <c r="L265" s="158"/>
      <c r="M265" s="159"/>
      <c r="N265" s="160"/>
      <c r="O265" s="158"/>
      <c r="P265" s="861" t="s">
        <v>267</v>
      </c>
      <c r="Q265" s="862" t="s">
        <v>266</v>
      </c>
      <c r="R265" s="863">
        <v>2.5</v>
      </c>
      <c r="S265" s="864">
        <f>R265*E262</f>
        <v>4.6199999999999992</v>
      </c>
      <c r="T265" s="864">
        <v>0.8</v>
      </c>
    </row>
    <row r="266" spans="1:20" s="845" customFormat="1" ht="12" hidden="1">
      <c r="A266" s="855"/>
      <c r="B266" s="1775"/>
      <c r="C266" s="1527"/>
      <c r="D266" s="1691"/>
      <c r="E266" s="1556"/>
      <c r="F266" s="1062"/>
      <c r="G266" s="594"/>
      <c r="H266" s="594"/>
      <c r="I266" s="1062"/>
      <c r="J266" s="157"/>
      <c r="K266" s="157"/>
      <c r="L266" s="158"/>
      <c r="M266" s="159"/>
      <c r="N266" s="160"/>
      <c r="O266" s="158"/>
      <c r="P266" s="861"/>
      <c r="Q266" s="1057"/>
      <c r="R266" s="863"/>
      <c r="S266" s="864">
        <f>R266*E262</f>
        <v>0</v>
      </c>
      <c r="T266" s="833">
        <v>5</v>
      </c>
    </row>
    <row r="267" spans="1:20" s="845" customFormat="1" ht="12" hidden="1">
      <c r="A267" s="150"/>
      <c r="B267" s="1194"/>
      <c r="C267" s="847"/>
      <c r="D267" s="846"/>
      <c r="E267" s="1245"/>
      <c r="F267" s="1164"/>
      <c r="G267" s="152"/>
      <c r="H267" s="152"/>
      <c r="I267" s="1164"/>
      <c r="J267" s="153"/>
      <c r="K267" s="153"/>
      <c r="L267" s="154"/>
      <c r="M267" s="155"/>
      <c r="N267" s="156"/>
      <c r="O267" s="154"/>
      <c r="P267" s="849"/>
      <c r="Q267" s="1210"/>
      <c r="R267" s="851"/>
      <c r="S267" s="823">
        <f>R267*E262</f>
        <v>0</v>
      </c>
      <c r="T267" s="831"/>
    </row>
    <row r="268" spans="1:20" s="845" customFormat="1" ht="12" hidden="1">
      <c r="A268" s="150"/>
      <c r="B268" s="1194"/>
      <c r="C268" s="847"/>
      <c r="D268" s="846"/>
      <c r="E268" s="1245"/>
      <c r="F268" s="1164"/>
      <c r="G268" s="152"/>
      <c r="H268" s="152"/>
      <c r="I268" s="1164"/>
      <c r="J268" s="153"/>
      <c r="K268" s="153"/>
      <c r="L268" s="154"/>
      <c r="M268" s="155"/>
      <c r="N268" s="156"/>
      <c r="O268" s="154"/>
      <c r="P268" s="849"/>
      <c r="Q268" s="1210"/>
      <c r="R268" s="851"/>
      <c r="S268" s="823">
        <f>R268*E262</f>
        <v>0</v>
      </c>
      <c r="T268" s="832"/>
    </row>
    <row r="269" spans="1:20" s="845" customFormat="1" ht="12" hidden="1">
      <c r="A269" s="150"/>
      <c r="B269" s="1194"/>
      <c r="C269" s="847"/>
      <c r="D269" s="846"/>
      <c r="E269" s="1245"/>
      <c r="F269" s="1164"/>
      <c r="G269" s="152"/>
      <c r="H269" s="152"/>
      <c r="I269" s="1164"/>
      <c r="J269" s="153"/>
      <c r="K269" s="153"/>
      <c r="L269" s="154"/>
      <c r="M269" s="155"/>
      <c r="N269" s="156"/>
      <c r="O269" s="154"/>
      <c r="P269" s="849"/>
      <c r="Q269" s="1210"/>
      <c r="R269" s="851"/>
      <c r="S269" s="823">
        <f>R269*E262</f>
        <v>0</v>
      </c>
      <c r="T269" s="831"/>
    </row>
    <row r="270" spans="1:20" s="845" customFormat="1" ht="12" hidden="1">
      <c r="A270" s="150"/>
      <c r="B270" s="1194"/>
      <c r="C270" s="847"/>
      <c r="D270" s="846"/>
      <c r="E270" s="1245"/>
      <c r="F270" s="1164"/>
      <c r="G270" s="594"/>
      <c r="H270" s="594"/>
      <c r="I270" s="1164"/>
      <c r="J270" s="157"/>
      <c r="K270" s="157"/>
      <c r="L270" s="158"/>
      <c r="M270" s="159"/>
      <c r="N270" s="160"/>
      <c r="O270" s="158"/>
      <c r="P270" s="849"/>
      <c r="Q270" s="1210"/>
      <c r="R270" s="851"/>
      <c r="S270" s="823">
        <f>R270*E262</f>
        <v>0</v>
      </c>
      <c r="T270" s="833"/>
    </row>
    <row r="271" spans="1:20" s="149" customFormat="1" ht="24">
      <c r="A271" s="142">
        <v>30</v>
      </c>
      <c r="B271" s="142" t="s">
        <v>517</v>
      </c>
      <c r="C271" s="866" t="s">
        <v>655</v>
      </c>
      <c r="D271" s="142" t="s">
        <v>407</v>
      </c>
      <c r="E271" s="813">
        <v>86.8</v>
      </c>
      <c r="F271" s="147">
        <v>0.74</v>
      </c>
      <c r="G271" s="143">
        <f>F271*E271</f>
        <v>64.231999999999999</v>
      </c>
      <c r="H271" s="143">
        <f>F271*$H$9</f>
        <v>1.0229185441941075</v>
      </c>
      <c r="I271" s="147">
        <v>6.8000000000000005E-2</v>
      </c>
      <c r="J271" s="143">
        <f>I271*E271</f>
        <v>5.9024000000000001</v>
      </c>
      <c r="K271" s="143">
        <f>$K$9*I271</f>
        <v>0.19512600000000002</v>
      </c>
      <c r="L271" s="144">
        <f>(R271*T271+R272*T272+R273*T273+R274*T274+R275*T275+R276*T276+R277*T277+R278*T278+R279*T279)*L$9</f>
        <v>0.56215774692000009</v>
      </c>
      <c r="M271" s="145">
        <f>H271+K271+L271</f>
        <v>1.7802022911141075</v>
      </c>
      <c r="N271" s="146">
        <f>M271*E271</f>
        <v>154.52155886870452</v>
      </c>
      <c r="O271" s="143">
        <f>E271*L271</f>
        <v>48.795292432656005</v>
      </c>
      <c r="P271" s="147" t="s">
        <v>518</v>
      </c>
      <c r="Q271" s="1365" t="s">
        <v>168</v>
      </c>
      <c r="R271" s="811">
        <v>1.78E-2</v>
      </c>
      <c r="S271" s="143">
        <f>R271*E271</f>
        <v>1.54504</v>
      </c>
      <c r="T271" s="1193">
        <v>26</v>
      </c>
    </row>
    <row r="272" spans="1:20" s="149" customFormat="1" ht="12">
      <c r="A272" s="855"/>
      <c r="B272" s="858"/>
      <c r="C272" s="857"/>
      <c r="D272" s="858"/>
      <c r="E272" s="861"/>
      <c r="F272" s="864"/>
      <c r="G272" s="157"/>
      <c r="H272" s="158"/>
      <c r="I272" s="864"/>
      <c r="J272" s="157"/>
      <c r="K272" s="157"/>
      <c r="L272" s="158"/>
      <c r="M272" s="159"/>
      <c r="N272" s="160"/>
      <c r="O272" s="158"/>
      <c r="P272" s="864" t="s">
        <v>487</v>
      </c>
      <c r="Q272" s="862" t="s">
        <v>263</v>
      </c>
      <c r="R272" s="863">
        <v>5.28E-2</v>
      </c>
      <c r="S272" s="594">
        <f>R272*E271</f>
        <v>4.5830399999999996</v>
      </c>
      <c r="T272" s="833">
        <v>0.6</v>
      </c>
    </row>
    <row r="273" spans="1:20" s="149" customFormat="1" ht="12" hidden="1">
      <c r="A273" s="150"/>
      <c r="B273" s="826"/>
      <c r="C273" s="825"/>
      <c r="D273" s="826"/>
      <c r="E273" s="821"/>
      <c r="F273" s="823"/>
      <c r="G273" s="153"/>
      <c r="H273" s="154"/>
      <c r="I273" s="823"/>
      <c r="J273" s="153"/>
      <c r="K273" s="153"/>
      <c r="L273" s="154"/>
      <c r="M273" s="155"/>
      <c r="N273" s="156"/>
      <c r="O273" s="154"/>
      <c r="P273" s="821"/>
      <c r="Q273" s="822"/>
      <c r="R273" s="829"/>
      <c r="S273" s="152">
        <f>R273*E271</f>
        <v>0</v>
      </c>
      <c r="T273" s="831"/>
    </row>
    <row r="274" spans="1:20" s="149" customFormat="1" ht="12" hidden="1">
      <c r="A274" s="150"/>
      <c r="B274" s="826"/>
      <c r="C274" s="825"/>
      <c r="D274" s="826"/>
      <c r="E274" s="821"/>
      <c r="F274" s="823"/>
      <c r="G274" s="153"/>
      <c r="H274" s="154"/>
      <c r="I274" s="823"/>
      <c r="J274" s="153"/>
      <c r="K274" s="153"/>
      <c r="L274" s="154"/>
      <c r="M274" s="155"/>
      <c r="N274" s="156"/>
      <c r="O274" s="154"/>
      <c r="P274" s="821"/>
      <c r="Q274" s="822"/>
      <c r="R274" s="829"/>
      <c r="S274" s="152">
        <f>R274*E271</f>
        <v>0</v>
      </c>
      <c r="T274" s="831"/>
    </row>
    <row r="275" spans="1:20" s="149" customFormat="1" ht="12" hidden="1">
      <c r="A275" s="150"/>
      <c r="B275" s="826"/>
      <c r="C275" s="825"/>
      <c r="D275" s="826"/>
      <c r="E275" s="821"/>
      <c r="F275" s="823"/>
      <c r="G275" s="153"/>
      <c r="H275" s="154"/>
      <c r="I275" s="823"/>
      <c r="J275" s="153"/>
      <c r="K275" s="153"/>
      <c r="L275" s="154"/>
      <c r="M275" s="155"/>
      <c r="N275" s="156"/>
      <c r="O275" s="154"/>
      <c r="P275" s="821"/>
      <c r="Q275" s="822"/>
      <c r="R275" s="829"/>
      <c r="S275" s="152">
        <f>R275*E271</f>
        <v>0</v>
      </c>
      <c r="T275" s="831"/>
    </row>
    <row r="276" spans="1:20" s="149" customFormat="1" ht="12" hidden="1">
      <c r="A276" s="150"/>
      <c r="B276" s="826"/>
      <c r="C276" s="825"/>
      <c r="D276" s="826"/>
      <c r="E276" s="821"/>
      <c r="F276" s="823"/>
      <c r="G276" s="153"/>
      <c r="H276" s="154"/>
      <c r="I276" s="823"/>
      <c r="J276" s="153"/>
      <c r="K276" s="153"/>
      <c r="L276" s="154"/>
      <c r="M276" s="155"/>
      <c r="N276" s="156"/>
      <c r="O276" s="154"/>
      <c r="P276" s="821"/>
      <c r="Q276" s="822"/>
      <c r="R276" s="829"/>
      <c r="S276" s="152">
        <f>R276*E271</f>
        <v>0</v>
      </c>
      <c r="T276" s="831"/>
    </row>
    <row r="277" spans="1:20" s="149" customFormat="1" ht="12" hidden="1">
      <c r="A277" s="150"/>
      <c r="B277" s="826"/>
      <c r="C277" s="825"/>
      <c r="D277" s="826"/>
      <c r="E277" s="821"/>
      <c r="F277" s="823"/>
      <c r="G277" s="153"/>
      <c r="H277" s="154"/>
      <c r="I277" s="823"/>
      <c r="J277" s="153"/>
      <c r="K277" s="153"/>
      <c r="L277" s="154"/>
      <c r="M277" s="155"/>
      <c r="N277" s="156"/>
      <c r="O277" s="154"/>
      <c r="P277" s="821"/>
      <c r="Q277" s="822"/>
      <c r="R277" s="829"/>
      <c r="S277" s="152">
        <f>R277*E271</f>
        <v>0</v>
      </c>
      <c r="T277" s="831"/>
    </row>
    <row r="278" spans="1:20" s="149" customFormat="1" ht="12" hidden="1">
      <c r="A278" s="150"/>
      <c r="B278" s="826"/>
      <c r="C278" s="825"/>
      <c r="D278" s="826"/>
      <c r="E278" s="821"/>
      <c r="F278" s="823"/>
      <c r="G278" s="153"/>
      <c r="H278" s="154"/>
      <c r="I278" s="823"/>
      <c r="J278" s="153"/>
      <c r="K278" s="153"/>
      <c r="L278" s="154"/>
      <c r="M278" s="155"/>
      <c r="N278" s="156"/>
      <c r="O278" s="154"/>
      <c r="P278" s="821"/>
      <c r="Q278" s="822"/>
      <c r="R278" s="829"/>
      <c r="S278" s="152">
        <f>R278*E271</f>
        <v>0</v>
      </c>
      <c r="T278" s="831"/>
    </row>
    <row r="279" spans="1:20" s="149" customFormat="1" ht="12" hidden="1">
      <c r="A279" s="150"/>
      <c r="B279" s="826"/>
      <c r="C279" s="825"/>
      <c r="D279" s="826"/>
      <c r="E279" s="821"/>
      <c r="F279" s="823"/>
      <c r="G279" s="157"/>
      <c r="H279" s="158"/>
      <c r="I279" s="823"/>
      <c r="J279" s="157"/>
      <c r="K279" s="157"/>
      <c r="L279" s="158"/>
      <c r="M279" s="159"/>
      <c r="N279" s="160"/>
      <c r="O279" s="158"/>
      <c r="P279" s="821"/>
      <c r="Q279" s="822"/>
      <c r="R279" s="829"/>
      <c r="S279" s="594">
        <f>R279*E271</f>
        <v>0</v>
      </c>
      <c r="T279" s="831"/>
    </row>
    <row r="280" spans="1:20" s="149" customFormat="1" ht="24">
      <c r="A280" s="142">
        <v>31</v>
      </c>
      <c r="B280" s="142" t="s">
        <v>656</v>
      </c>
      <c r="C280" s="866" t="s">
        <v>713</v>
      </c>
      <c r="D280" s="142" t="s">
        <v>407</v>
      </c>
      <c r="E280" s="813">
        <v>25.91</v>
      </c>
      <c r="F280" s="147">
        <v>0.75</v>
      </c>
      <c r="G280" s="143">
        <f>F280*E280</f>
        <v>19.432500000000001</v>
      </c>
      <c r="H280" s="143">
        <f>F280*$H$9</f>
        <v>1.0367417677642981</v>
      </c>
      <c r="I280" s="147">
        <v>6.8000000000000005E-2</v>
      </c>
      <c r="J280" s="143">
        <f>I280*E280</f>
        <v>1.7618800000000001</v>
      </c>
      <c r="K280" s="143">
        <f>$K$9*I280</f>
        <v>0.19512600000000002</v>
      </c>
      <c r="L280" s="144">
        <f>(R280*T280+R281*T281+R282*T282+R283*T283+R284*T284+R285*T285+R286*T286+R287*T287+R288*T288)*L$9</f>
        <v>0.57398115852000009</v>
      </c>
      <c r="M280" s="145">
        <f>H280+K280+L280</f>
        <v>1.8058489262842983</v>
      </c>
      <c r="N280" s="146">
        <f>M280*E280</f>
        <v>46.789545680026166</v>
      </c>
      <c r="O280" s="143">
        <f>E280*L280</f>
        <v>14.871851817253203</v>
      </c>
      <c r="P280" s="147" t="s">
        <v>528</v>
      </c>
      <c r="Q280" s="1365" t="s">
        <v>168</v>
      </c>
      <c r="R280" s="811">
        <v>1.8200000000000001E-2</v>
      </c>
      <c r="S280" s="143">
        <f>R280*E280</f>
        <v>0.47156200000000004</v>
      </c>
      <c r="T280" s="1193">
        <v>26</v>
      </c>
    </row>
    <row r="281" spans="1:20" s="149" customFormat="1" ht="12">
      <c r="A281" s="855"/>
      <c r="B281" s="858"/>
      <c r="C281" s="857"/>
      <c r="D281" s="858"/>
      <c r="E281" s="861"/>
      <c r="F281" s="864"/>
      <c r="G281" s="157"/>
      <c r="H281" s="158"/>
      <c r="I281" s="864"/>
      <c r="J281" s="157"/>
      <c r="K281" s="157"/>
      <c r="L281" s="158"/>
      <c r="M281" s="159"/>
      <c r="N281" s="160"/>
      <c r="O281" s="158"/>
      <c r="P281" s="864" t="s">
        <v>487</v>
      </c>
      <c r="Q281" s="862" t="s">
        <v>263</v>
      </c>
      <c r="R281" s="863">
        <v>5.28E-2</v>
      </c>
      <c r="S281" s="594">
        <f>R281*E280</f>
        <v>1.3680479999999999</v>
      </c>
      <c r="T281" s="833">
        <v>0.6</v>
      </c>
    </row>
    <row r="282" spans="1:20" s="149" customFormat="1" ht="12" hidden="1">
      <c r="A282" s="150"/>
      <c r="B282" s="826"/>
      <c r="C282" s="825"/>
      <c r="D282" s="826"/>
      <c r="E282" s="821"/>
      <c r="F282" s="823"/>
      <c r="G282" s="153"/>
      <c r="H282" s="154"/>
      <c r="I282" s="823"/>
      <c r="J282" s="153"/>
      <c r="K282" s="153"/>
      <c r="L282" s="154"/>
      <c r="M282" s="155"/>
      <c r="N282" s="156"/>
      <c r="O282" s="154"/>
      <c r="P282" s="821"/>
      <c r="Q282" s="822"/>
      <c r="R282" s="829"/>
      <c r="S282" s="152">
        <f>R282*E280</f>
        <v>0</v>
      </c>
      <c r="T282" s="831"/>
    </row>
    <row r="283" spans="1:20" s="149" customFormat="1" ht="12" hidden="1">
      <c r="A283" s="150"/>
      <c r="B283" s="826"/>
      <c r="C283" s="825"/>
      <c r="D283" s="826"/>
      <c r="E283" s="821"/>
      <c r="F283" s="823"/>
      <c r="G283" s="153"/>
      <c r="H283" s="154"/>
      <c r="I283" s="823"/>
      <c r="J283" s="153"/>
      <c r="K283" s="153"/>
      <c r="L283" s="154"/>
      <c r="M283" s="155"/>
      <c r="N283" s="156"/>
      <c r="O283" s="154"/>
      <c r="P283" s="821"/>
      <c r="Q283" s="822"/>
      <c r="R283" s="829"/>
      <c r="S283" s="152">
        <f>R283*E280</f>
        <v>0</v>
      </c>
      <c r="T283" s="831"/>
    </row>
    <row r="284" spans="1:20" s="149" customFormat="1" ht="12" hidden="1">
      <c r="A284" s="150"/>
      <c r="B284" s="826"/>
      <c r="C284" s="825"/>
      <c r="D284" s="826"/>
      <c r="E284" s="821"/>
      <c r="F284" s="823"/>
      <c r="G284" s="153"/>
      <c r="H284" s="154"/>
      <c r="I284" s="823"/>
      <c r="J284" s="153"/>
      <c r="K284" s="153"/>
      <c r="L284" s="154"/>
      <c r="M284" s="155"/>
      <c r="N284" s="156"/>
      <c r="O284" s="154"/>
      <c r="P284" s="821"/>
      <c r="Q284" s="822"/>
      <c r="R284" s="829"/>
      <c r="S284" s="152">
        <f>R284*E280</f>
        <v>0</v>
      </c>
      <c r="T284" s="831"/>
    </row>
    <row r="285" spans="1:20" s="149" customFormat="1" ht="12" hidden="1">
      <c r="A285" s="150"/>
      <c r="B285" s="826"/>
      <c r="C285" s="825"/>
      <c r="D285" s="826"/>
      <c r="E285" s="821"/>
      <c r="F285" s="823"/>
      <c r="G285" s="153"/>
      <c r="H285" s="154"/>
      <c r="I285" s="823"/>
      <c r="J285" s="153"/>
      <c r="K285" s="153"/>
      <c r="L285" s="154"/>
      <c r="M285" s="155"/>
      <c r="N285" s="156"/>
      <c r="O285" s="154"/>
      <c r="P285" s="821"/>
      <c r="Q285" s="822"/>
      <c r="R285" s="829"/>
      <c r="S285" s="152">
        <f>R285*E280</f>
        <v>0</v>
      </c>
      <c r="T285" s="831"/>
    </row>
    <row r="286" spans="1:20" s="149" customFormat="1" ht="12" hidden="1">
      <c r="A286" s="150"/>
      <c r="B286" s="826"/>
      <c r="C286" s="825"/>
      <c r="D286" s="826"/>
      <c r="E286" s="821"/>
      <c r="F286" s="823"/>
      <c r="G286" s="153"/>
      <c r="H286" s="154"/>
      <c r="I286" s="823"/>
      <c r="J286" s="153"/>
      <c r="K286" s="153"/>
      <c r="L286" s="154"/>
      <c r="M286" s="155"/>
      <c r="N286" s="156"/>
      <c r="O286" s="154"/>
      <c r="P286" s="821"/>
      <c r="Q286" s="822"/>
      <c r="R286" s="829"/>
      <c r="S286" s="152">
        <f>R286*E280</f>
        <v>0</v>
      </c>
      <c r="T286" s="831"/>
    </row>
    <row r="287" spans="1:20" s="149" customFormat="1" ht="12" hidden="1">
      <c r="A287" s="150"/>
      <c r="B287" s="826"/>
      <c r="C287" s="825"/>
      <c r="D287" s="826"/>
      <c r="E287" s="821"/>
      <c r="F287" s="823"/>
      <c r="G287" s="153"/>
      <c r="H287" s="154"/>
      <c r="I287" s="823"/>
      <c r="J287" s="153"/>
      <c r="K287" s="153"/>
      <c r="L287" s="154"/>
      <c r="M287" s="155"/>
      <c r="N287" s="156"/>
      <c r="O287" s="154"/>
      <c r="P287" s="821"/>
      <c r="Q287" s="822"/>
      <c r="R287" s="829"/>
      <c r="S287" s="152">
        <f>R287*E280</f>
        <v>0</v>
      </c>
      <c r="T287" s="831"/>
    </row>
    <row r="288" spans="1:20" s="149" customFormat="1" ht="12" hidden="1">
      <c r="A288" s="150"/>
      <c r="B288" s="826"/>
      <c r="C288" s="825"/>
      <c r="D288" s="826"/>
      <c r="E288" s="821"/>
      <c r="F288" s="823"/>
      <c r="G288" s="157"/>
      <c r="H288" s="158"/>
      <c r="I288" s="823"/>
      <c r="J288" s="157"/>
      <c r="K288" s="157"/>
      <c r="L288" s="158"/>
      <c r="M288" s="159"/>
      <c r="N288" s="160"/>
      <c r="O288" s="158"/>
      <c r="P288" s="821"/>
      <c r="Q288" s="822"/>
      <c r="R288" s="829"/>
      <c r="S288" s="594">
        <f>R288*E280</f>
        <v>0</v>
      </c>
      <c r="T288" s="831"/>
    </row>
    <row r="289" spans="1:20" s="845" customFormat="1" ht="36">
      <c r="A289" s="142">
        <v>32</v>
      </c>
      <c r="B289" s="1552" t="s">
        <v>560</v>
      </c>
      <c r="C289" s="1247" t="s">
        <v>658</v>
      </c>
      <c r="D289" s="1553" t="s">
        <v>263</v>
      </c>
      <c r="E289" s="995">
        <v>2.19</v>
      </c>
      <c r="F289" s="1193">
        <v>2.8</v>
      </c>
      <c r="G289" s="143">
        <f>F289*E289</f>
        <v>6.1319999999999997</v>
      </c>
      <c r="H289" s="143">
        <f>F289*$H$9</f>
        <v>3.8705025996533795</v>
      </c>
      <c r="I289" s="1193">
        <v>3.5000000000000003E-2</v>
      </c>
      <c r="J289" s="143">
        <f>I289*E289</f>
        <v>7.665000000000001E-2</v>
      </c>
      <c r="K289" s="143">
        <f>$K$9*I289</f>
        <v>0.10043250000000001</v>
      </c>
      <c r="L289" s="144">
        <f>(R289*T289+R290*T290+R291*T291+R292*T292+R293*T293+R294*T294+R295*T295+R296*T296+R297*T297)*L$9</f>
        <v>12.166745283000003</v>
      </c>
      <c r="M289" s="145">
        <f>H289+K289+L289</f>
        <v>16.137680382653382</v>
      </c>
      <c r="N289" s="146">
        <f>M289*E289</f>
        <v>35.341520038010906</v>
      </c>
      <c r="O289" s="143">
        <f>E289*L289</f>
        <v>26.645172169770007</v>
      </c>
      <c r="P289" s="1542" t="s">
        <v>661</v>
      </c>
      <c r="Q289" s="1554" t="s">
        <v>263</v>
      </c>
      <c r="R289" s="995">
        <v>1</v>
      </c>
      <c r="S289" s="147">
        <f>R289*E289</f>
        <v>2.19</v>
      </c>
      <c r="T289" s="1525">
        <v>10</v>
      </c>
    </row>
    <row r="290" spans="1:20" s="845" customFormat="1" ht="12">
      <c r="A290" s="855"/>
      <c r="B290" s="1167"/>
      <c r="C290" s="1527"/>
      <c r="D290" s="1156"/>
      <c r="E290" s="1556"/>
      <c r="F290" s="833"/>
      <c r="G290" s="594"/>
      <c r="H290" s="594"/>
      <c r="I290" s="833"/>
      <c r="J290" s="157"/>
      <c r="K290" s="157"/>
      <c r="L290" s="158"/>
      <c r="M290" s="159"/>
      <c r="N290" s="160"/>
      <c r="O290" s="158"/>
      <c r="P290" s="1000" t="s">
        <v>528</v>
      </c>
      <c r="Q290" s="1563" t="s">
        <v>168</v>
      </c>
      <c r="R290" s="1157">
        <v>2.7E-2</v>
      </c>
      <c r="S290" s="447">
        <f>R290*E289</f>
        <v>5.9129999999999995E-2</v>
      </c>
      <c r="T290" s="1529">
        <v>26</v>
      </c>
    </row>
    <row r="291" spans="1:20" s="845" customFormat="1" ht="12" hidden="1">
      <c r="A291" s="150"/>
      <c r="B291" s="1159"/>
      <c r="C291" s="847"/>
      <c r="D291" s="850"/>
      <c r="E291" s="1245"/>
      <c r="F291" s="831"/>
      <c r="G291" s="152"/>
      <c r="H291" s="152"/>
      <c r="I291" s="831"/>
      <c r="J291" s="153"/>
      <c r="K291" s="153"/>
      <c r="L291" s="154"/>
      <c r="M291" s="155"/>
      <c r="N291" s="156"/>
      <c r="O291" s="154"/>
      <c r="P291" s="831"/>
      <c r="Q291" s="1210"/>
      <c r="R291" s="851"/>
      <c r="S291" s="446">
        <f>R291*E289</f>
        <v>0</v>
      </c>
      <c r="T291" s="1526"/>
    </row>
    <row r="292" spans="1:20" s="845" customFormat="1" ht="12" hidden="1">
      <c r="A292" s="150"/>
      <c r="B292" s="1159"/>
      <c r="C292" s="847"/>
      <c r="D292" s="850"/>
      <c r="E292" s="1245"/>
      <c r="F292" s="831"/>
      <c r="G292" s="152"/>
      <c r="H292" s="152"/>
      <c r="I292" s="831"/>
      <c r="J292" s="153"/>
      <c r="K292" s="153"/>
      <c r="L292" s="154"/>
      <c r="M292" s="155"/>
      <c r="N292" s="156"/>
      <c r="O292" s="154"/>
      <c r="P292" s="831"/>
      <c r="Q292" s="1210"/>
      <c r="R292" s="851"/>
      <c r="S292" s="446">
        <f>R292*E289</f>
        <v>0</v>
      </c>
      <c r="T292" s="1526"/>
    </row>
    <row r="293" spans="1:20" s="845" customFormat="1" ht="12" hidden="1">
      <c r="A293" s="150"/>
      <c r="B293" s="1159"/>
      <c r="C293" s="847"/>
      <c r="D293" s="850"/>
      <c r="E293" s="1245"/>
      <c r="F293" s="831"/>
      <c r="G293" s="152"/>
      <c r="H293" s="152"/>
      <c r="I293" s="831"/>
      <c r="J293" s="153"/>
      <c r="K293" s="153"/>
      <c r="L293" s="154"/>
      <c r="M293" s="155"/>
      <c r="N293" s="156"/>
      <c r="O293" s="154"/>
      <c r="P293" s="831"/>
      <c r="Q293" s="1210"/>
      <c r="R293" s="851"/>
      <c r="S293" s="446">
        <f>R293*E289</f>
        <v>0</v>
      </c>
      <c r="T293" s="1526"/>
    </row>
    <row r="294" spans="1:20" s="845" customFormat="1" ht="12" hidden="1">
      <c r="A294" s="150"/>
      <c r="B294" s="1159"/>
      <c r="C294" s="847"/>
      <c r="D294" s="850"/>
      <c r="E294" s="1245"/>
      <c r="F294" s="831"/>
      <c r="G294" s="152"/>
      <c r="H294" s="152"/>
      <c r="I294" s="831"/>
      <c r="J294" s="153"/>
      <c r="K294" s="153"/>
      <c r="L294" s="154"/>
      <c r="M294" s="155"/>
      <c r="N294" s="156"/>
      <c r="O294" s="154"/>
      <c r="P294" s="831"/>
      <c r="Q294" s="1210"/>
      <c r="R294" s="851"/>
      <c r="S294" s="446">
        <f>R294*E289</f>
        <v>0</v>
      </c>
      <c r="T294" s="1526"/>
    </row>
    <row r="295" spans="1:20" s="845" customFormat="1" ht="12" hidden="1">
      <c r="A295" s="150"/>
      <c r="B295" s="1159"/>
      <c r="C295" s="847"/>
      <c r="D295" s="850"/>
      <c r="E295" s="1245"/>
      <c r="F295" s="831"/>
      <c r="G295" s="152"/>
      <c r="H295" s="152"/>
      <c r="I295" s="831"/>
      <c r="J295" s="153"/>
      <c r="K295" s="153"/>
      <c r="L295" s="154"/>
      <c r="M295" s="155"/>
      <c r="N295" s="156"/>
      <c r="O295" s="154"/>
      <c r="P295" s="831"/>
      <c r="Q295" s="1210"/>
      <c r="R295" s="851"/>
      <c r="S295" s="446">
        <f>R295*E289</f>
        <v>0</v>
      </c>
      <c r="T295" s="1526"/>
    </row>
    <row r="296" spans="1:20" s="845" customFormat="1" ht="12" hidden="1">
      <c r="A296" s="150"/>
      <c r="B296" s="1159"/>
      <c r="C296" s="847"/>
      <c r="D296" s="850"/>
      <c r="E296" s="1245"/>
      <c r="F296" s="831"/>
      <c r="G296" s="152"/>
      <c r="H296" s="152"/>
      <c r="I296" s="831"/>
      <c r="J296" s="153"/>
      <c r="K296" s="153"/>
      <c r="L296" s="154"/>
      <c r="M296" s="155"/>
      <c r="N296" s="156"/>
      <c r="O296" s="154"/>
      <c r="P296" s="831"/>
      <c r="Q296" s="1210"/>
      <c r="R296" s="851"/>
      <c r="S296" s="446">
        <f>R296*E289</f>
        <v>0</v>
      </c>
      <c r="T296" s="1526"/>
    </row>
    <row r="297" spans="1:20" s="845" customFormat="1" ht="12" hidden="1">
      <c r="A297" s="855"/>
      <c r="B297" s="1450"/>
      <c r="C297" s="1527"/>
      <c r="D297" s="1156"/>
      <c r="E297" s="1556"/>
      <c r="F297" s="833"/>
      <c r="G297" s="594"/>
      <c r="H297" s="594"/>
      <c r="I297" s="833"/>
      <c r="J297" s="157"/>
      <c r="K297" s="157"/>
      <c r="L297" s="158"/>
      <c r="M297" s="159"/>
      <c r="N297" s="160"/>
      <c r="O297" s="158"/>
      <c r="P297" s="833"/>
      <c r="Q297" s="1557"/>
      <c r="R297" s="1157"/>
      <c r="S297" s="447">
        <f>R297*E289</f>
        <v>0</v>
      </c>
      <c r="T297" s="1529"/>
    </row>
    <row r="298" spans="1:20" s="845" customFormat="1" ht="24">
      <c r="A298" s="142">
        <v>33</v>
      </c>
      <c r="B298" s="1552" t="s">
        <v>560</v>
      </c>
      <c r="C298" s="1247" t="s">
        <v>659</v>
      </c>
      <c r="D298" s="1553" t="s">
        <v>263</v>
      </c>
      <c r="E298" s="995">
        <v>1.62</v>
      </c>
      <c r="F298" s="1193">
        <v>2.8</v>
      </c>
      <c r="G298" s="143">
        <f>F298*E298</f>
        <v>4.5359999999999996</v>
      </c>
      <c r="H298" s="143">
        <f>F298*$H$9</f>
        <v>3.8705025996533795</v>
      </c>
      <c r="I298" s="1193">
        <v>3.5000000000000003E-2</v>
      </c>
      <c r="J298" s="143">
        <f>I298*E298</f>
        <v>5.6700000000000007E-2</v>
      </c>
      <c r="K298" s="143">
        <f>$K$9*I298</f>
        <v>0.10043250000000001</v>
      </c>
      <c r="L298" s="144">
        <f>(R298*T298+R299*T299+R300*T300+R301*T301+R302*T302+R303*T303+R304*T304+R305*T305+R306*T306)*L$9</f>
        <v>12.166745283000003</v>
      </c>
      <c r="M298" s="145">
        <f>H298+K298+L298</f>
        <v>16.137680382653382</v>
      </c>
      <c r="N298" s="146">
        <f>M298*E298</f>
        <v>26.143042219898483</v>
      </c>
      <c r="O298" s="143">
        <f>E298*L298</f>
        <v>19.710127358460007</v>
      </c>
      <c r="P298" s="1542" t="s">
        <v>661</v>
      </c>
      <c r="Q298" s="1554" t="s">
        <v>263</v>
      </c>
      <c r="R298" s="995">
        <v>1</v>
      </c>
      <c r="S298" s="815">
        <f>R298*E298</f>
        <v>1.62</v>
      </c>
      <c r="T298" s="1525">
        <v>10</v>
      </c>
    </row>
    <row r="299" spans="1:20" s="845" customFormat="1" ht="12">
      <c r="A299" s="855"/>
      <c r="B299" s="1167"/>
      <c r="C299" s="1527"/>
      <c r="D299" s="1156"/>
      <c r="E299" s="1556"/>
      <c r="F299" s="833"/>
      <c r="G299" s="594"/>
      <c r="H299" s="594"/>
      <c r="I299" s="833"/>
      <c r="J299" s="157"/>
      <c r="K299" s="157"/>
      <c r="L299" s="158"/>
      <c r="M299" s="159"/>
      <c r="N299" s="160"/>
      <c r="O299" s="158"/>
      <c r="P299" s="1000" t="s">
        <v>528</v>
      </c>
      <c r="Q299" s="1563" t="s">
        <v>168</v>
      </c>
      <c r="R299" s="1157">
        <v>2.7E-2</v>
      </c>
      <c r="S299" s="864">
        <f>R299*E298</f>
        <v>4.3740000000000001E-2</v>
      </c>
      <c r="T299" s="1529">
        <v>26</v>
      </c>
    </row>
    <row r="300" spans="1:20" s="845" customFormat="1" ht="12" hidden="1">
      <c r="A300" s="150"/>
      <c r="B300" s="1159"/>
      <c r="C300" s="847"/>
      <c r="D300" s="850"/>
      <c r="E300" s="1245"/>
      <c r="F300" s="831"/>
      <c r="G300" s="152"/>
      <c r="H300" s="152"/>
      <c r="I300" s="831"/>
      <c r="J300" s="153"/>
      <c r="K300" s="153"/>
      <c r="L300" s="154"/>
      <c r="M300" s="155"/>
      <c r="N300" s="156"/>
      <c r="O300" s="154"/>
      <c r="P300" s="831"/>
      <c r="Q300" s="1210"/>
      <c r="R300" s="851"/>
      <c r="S300" s="823">
        <f>R300*E298</f>
        <v>0</v>
      </c>
      <c r="T300" s="1526"/>
    </row>
    <row r="301" spans="1:20" s="845" customFormat="1" ht="12" hidden="1">
      <c r="A301" s="150"/>
      <c r="B301" s="1159"/>
      <c r="C301" s="847"/>
      <c r="D301" s="850"/>
      <c r="E301" s="1245"/>
      <c r="F301" s="831"/>
      <c r="G301" s="152"/>
      <c r="H301" s="152"/>
      <c r="I301" s="831"/>
      <c r="J301" s="153"/>
      <c r="K301" s="153"/>
      <c r="L301" s="154"/>
      <c r="M301" s="155"/>
      <c r="N301" s="156"/>
      <c r="O301" s="154"/>
      <c r="P301" s="831"/>
      <c r="Q301" s="1210"/>
      <c r="R301" s="851"/>
      <c r="S301" s="823">
        <f>R301*E298</f>
        <v>0</v>
      </c>
      <c r="T301" s="1526"/>
    </row>
    <row r="302" spans="1:20" s="845" customFormat="1" ht="12" hidden="1">
      <c r="A302" s="150"/>
      <c r="B302" s="1159"/>
      <c r="C302" s="847"/>
      <c r="D302" s="850"/>
      <c r="E302" s="1245"/>
      <c r="F302" s="831"/>
      <c r="G302" s="152"/>
      <c r="H302" s="152"/>
      <c r="I302" s="831"/>
      <c r="J302" s="153"/>
      <c r="K302" s="153"/>
      <c r="L302" s="154"/>
      <c r="M302" s="155"/>
      <c r="N302" s="156"/>
      <c r="O302" s="154"/>
      <c r="P302" s="831"/>
      <c r="Q302" s="1210"/>
      <c r="R302" s="851"/>
      <c r="S302" s="823">
        <f>R302*E298</f>
        <v>0</v>
      </c>
      <c r="T302" s="1526"/>
    </row>
    <row r="303" spans="1:20" s="845" customFormat="1" ht="12" hidden="1">
      <c r="A303" s="150"/>
      <c r="B303" s="1159"/>
      <c r="C303" s="847"/>
      <c r="D303" s="850"/>
      <c r="E303" s="1245"/>
      <c r="F303" s="831"/>
      <c r="G303" s="152"/>
      <c r="H303" s="152"/>
      <c r="I303" s="831"/>
      <c r="J303" s="153"/>
      <c r="K303" s="153"/>
      <c r="L303" s="154"/>
      <c r="M303" s="155"/>
      <c r="N303" s="156"/>
      <c r="O303" s="154"/>
      <c r="P303" s="831"/>
      <c r="Q303" s="1210"/>
      <c r="R303" s="851"/>
      <c r="S303" s="823">
        <f>R303*E298</f>
        <v>0</v>
      </c>
      <c r="T303" s="1526"/>
    </row>
    <row r="304" spans="1:20" s="845" customFormat="1" ht="12" hidden="1">
      <c r="A304" s="150"/>
      <c r="B304" s="1159"/>
      <c r="C304" s="847"/>
      <c r="D304" s="850"/>
      <c r="E304" s="1245"/>
      <c r="F304" s="831"/>
      <c r="G304" s="152"/>
      <c r="H304" s="152"/>
      <c r="I304" s="831"/>
      <c r="J304" s="153"/>
      <c r="K304" s="153"/>
      <c r="L304" s="154"/>
      <c r="M304" s="155"/>
      <c r="N304" s="156"/>
      <c r="O304" s="154"/>
      <c r="P304" s="831"/>
      <c r="Q304" s="1210"/>
      <c r="R304" s="851"/>
      <c r="S304" s="823">
        <f>R304*E298</f>
        <v>0</v>
      </c>
      <c r="T304" s="1526"/>
    </row>
    <row r="305" spans="1:20" s="845" customFormat="1" ht="12" hidden="1">
      <c r="A305" s="150"/>
      <c r="B305" s="1159"/>
      <c r="C305" s="847"/>
      <c r="D305" s="850"/>
      <c r="E305" s="1245"/>
      <c r="F305" s="831"/>
      <c r="G305" s="152"/>
      <c r="H305" s="152"/>
      <c r="I305" s="831"/>
      <c r="J305" s="153"/>
      <c r="K305" s="153"/>
      <c r="L305" s="154"/>
      <c r="M305" s="155"/>
      <c r="N305" s="156"/>
      <c r="O305" s="154"/>
      <c r="P305" s="831"/>
      <c r="Q305" s="1210"/>
      <c r="R305" s="851"/>
      <c r="S305" s="823">
        <f>R305*E298</f>
        <v>0</v>
      </c>
      <c r="T305" s="1526"/>
    </row>
    <row r="306" spans="1:20" s="845" customFormat="1" ht="12" hidden="1">
      <c r="A306" s="855"/>
      <c r="B306" s="1450"/>
      <c r="C306" s="1527"/>
      <c r="D306" s="1156"/>
      <c r="E306" s="1556"/>
      <c r="F306" s="833"/>
      <c r="G306" s="594"/>
      <c r="H306" s="594"/>
      <c r="I306" s="833"/>
      <c r="J306" s="157"/>
      <c r="K306" s="157"/>
      <c r="L306" s="158"/>
      <c r="M306" s="159"/>
      <c r="N306" s="160"/>
      <c r="O306" s="158"/>
      <c r="P306" s="833"/>
      <c r="Q306" s="1557"/>
      <c r="R306" s="1157"/>
      <c r="S306" s="864">
        <f>R306*E298</f>
        <v>0</v>
      </c>
      <c r="T306" s="1529"/>
    </row>
    <row r="307" spans="1:20" s="1217" customFormat="1" ht="36">
      <c r="A307" s="1246">
        <v>34</v>
      </c>
      <c r="B307" s="1246" t="s">
        <v>550</v>
      </c>
      <c r="C307" s="1247" t="s">
        <v>660</v>
      </c>
      <c r="D307" s="1246" t="s">
        <v>263</v>
      </c>
      <c r="E307" s="1541">
        <v>1.5</v>
      </c>
      <c r="F307" s="1542">
        <v>15.5</v>
      </c>
      <c r="G307" s="143">
        <f>F307*E307</f>
        <v>23.25</v>
      </c>
      <c r="H307" s="143">
        <f>F307*$H$9</f>
        <v>21.425996533795495</v>
      </c>
      <c r="I307" s="1543">
        <v>0.05</v>
      </c>
      <c r="J307" s="143">
        <f>I307*E307</f>
        <v>7.5000000000000011E-2</v>
      </c>
      <c r="K307" s="143">
        <f>$K$9*I307</f>
        <v>0.14347499999999999</v>
      </c>
      <c r="L307" s="144">
        <f>(R307*T307+R308*T308+R309*T309+R310*T310+R311*T311+R312*T312+R313*T313+R314*T314+R315*T315)*L$9</f>
        <v>12.403213515000003</v>
      </c>
      <c r="M307" s="145">
        <f>H307+K307+L307</f>
        <v>33.972685048795498</v>
      </c>
      <c r="N307" s="146">
        <f>M307*E307</f>
        <v>50.959027573193246</v>
      </c>
      <c r="O307" s="143">
        <f>E307*L307</f>
        <v>18.604820272500003</v>
      </c>
      <c r="P307" s="1542" t="s">
        <v>662</v>
      </c>
      <c r="Q307" s="1246" t="s">
        <v>263</v>
      </c>
      <c r="R307" s="1247">
        <v>1</v>
      </c>
      <c r="S307" s="143">
        <f>R307*E307</f>
        <v>1.5</v>
      </c>
      <c r="T307" s="1542">
        <v>10</v>
      </c>
    </row>
    <row r="308" spans="1:20" s="1217" customFormat="1" ht="12">
      <c r="A308" s="1255"/>
      <c r="B308" s="1225"/>
      <c r="C308" s="1224"/>
      <c r="D308" s="1225"/>
      <c r="E308" s="1040"/>
      <c r="F308" s="1564"/>
      <c r="G308" s="157"/>
      <c r="H308" s="158"/>
      <c r="I308" s="158"/>
      <c r="J308" s="157"/>
      <c r="K308" s="157"/>
      <c r="L308" s="158"/>
      <c r="M308" s="159"/>
      <c r="N308" s="160"/>
      <c r="O308" s="158"/>
      <c r="P308" s="447" t="s">
        <v>528</v>
      </c>
      <c r="Q308" s="862" t="s">
        <v>168</v>
      </c>
      <c r="R308" s="1224">
        <v>3.5000000000000003E-2</v>
      </c>
      <c r="S308" s="594">
        <f>R308*E307</f>
        <v>5.2500000000000005E-2</v>
      </c>
      <c r="T308" s="1564">
        <v>26</v>
      </c>
    </row>
    <row r="309" spans="1:20" s="1217" customFormat="1" ht="12" hidden="1">
      <c r="A309" s="1251"/>
      <c r="B309" s="1220"/>
      <c r="C309" s="1219"/>
      <c r="D309" s="1220"/>
      <c r="E309" s="1027"/>
      <c r="F309" s="899"/>
      <c r="G309" s="153"/>
      <c r="H309" s="154"/>
      <c r="I309" s="154"/>
      <c r="J309" s="153"/>
      <c r="K309" s="153"/>
      <c r="L309" s="154"/>
      <c r="M309" s="155"/>
      <c r="N309" s="156"/>
      <c r="O309" s="154"/>
      <c r="P309" s="899"/>
      <c r="Q309" s="1220"/>
      <c r="R309" s="1219"/>
      <c r="S309" s="152">
        <f>R309*E307</f>
        <v>0</v>
      </c>
      <c r="T309" s="899"/>
    </row>
    <row r="310" spans="1:20" s="1217" customFormat="1" ht="12" hidden="1">
      <c r="A310" s="1251"/>
      <c r="B310" s="1220"/>
      <c r="C310" s="1219"/>
      <c r="D310" s="1220"/>
      <c r="E310" s="1027"/>
      <c r="F310" s="899"/>
      <c r="G310" s="153"/>
      <c r="H310" s="154"/>
      <c r="I310" s="154"/>
      <c r="J310" s="153"/>
      <c r="K310" s="153"/>
      <c r="L310" s="154"/>
      <c r="M310" s="155"/>
      <c r="N310" s="156"/>
      <c r="O310" s="154"/>
      <c r="P310" s="899"/>
      <c r="Q310" s="1220"/>
      <c r="R310" s="1219"/>
      <c r="S310" s="152">
        <f>R310*E307</f>
        <v>0</v>
      </c>
      <c r="T310" s="899"/>
    </row>
    <row r="311" spans="1:20" s="1217" customFormat="1" ht="12" hidden="1">
      <c r="A311" s="1251"/>
      <c r="B311" s="1220"/>
      <c r="C311" s="1219"/>
      <c r="D311" s="1220"/>
      <c r="E311" s="1027"/>
      <c r="F311" s="899"/>
      <c r="G311" s="153"/>
      <c r="H311" s="154"/>
      <c r="I311" s="154"/>
      <c r="J311" s="153"/>
      <c r="K311" s="153"/>
      <c r="L311" s="154"/>
      <c r="M311" s="155"/>
      <c r="N311" s="156"/>
      <c r="O311" s="154"/>
      <c r="P311" s="899"/>
      <c r="Q311" s="1220"/>
      <c r="R311" s="1219"/>
      <c r="S311" s="152">
        <f>R311*E307</f>
        <v>0</v>
      </c>
      <c r="T311" s="899"/>
    </row>
    <row r="312" spans="1:20" s="1217" customFormat="1" ht="12" hidden="1">
      <c r="A312" s="1251"/>
      <c r="B312" s="1220"/>
      <c r="C312" s="1219"/>
      <c r="D312" s="1220"/>
      <c r="E312" s="1027"/>
      <c r="F312" s="899"/>
      <c r="G312" s="153"/>
      <c r="H312" s="154"/>
      <c r="I312" s="154"/>
      <c r="J312" s="153"/>
      <c r="K312" s="153"/>
      <c r="L312" s="154"/>
      <c r="M312" s="155"/>
      <c r="N312" s="156"/>
      <c r="O312" s="154"/>
      <c r="P312" s="899"/>
      <c r="Q312" s="1220"/>
      <c r="R312" s="1219"/>
      <c r="S312" s="152">
        <f>R312*E307</f>
        <v>0</v>
      </c>
      <c r="T312" s="899"/>
    </row>
    <row r="313" spans="1:20" s="1217" customFormat="1" ht="12" hidden="1">
      <c r="A313" s="1251"/>
      <c r="B313" s="1220"/>
      <c r="C313" s="1219"/>
      <c r="D313" s="1220"/>
      <c r="E313" s="1027"/>
      <c r="F313" s="899"/>
      <c r="G313" s="153"/>
      <c r="H313" s="154"/>
      <c r="I313" s="154"/>
      <c r="J313" s="153"/>
      <c r="K313" s="153"/>
      <c r="L313" s="154"/>
      <c r="M313" s="155"/>
      <c r="N313" s="156"/>
      <c r="O313" s="154"/>
      <c r="P313" s="899"/>
      <c r="Q313" s="1220"/>
      <c r="R313" s="1219"/>
      <c r="S313" s="152">
        <f>R313*E307</f>
        <v>0</v>
      </c>
      <c r="T313" s="899"/>
    </row>
    <row r="314" spans="1:20" s="1217" customFormat="1" ht="12" hidden="1">
      <c r="A314" s="1251"/>
      <c r="B314" s="1220"/>
      <c r="C314" s="1219"/>
      <c r="D314" s="1220"/>
      <c r="E314" s="1027"/>
      <c r="F314" s="899"/>
      <c r="G314" s="153"/>
      <c r="H314" s="154"/>
      <c r="I314" s="154"/>
      <c r="J314" s="153"/>
      <c r="K314" s="153"/>
      <c r="L314" s="154"/>
      <c r="M314" s="155"/>
      <c r="N314" s="156"/>
      <c r="O314" s="154"/>
      <c r="P314" s="899"/>
      <c r="Q314" s="1220"/>
      <c r="R314" s="1219"/>
      <c r="S314" s="152">
        <f>R314*E307</f>
        <v>0</v>
      </c>
      <c r="T314" s="899"/>
    </row>
    <row r="315" spans="1:20" s="1217" customFormat="1" ht="12" hidden="1">
      <c r="A315" s="1251"/>
      <c r="B315" s="1220"/>
      <c r="C315" s="1219"/>
      <c r="D315" s="1220"/>
      <c r="E315" s="1027"/>
      <c r="F315" s="899"/>
      <c r="G315" s="157"/>
      <c r="H315" s="158"/>
      <c r="I315" s="154"/>
      <c r="J315" s="157"/>
      <c r="K315" s="157"/>
      <c r="L315" s="158"/>
      <c r="M315" s="159"/>
      <c r="N315" s="160"/>
      <c r="O315" s="158"/>
      <c r="P315" s="899"/>
      <c r="Q315" s="1220"/>
      <c r="R315" s="1219"/>
      <c r="S315" s="594">
        <f>R315*E307</f>
        <v>0</v>
      </c>
      <c r="T315" s="899"/>
    </row>
    <row r="316" spans="1:20" s="149" customFormat="1" ht="12">
      <c r="A316" s="142">
        <v>35</v>
      </c>
      <c r="B316" s="1709" t="s">
        <v>676</v>
      </c>
      <c r="C316" s="1190" t="s">
        <v>680</v>
      </c>
      <c r="D316" s="142" t="s">
        <v>263</v>
      </c>
      <c r="E316" s="813">
        <v>10</v>
      </c>
      <c r="F316" s="147">
        <f>3.73*1.6</f>
        <v>5.968</v>
      </c>
      <c r="G316" s="143">
        <f>F316*E316</f>
        <v>59.68</v>
      </c>
      <c r="H316" s="143">
        <f>F316*$H$9</f>
        <v>8.2496998266897741</v>
      </c>
      <c r="I316" s="147">
        <v>0</v>
      </c>
      <c r="J316" s="143">
        <f>I316*E316</f>
        <v>0</v>
      </c>
      <c r="K316" s="143">
        <f>$K$9*I316</f>
        <v>0</v>
      </c>
      <c r="L316" s="144">
        <f>(R316*T316+R317*T317+R318*T318+R319*T319+R320*T320+R321*T321+R322*T322+R323*T323+R324*T324)*L$9</f>
        <v>0.34105995000000006</v>
      </c>
      <c r="M316" s="145">
        <f>H316+K316+L316</f>
        <v>8.5907597766897741</v>
      </c>
      <c r="N316" s="1249">
        <f>M316*E316</f>
        <v>85.907597766897737</v>
      </c>
      <c r="O316" s="143">
        <f>E316*L316</f>
        <v>3.4105995000000005</v>
      </c>
      <c r="P316" s="813" t="s">
        <v>677</v>
      </c>
      <c r="Q316" s="1172" t="s">
        <v>266</v>
      </c>
      <c r="R316" s="811">
        <v>0.12</v>
      </c>
      <c r="S316" s="1216">
        <f>R316*E316</f>
        <v>1.2</v>
      </c>
      <c r="T316" s="1525">
        <v>0.5</v>
      </c>
    </row>
    <row r="317" spans="1:20" s="149" customFormat="1" ht="12">
      <c r="A317" s="150"/>
      <c r="B317" s="1710"/>
      <c r="C317" s="996"/>
      <c r="D317" s="826"/>
      <c r="E317" s="827"/>
      <c r="F317" s="823"/>
      <c r="G317" s="154"/>
      <c r="H317" s="152"/>
      <c r="I317" s="823"/>
      <c r="J317" s="153"/>
      <c r="K317" s="153"/>
      <c r="L317" s="154"/>
      <c r="M317" s="155"/>
      <c r="N317" s="1027"/>
      <c r="O317" s="154"/>
      <c r="P317" s="823" t="s">
        <v>678</v>
      </c>
      <c r="Q317" s="867" t="s">
        <v>266</v>
      </c>
      <c r="R317" s="829">
        <v>0.24</v>
      </c>
      <c r="S317" s="1222">
        <f>R317*E316</f>
        <v>2.4</v>
      </c>
      <c r="T317" s="1526">
        <v>0.5</v>
      </c>
    </row>
    <row r="318" spans="1:20" s="149" customFormat="1" ht="12">
      <c r="A318" s="855"/>
      <c r="B318" s="1774"/>
      <c r="C318" s="1153"/>
      <c r="D318" s="858"/>
      <c r="E318" s="859"/>
      <c r="F318" s="864"/>
      <c r="G318" s="158"/>
      <c r="H318" s="594"/>
      <c r="I318" s="864"/>
      <c r="J318" s="157"/>
      <c r="K318" s="157"/>
      <c r="L318" s="158"/>
      <c r="M318" s="159"/>
      <c r="N318" s="1040"/>
      <c r="O318" s="158"/>
      <c r="P318" s="864" t="s">
        <v>679</v>
      </c>
      <c r="Q318" s="1057" t="s">
        <v>266</v>
      </c>
      <c r="R318" s="863">
        <v>0.24</v>
      </c>
      <c r="S318" s="1227">
        <f>R318*E316</f>
        <v>2.4</v>
      </c>
      <c r="T318" s="1529">
        <v>0.5</v>
      </c>
    </row>
    <row r="319" spans="1:20" s="149" customFormat="1" ht="12" hidden="1">
      <c r="A319" s="150"/>
      <c r="B319" s="826"/>
      <c r="C319" s="825"/>
      <c r="D319" s="826"/>
      <c r="E319" s="827"/>
      <c r="F319" s="823"/>
      <c r="G319" s="154"/>
      <c r="H319" s="152"/>
      <c r="I319" s="823"/>
      <c r="J319" s="153"/>
      <c r="K319" s="153"/>
      <c r="L319" s="154"/>
      <c r="M319" s="155"/>
      <c r="N319" s="1711"/>
      <c r="O319" s="154"/>
      <c r="P319" s="823"/>
      <c r="Q319" s="867"/>
      <c r="R319" s="829"/>
      <c r="S319" s="1222">
        <f>R319*E316</f>
        <v>0</v>
      </c>
      <c r="T319" s="1526"/>
    </row>
    <row r="320" spans="1:20" s="149" customFormat="1" ht="12" hidden="1">
      <c r="A320" s="150"/>
      <c r="B320" s="826"/>
      <c r="C320" s="825"/>
      <c r="D320" s="826"/>
      <c r="E320" s="827"/>
      <c r="F320" s="823"/>
      <c r="G320" s="154"/>
      <c r="H320" s="152"/>
      <c r="I320" s="823"/>
      <c r="J320" s="153"/>
      <c r="K320" s="153"/>
      <c r="L320" s="154"/>
      <c r="M320" s="155"/>
      <c r="N320" s="1711"/>
      <c r="O320" s="154"/>
      <c r="P320" s="823"/>
      <c r="Q320" s="867"/>
      <c r="R320" s="829"/>
      <c r="S320" s="1222">
        <f>R320*E316</f>
        <v>0</v>
      </c>
      <c r="T320" s="1526"/>
    </row>
    <row r="321" spans="1:20" s="149" customFormat="1" ht="12" hidden="1">
      <c r="A321" s="150"/>
      <c r="B321" s="826"/>
      <c r="C321" s="825"/>
      <c r="D321" s="826"/>
      <c r="E321" s="827"/>
      <c r="F321" s="823"/>
      <c r="G321" s="154"/>
      <c r="H321" s="152"/>
      <c r="I321" s="823"/>
      <c r="J321" s="153"/>
      <c r="K321" s="153"/>
      <c r="L321" s="154"/>
      <c r="M321" s="155"/>
      <c r="N321" s="1711"/>
      <c r="O321" s="154"/>
      <c r="P321" s="823"/>
      <c r="Q321" s="867"/>
      <c r="R321" s="829"/>
      <c r="S321" s="1222">
        <f>R321*E316</f>
        <v>0</v>
      </c>
      <c r="T321" s="1526"/>
    </row>
    <row r="322" spans="1:20" s="149" customFormat="1" ht="12" hidden="1">
      <c r="A322" s="150"/>
      <c r="B322" s="826"/>
      <c r="C322" s="825"/>
      <c r="D322" s="826"/>
      <c r="E322" s="827"/>
      <c r="F322" s="823"/>
      <c r="G322" s="154"/>
      <c r="H322" s="152"/>
      <c r="I322" s="823"/>
      <c r="J322" s="153"/>
      <c r="K322" s="153"/>
      <c r="L322" s="154"/>
      <c r="M322" s="155"/>
      <c r="N322" s="1711"/>
      <c r="O322" s="154"/>
      <c r="P322" s="823"/>
      <c r="Q322" s="867"/>
      <c r="R322" s="829"/>
      <c r="S322" s="1222">
        <f>R322*E316</f>
        <v>0</v>
      </c>
      <c r="T322" s="1712"/>
    </row>
    <row r="323" spans="1:20" s="149" customFormat="1" ht="12" hidden="1">
      <c r="A323" s="150"/>
      <c r="B323" s="826"/>
      <c r="C323" s="825"/>
      <c r="D323" s="826"/>
      <c r="E323" s="827"/>
      <c r="F323" s="823"/>
      <c r="G323" s="154"/>
      <c r="H323" s="152"/>
      <c r="I323" s="823"/>
      <c r="J323" s="153"/>
      <c r="K323" s="153"/>
      <c r="L323" s="154"/>
      <c r="M323" s="155"/>
      <c r="N323" s="1711"/>
      <c r="O323" s="154"/>
      <c r="P323" s="823"/>
      <c r="Q323" s="867"/>
      <c r="R323" s="829"/>
      <c r="S323" s="1222">
        <f>R323*E316</f>
        <v>0</v>
      </c>
      <c r="T323" s="1526"/>
    </row>
    <row r="324" spans="1:20" s="149" customFormat="1" ht="12" hidden="1">
      <c r="A324" s="855"/>
      <c r="B324" s="858"/>
      <c r="C324" s="857"/>
      <c r="D324" s="858"/>
      <c r="E324" s="859"/>
      <c r="F324" s="864"/>
      <c r="G324" s="158"/>
      <c r="H324" s="152"/>
      <c r="I324" s="864"/>
      <c r="J324" s="157"/>
      <c r="K324" s="157"/>
      <c r="L324" s="158"/>
      <c r="M324" s="159"/>
      <c r="N324" s="1713"/>
      <c r="O324" s="158"/>
      <c r="P324" s="864"/>
      <c r="Q324" s="1057"/>
      <c r="R324" s="863"/>
      <c r="S324" s="1227">
        <f>R324*E316</f>
        <v>0</v>
      </c>
      <c r="T324" s="1529"/>
    </row>
    <row r="325" spans="1:20" s="1428" customFormat="1" ht="24">
      <c r="A325" s="1367">
        <v>36</v>
      </c>
      <c r="B325" s="1418" t="s">
        <v>519</v>
      </c>
      <c r="C325" s="1419" t="s">
        <v>664</v>
      </c>
      <c r="D325" s="1418" t="s">
        <v>263</v>
      </c>
      <c r="E325" s="1420">
        <v>1.8</v>
      </c>
      <c r="F325" s="1421">
        <v>2.19</v>
      </c>
      <c r="G325" s="564">
        <f>F325*E325</f>
        <v>3.9420000000000002</v>
      </c>
      <c r="H325" s="564">
        <f>F325*$H$9</f>
        <v>3.0272859618717503</v>
      </c>
      <c r="I325" s="1422">
        <v>0.02</v>
      </c>
      <c r="J325" s="564">
        <f>I325*E325</f>
        <v>3.6000000000000004E-2</v>
      </c>
      <c r="K325" s="564">
        <f>$K$9*I325</f>
        <v>5.7389999999999997E-2</v>
      </c>
      <c r="L325" s="566">
        <f>(R325*T325+R326*T326+R327*T327+R328*T328+R329*T329+R330*T330+R331*T331+R332*T332+R333*T333)*L$9</f>
        <v>5.1535295311500011</v>
      </c>
      <c r="M325" s="567">
        <f>H325+K325+L325</f>
        <v>8.2382054930217521</v>
      </c>
      <c r="N325" s="568">
        <f>M325*E325</f>
        <v>14.828769887439154</v>
      </c>
      <c r="O325" s="564">
        <f>E325*L325</f>
        <v>9.2763531560700017</v>
      </c>
      <c r="P325" s="1423" t="s">
        <v>520</v>
      </c>
      <c r="Q325" s="1424" t="s">
        <v>263</v>
      </c>
      <c r="R325" s="1425">
        <v>1.03</v>
      </c>
      <c r="S325" s="1426">
        <f>R325*E325</f>
        <v>1.8540000000000001</v>
      </c>
      <c r="T325" s="1427">
        <v>3.77</v>
      </c>
    </row>
    <row r="326" spans="1:20" s="1428" customFormat="1" ht="12">
      <c r="A326" s="1429"/>
      <c r="B326" s="1430"/>
      <c r="C326" s="1431"/>
      <c r="D326" s="1430"/>
      <c r="E326" s="1432"/>
      <c r="F326" s="1433"/>
      <c r="G326" s="1434"/>
      <c r="H326" s="1435"/>
      <c r="I326" s="1433"/>
      <c r="J326" s="1434"/>
      <c r="K326" s="1434"/>
      <c r="L326" s="1435"/>
      <c r="M326" s="1436"/>
      <c r="N326" s="1437"/>
      <c r="O326" s="1435"/>
      <c r="P326" s="1383" t="s">
        <v>521</v>
      </c>
      <c r="Q326" s="1415" t="s">
        <v>266</v>
      </c>
      <c r="R326" s="1416">
        <v>5</v>
      </c>
      <c r="S326" s="1438">
        <f>R326*E325</f>
        <v>9</v>
      </c>
      <c r="T326" s="1439">
        <v>0.13</v>
      </c>
    </row>
    <row r="327" spans="1:20" s="1428" customFormat="1" ht="12" hidden="1">
      <c r="A327" s="1440"/>
      <c r="B327" s="1441"/>
      <c r="C327" s="1398"/>
      <c r="D327" s="1441"/>
      <c r="E327" s="1442"/>
      <c r="F327" s="1443"/>
      <c r="G327" s="580"/>
      <c r="H327" s="581"/>
      <c r="I327" s="1443"/>
      <c r="J327" s="580"/>
      <c r="K327" s="580"/>
      <c r="L327" s="581"/>
      <c r="M327" s="582"/>
      <c r="N327" s="583"/>
      <c r="O327" s="581"/>
      <c r="P327" s="1398"/>
      <c r="Q327" s="1441"/>
      <c r="R327" s="1444"/>
      <c r="S327" s="578">
        <f>R327*E325</f>
        <v>0</v>
      </c>
      <c r="T327" s="1401"/>
    </row>
    <row r="328" spans="1:20" s="1428" customFormat="1" ht="12" hidden="1">
      <c r="A328" s="1440"/>
      <c r="B328" s="1441"/>
      <c r="C328" s="1398"/>
      <c r="D328" s="1441"/>
      <c r="E328" s="1442"/>
      <c r="F328" s="1443"/>
      <c r="G328" s="580"/>
      <c r="H328" s="581"/>
      <c r="I328" s="1443"/>
      <c r="J328" s="580"/>
      <c r="K328" s="580"/>
      <c r="L328" s="581"/>
      <c r="M328" s="582"/>
      <c r="N328" s="583"/>
      <c r="O328" s="581"/>
      <c r="P328" s="1398"/>
      <c r="Q328" s="1441"/>
      <c r="R328" s="1412"/>
      <c r="S328" s="578">
        <f>R328*E325</f>
        <v>0</v>
      </c>
      <c r="T328" s="1401"/>
    </row>
    <row r="329" spans="1:20" s="1428" customFormat="1" ht="12" hidden="1">
      <c r="A329" s="1440"/>
      <c r="B329" s="1441"/>
      <c r="C329" s="1398"/>
      <c r="D329" s="1441"/>
      <c r="E329" s="1442"/>
      <c r="F329" s="1443"/>
      <c r="G329" s="580"/>
      <c r="H329" s="581"/>
      <c r="I329" s="1443"/>
      <c r="J329" s="580"/>
      <c r="K329" s="580"/>
      <c r="L329" s="581"/>
      <c r="M329" s="582"/>
      <c r="N329" s="583"/>
      <c r="O329" s="581"/>
      <c r="P329" s="1398"/>
      <c r="Q329" s="1441"/>
      <c r="R329" s="1412"/>
      <c r="S329" s="578">
        <f>R329*E325</f>
        <v>0</v>
      </c>
      <c r="T329" s="1401"/>
    </row>
    <row r="330" spans="1:20" s="1428" customFormat="1" ht="12" hidden="1">
      <c r="A330" s="1440"/>
      <c r="B330" s="1441"/>
      <c r="C330" s="1398"/>
      <c r="D330" s="1441"/>
      <c r="E330" s="1442"/>
      <c r="F330" s="1443"/>
      <c r="G330" s="580"/>
      <c r="H330" s="581"/>
      <c r="I330" s="1443"/>
      <c r="J330" s="580"/>
      <c r="K330" s="580"/>
      <c r="L330" s="581"/>
      <c r="M330" s="582"/>
      <c r="N330" s="583"/>
      <c r="O330" s="581"/>
      <c r="P330" s="1398"/>
      <c r="Q330" s="1441"/>
      <c r="R330" s="1412"/>
      <c r="S330" s="578">
        <f>R330*E325</f>
        <v>0</v>
      </c>
      <c r="T330" s="1401"/>
    </row>
    <row r="331" spans="1:20" s="1428" customFormat="1" ht="12" hidden="1">
      <c r="A331" s="1440"/>
      <c r="B331" s="1441"/>
      <c r="C331" s="1398"/>
      <c r="D331" s="1441"/>
      <c r="E331" s="1442"/>
      <c r="F331" s="1443"/>
      <c r="G331" s="580"/>
      <c r="H331" s="581"/>
      <c r="I331" s="1443"/>
      <c r="J331" s="580"/>
      <c r="K331" s="580"/>
      <c r="L331" s="581"/>
      <c r="M331" s="582"/>
      <c r="N331" s="583"/>
      <c r="O331" s="581"/>
      <c r="P331" s="1398"/>
      <c r="Q331" s="1441"/>
      <c r="R331" s="1412"/>
      <c r="S331" s="578">
        <f>R331*E325</f>
        <v>0</v>
      </c>
      <c r="T331" s="1401"/>
    </row>
    <row r="332" spans="1:20" s="1428" customFormat="1" ht="12" hidden="1">
      <c r="A332" s="1440"/>
      <c r="B332" s="1441"/>
      <c r="C332" s="1398"/>
      <c r="D332" s="1441"/>
      <c r="E332" s="1442"/>
      <c r="F332" s="1443"/>
      <c r="G332" s="580"/>
      <c r="H332" s="581"/>
      <c r="I332" s="1443"/>
      <c r="J332" s="580"/>
      <c r="K332" s="580"/>
      <c r="L332" s="581"/>
      <c r="M332" s="582"/>
      <c r="N332" s="583"/>
      <c r="O332" s="581">
        <f>E332*L332</f>
        <v>0</v>
      </c>
      <c r="P332" s="1398"/>
      <c r="Q332" s="1441"/>
      <c r="R332" s="1412"/>
      <c r="S332" s="578">
        <f>R332*E325</f>
        <v>0</v>
      </c>
      <c r="T332" s="1401"/>
    </row>
    <row r="333" spans="1:20" s="1428" customFormat="1" ht="12" hidden="1">
      <c r="A333" s="1440"/>
      <c r="B333" s="1441"/>
      <c r="C333" s="1398"/>
      <c r="D333" s="1441"/>
      <c r="E333" s="1442"/>
      <c r="F333" s="1443"/>
      <c r="G333" s="580"/>
      <c r="H333" s="581"/>
      <c r="I333" s="1443"/>
      <c r="J333" s="580"/>
      <c r="K333" s="580"/>
      <c r="L333" s="581"/>
      <c r="M333" s="582"/>
      <c r="N333" s="583"/>
      <c r="O333" s="581"/>
      <c r="P333" s="1398"/>
      <c r="Q333" s="1441"/>
      <c r="R333" s="1443"/>
      <c r="S333" s="578">
        <f>R333*E325</f>
        <v>0</v>
      </c>
      <c r="T333" s="1401"/>
    </row>
    <row r="334" spans="1:20" s="149" customFormat="1" ht="24">
      <c r="A334" s="142">
        <v>37</v>
      </c>
      <c r="B334" s="142" t="s">
        <v>665</v>
      </c>
      <c r="C334" s="866" t="s">
        <v>711</v>
      </c>
      <c r="D334" s="142" t="s">
        <v>149</v>
      </c>
      <c r="E334" s="1687">
        <v>2</v>
      </c>
      <c r="F334" s="147">
        <v>0.99</v>
      </c>
      <c r="G334" s="143">
        <f>F334*E334</f>
        <v>1.98</v>
      </c>
      <c r="H334" s="143">
        <f>F334*$H$9</f>
        <v>1.3684991334488734</v>
      </c>
      <c r="I334" s="147">
        <v>0.03</v>
      </c>
      <c r="J334" s="143">
        <f>I334*E334</f>
        <v>0.06</v>
      </c>
      <c r="K334" s="143">
        <f>$K$9*I334</f>
        <v>8.6084999999999995E-2</v>
      </c>
      <c r="L334" s="144">
        <f>(R334*T334+R335*T335+R336*T336+R337*T337+R338*T338+R339*T339+R340*T340+R341*T341+R342*T342)*L$9</f>
        <v>9.1163050902000027</v>
      </c>
      <c r="M334" s="145">
        <f>H334+K334+L334</f>
        <v>10.570889223648877</v>
      </c>
      <c r="N334" s="1688">
        <f>M334*E334</f>
        <v>21.141778447297753</v>
      </c>
      <c r="O334" s="1688">
        <f>E334*L334</f>
        <v>18.232610180400005</v>
      </c>
      <c r="P334" s="813" t="s">
        <v>666</v>
      </c>
      <c r="Q334" s="1172" t="s">
        <v>266</v>
      </c>
      <c r="R334" s="811">
        <f>15</f>
        <v>15</v>
      </c>
      <c r="S334" s="815">
        <f>R334*E334</f>
        <v>30</v>
      </c>
      <c r="T334" s="1193">
        <v>0.5</v>
      </c>
    </row>
    <row r="335" spans="1:20" s="149" customFormat="1" ht="12">
      <c r="A335" s="150"/>
      <c r="B335" s="826"/>
      <c r="C335" s="825"/>
      <c r="D335" s="826"/>
      <c r="E335" s="827"/>
      <c r="F335" s="823"/>
      <c r="G335" s="152"/>
      <c r="H335" s="152"/>
      <c r="I335" s="823"/>
      <c r="J335" s="153"/>
      <c r="K335" s="153"/>
      <c r="L335" s="154"/>
      <c r="M335" s="155"/>
      <c r="N335" s="1689"/>
      <c r="O335" s="1689"/>
      <c r="P335" s="823" t="s">
        <v>267</v>
      </c>
      <c r="Q335" s="867" t="s">
        <v>266</v>
      </c>
      <c r="R335" s="829">
        <v>0.13700000000000001</v>
      </c>
      <c r="S335" s="823">
        <f>R335*E334</f>
        <v>0.27400000000000002</v>
      </c>
      <c r="T335" s="831">
        <v>0.8</v>
      </c>
    </row>
    <row r="336" spans="1:20" s="149" customFormat="1" ht="12">
      <c r="A336" s="855"/>
      <c r="B336" s="858"/>
      <c r="C336" s="857"/>
      <c r="D336" s="858"/>
      <c r="E336" s="859"/>
      <c r="F336" s="864"/>
      <c r="G336" s="594"/>
      <c r="H336" s="594"/>
      <c r="I336" s="864"/>
      <c r="J336" s="157"/>
      <c r="K336" s="157"/>
      <c r="L336" s="158"/>
      <c r="M336" s="159"/>
      <c r="N336" s="1690"/>
      <c r="O336" s="1690"/>
      <c r="P336" s="864" t="s">
        <v>264</v>
      </c>
      <c r="Q336" s="1057" t="s">
        <v>168</v>
      </c>
      <c r="R336" s="863">
        <v>3.0000000000000001E-3</v>
      </c>
      <c r="S336" s="864">
        <f>R336*E334</f>
        <v>6.0000000000000001E-3</v>
      </c>
      <c r="T336" s="833">
        <v>136.4</v>
      </c>
    </row>
    <row r="337" spans="1:20" s="149" customFormat="1" ht="12" hidden="1">
      <c r="A337" s="150"/>
      <c r="B337" s="826"/>
      <c r="C337" s="825"/>
      <c r="D337" s="826"/>
      <c r="E337" s="827"/>
      <c r="F337" s="823"/>
      <c r="G337" s="152"/>
      <c r="H337" s="152"/>
      <c r="I337" s="823"/>
      <c r="J337" s="153"/>
      <c r="K337" s="153"/>
      <c r="L337" s="154"/>
      <c r="M337" s="155"/>
      <c r="N337" s="1689"/>
      <c r="O337" s="1689"/>
      <c r="P337" s="823"/>
      <c r="Q337" s="867"/>
      <c r="R337" s="829"/>
      <c r="S337" s="823">
        <f>R337*E334</f>
        <v>0</v>
      </c>
      <c r="T337" s="831"/>
    </row>
    <row r="338" spans="1:20" s="149" customFormat="1" ht="12" hidden="1">
      <c r="A338" s="150"/>
      <c r="B338" s="826"/>
      <c r="C338" s="825"/>
      <c r="D338" s="826"/>
      <c r="E338" s="827"/>
      <c r="F338" s="823"/>
      <c r="G338" s="152"/>
      <c r="H338" s="152"/>
      <c r="I338" s="823"/>
      <c r="J338" s="153"/>
      <c r="K338" s="153"/>
      <c r="L338" s="154"/>
      <c r="M338" s="155"/>
      <c r="N338" s="1689"/>
      <c r="O338" s="1689"/>
      <c r="P338" s="823"/>
      <c r="Q338" s="867"/>
      <c r="R338" s="829"/>
      <c r="S338" s="823">
        <f>R338*E334</f>
        <v>0</v>
      </c>
      <c r="T338" s="831"/>
    </row>
    <row r="339" spans="1:20" s="149" customFormat="1" ht="12" hidden="1">
      <c r="A339" s="150"/>
      <c r="B339" s="826"/>
      <c r="C339" s="825"/>
      <c r="D339" s="826"/>
      <c r="E339" s="827"/>
      <c r="F339" s="823"/>
      <c r="G339" s="152"/>
      <c r="H339" s="152"/>
      <c r="I339" s="823"/>
      <c r="J339" s="153"/>
      <c r="K339" s="153"/>
      <c r="L339" s="154"/>
      <c r="M339" s="155"/>
      <c r="N339" s="1689"/>
      <c r="O339" s="1689"/>
      <c r="P339" s="823"/>
      <c r="Q339" s="867"/>
      <c r="R339" s="829"/>
      <c r="S339" s="823">
        <f>R339*E334</f>
        <v>0</v>
      </c>
      <c r="T339" s="831"/>
    </row>
    <row r="340" spans="1:20" s="149" customFormat="1" ht="12" hidden="1">
      <c r="A340" s="150"/>
      <c r="B340" s="826"/>
      <c r="C340" s="825"/>
      <c r="D340" s="826"/>
      <c r="E340" s="827"/>
      <c r="F340" s="823"/>
      <c r="G340" s="152"/>
      <c r="H340" s="152"/>
      <c r="I340" s="823"/>
      <c r="J340" s="153"/>
      <c r="K340" s="153"/>
      <c r="L340" s="154"/>
      <c r="M340" s="155"/>
      <c r="N340" s="1689"/>
      <c r="O340" s="1689"/>
      <c r="P340" s="823"/>
      <c r="Q340" s="867"/>
      <c r="R340" s="829"/>
      <c r="S340" s="823">
        <f>R340*E334</f>
        <v>0</v>
      </c>
      <c r="T340" s="832"/>
    </row>
    <row r="341" spans="1:20" s="149" customFormat="1" ht="12" hidden="1">
      <c r="A341" s="150"/>
      <c r="B341" s="826"/>
      <c r="C341" s="825"/>
      <c r="D341" s="826"/>
      <c r="E341" s="827"/>
      <c r="F341" s="823"/>
      <c r="G341" s="152"/>
      <c r="H341" s="152"/>
      <c r="I341" s="823"/>
      <c r="J341" s="153"/>
      <c r="K341" s="153"/>
      <c r="L341" s="154"/>
      <c r="M341" s="155"/>
      <c r="N341" s="1689"/>
      <c r="O341" s="1689"/>
      <c r="P341" s="823"/>
      <c r="Q341" s="867"/>
      <c r="R341" s="829"/>
      <c r="S341" s="823">
        <f>R341*E334</f>
        <v>0</v>
      </c>
      <c r="T341" s="831"/>
    </row>
    <row r="342" spans="1:20" s="149" customFormat="1" ht="12" hidden="1">
      <c r="A342" s="150"/>
      <c r="B342" s="826"/>
      <c r="C342" s="825"/>
      <c r="D342" s="826"/>
      <c r="E342" s="827"/>
      <c r="F342" s="823"/>
      <c r="G342" s="152"/>
      <c r="H342" s="152"/>
      <c r="I342" s="823"/>
      <c r="J342" s="153"/>
      <c r="K342" s="153"/>
      <c r="L342" s="154"/>
      <c r="M342" s="155"/>
      <c r="N342" s="1689"/>
      <c r="O342" s="1689"/>
      <c r="P342" s="446"/>
      <c r="Q342" s="867"/>
      <c r="R342" s="829"/>
      <c r="S342" s="823">
        <f>R342*E334</f>
        <v>0</v>
      </c>
      <c r="T342" s="831"/>
    </row>
    <row r="343" spans="1:20" s="845" customFormat="1" ht="24">
      <c r="A343" s="836">
        <v>38</v>
      </c>
      <c r="B343" s="1692" t="s">
        <v>668</v>
      </c>
      <c r="C343" s="1693" t="s">
        <v>670</v>
      </c>
      <c r="D343" s="944" t="s">
        <v>263</v>
      </c>
      <c r="E343" s="1694">
        <v>15.12</v>
      </c>
      <c r="F343" s="1695">
        <v>0.54</v>
      </c>
      <c r="G343" s="659">
        <f>F343*E343</f>
        <v>8.1647999999999996</v>
      </c>
      <c r="H343" s="659">
        <f>F343*$H$9</f>
        <v>0.74645407279029463</v>
      </c>
      <c r="I343" s="1695">
        <v>0.04</v>
      </c>
      <c r="J343" s="659">
        <f>I343*E343</f>
        <v>0.6048</v>
      </c>
      <c r="K343" s="659">
        <f>$K$9*I343</f>
        <v>0.11477999999999999</v>
      </c>
      <c r="L343" s="660">
        <f>(R343*T343+R344*T344+R345*T345+R346*T346+R347*T347+R348*T348+R349*T349+R350*T350+R351*T351)*L$9</f>
        <v>4.1779843875000013</v>
      </c>
      <c r="M343" s="661">
        <f>H343+K343+L343</f>
        <v>5.0392184602902956</v>
      </c>
      <c r="N343" s="662">
        <f>M343*E343</f>
        <v>76.192983119589272</v>
      </c>
      <c r="O343" s="659">
        <f>E343*L343</f>
        <v>63.171123939000019</v>
      </c>
      <c r="P343" s="1696" t="s">
        <v>669</v>
      </c>
      <c r="Q343" s="1697" t="s">
        <v>263</v>
      </c>
      <c r="R343" s="1698">
        <v>1.05</v>
      </c>
      <c r="S343" s="1699">
        <f>R343*E343</f>
        <v>15.875999999999999</v>
      </c>
      <c r="T343" s="1700">
        <v>3.5</v>
      </c>
    </row>
    <row r="344" spans="1:20" s="845" customFormat="1" ht="12" hidden="1">
      <c r="A344" s="150"/>
      <c r="B344" s="1701"/>
      <c r="C344" s="1702"/>
      <c r="D344" s="1703"/>
      <c r="E344" s="1704"/>
      <c r="F344" s="1648"/>
      <c r="G344" s="668"/>
      <c r="H344" s="668"/>
      <c r="I344" s="1648"/>
      <c r="J344" s="402"/>
      <c r="K344" s="402"/>
      <c r="L344" s="403"/>
      <c r="M344" s="410"/>
      <c r="N344" s="411"/>
      <c r="O344" s="403"/>
      <c r="P344" s="1009"/>
      <c r="Q344" s="1513"/>
      <c r="R344" s="1514"/>
      <c r="S344" s="1492">
        <f>R344*E343</f>
        <v>0</v>
      </c>
      <c r="T344" s="1705"/>
    </row>
    <row r="345" spans="1:20" s="149" customFormat="1" ht="12" hidden="1">
      <c r="A345" s="150"/>
      <c r="B345" s="1509"/>
      <c r="C345" s="1510"/>
      <c r="D345" s="1511"/>
      <c r="E345" s="1512"/>
      <c r="F345" s="1492"/>
      <c r="G345" s="668"/>
      <c r="H345" s="668"/>
      <c r="I345" s="1492"/>
      <c r="J345" s="402"/>
      <c r="K345" s="402"/>
      <c r="L345" s="403"/>
      <c r="M345" s="410"/>
      <c r="N345" s="411"/>
      <c r="O345" s="403"/>
      <c r="P345" s="1009"/>
      <c r="Q345" s="1513"/>
      <c r="R345" s="1514"/>
      <c r="S345" s="1492">
        <f>R345*E343</f>
        <v>0</v>
      </c>
      <c r="T345" s="1706"/>
    </row>
    <row r="346" spans="1:20" s="149" customFormat="1" ht="12" hidden="1">
      <c r="A346" s="150"/>
      <c r="B346" s="1509"/>
      <c r="C346" s="1510"/>
      <c r="D346" s="1511"/>
      <c r="E346" s="1512"/>
      <c r="F346" s="1492"/>
      <c r="G346" s="668"/>
      <c r="H346" s="668"/>
      <c r="I346" s="1492"/>
      <c r="J346" s="402"/>
      <c r="K346" s="402"/>
      <c r="L346" s="403"/>
      <c r="M346" s="410"/>
      <c r="N346" s="411"/>
      <c r="O346" s="403"/>
      <c r="P346" s="1009"/>
      <c r="Q346" s="1513"/>
      <c r="R346" s="1514"/>
      <c r="S346" s="1492">
        <f>R346*E343</f>
        <v>0</v>
      </c>
      <c r="T346" s="1706"/>
    </row>
    <row r="347" spans="1:20" s="149" customFormat="1" ht="12" hidden="1">
      <c r="A347" s="150"/>
      <c r="B347" s="686"/>
      <c r="C347" s="1261"/>
      <c r="D347" s="1511"/>
      <c r="E347" s="1514"/>
      <c r="F347" s="1517"/>
      <c r="G347" s="668"/>
      <c r="H347" s="668"/>
      <c r="I347" s="1492"/>
      <c r="J347" s="402"/>
      <c r="K347" s="402"/>
      <c r="L347" s="403"/>
      <c r="M347" s="410"/>
      <c r="N347" s="411"/>
      <c r="O347" s="403"/>
      <c r="P347" s="1009"/>
      <c r="Q347" s="1513"/>
      <c r="R347" s="1514"/>
      <c r="S347" s="1492">
        <f>R347*E343</f>
        <v>0</v>
      </c>
      <c r="T347" s="1706"/>
    </row>
    <row r="348" spans="1:20" s="149" customFormat="1" ht="12" hidden="1">
      <c r="A348" s="150"/>
      <c r="B348" s="686"/>
      <c r="C348" s="1261"/>
      <c r="D348" s="1511"/>
      <c r="E348" s="1514"/>
      <c r="F348" s="1517"/>
      <c r="G348" s="668"/>
      <c r="H348" s="668"/>
      <c r="I348" s="1492"/>
      <c r="J348" s="402"/>
      <c r="K348" s="402"/>
      <c r="L348" s="403"/>
      <c r="M348" s="410"/>
      <c r="N348" s="411"/>
      <c r="O348" s="403"/>
      <c r="P348" s="1009"/>
      <c r="Q348" s="1513"/>
      <c r="R348" s="1514"/>
      <c r="S348" s="1492">
        <f>R348*E343</f>
        <v>0</v>
      </c>
      <c r="T348" s="1706"/>
    </row>
    <row r="349" spans="1:20" s="149" customFormat="1" ht="12" hidden="1">
      <c r="A349" s="150"/>
      <c r="B349" s="686"/>
      <c r="C349" s="1261"/>
      <c r="D349" s="1511"/>
      <c r="E349" s="1514"/>
      <c r="F349" s="1517"/>
      <c r="G349" s="668"/>
      <c r="H349" s="668"/>
      <c r="I349" s="1492"/>
      <c r="J349" s="402"/>
      <c r="K349" s="402"/>
      <c r="L349" s="403"/>
      <c r="M349" s="410"/>
      <c r="N349" s="411"/>
      <c r="O349" s="403"/>
      <c r="P349" s="1009"/>
      <c r="Q349" s="1513"/>
      <c r="R349" s="1514"/>
      <c r="S349" s="1492">
        <f>R349*E343</f>
        <v>0</v>
      </c>
      <c r="T349" s="1706"/>
    </row>
    <row r="350" spans="1:20" s="149" customFormat="1" ht="12" hidden="1">
      <c r="A350" s="150"/>
      <c r="B350" s="686"/>
      <c r="C350" s="1261"/>
      <c r="D350" s="1511"/>
      <c r="E350" s="1514"/>
      <c r="F350" s="1517"/>
      <c r="G350" s="668"/>
      <c r="H350" s="668"/>
      <c r="I350" s="1492"/>
      <c r="J350" s="402"/>
      <c r="K350" s="402"/>
      <c r="L350" s="403"/>
      <c r="M350" s="410"/>
      <c r="N350" s="411"/>
      <c r="O350" s="403"/>
      <c r="P350" s="1009"/>
      <c r="Q350" s="1513"/>
      <c r="R350" s="1514"/>
      <c r="S350" s="1492">
        <f>R350*E343</f>
        <v>0</v>
      </c>
      <c r="T350" s="1706"/>
    </row>
    <row r="351" spans="1:20" s="149" customFormat="1" ht="12" hidden="1">
      <c r="A351" s="150"/>
      <c r="B351" s="686"/>
      <c r="C351" s="1261"/>
      <c r="D351" s="1511"/>
      <c r="E351" s="1514"/>
      <c r="F351" s="1517"/>
      <c r="G351" s="668"/>
      <c r="H351" s="668"/>
      <c r="I351" s="1492"/>
      <c r="J351" s="402"/>
      <c r="K351" s="402"/>
      <c r="L351" s="403"/>
      <c r="M351" s="410"/>
      <c r="N351" s="411"/>
      <c r="O351" s="403"/>
      <c r="P351" s="1009"/>
      <c r="Q351" s="1513"/>
      <c r="R351" s="1514"/>
      <c r="S351" s="1492">
        <f>R351*E343</f>
        <v>0</v>
      </c>
      <c r="T351" s="1706"/>
    </row>
    <row r="352" spans="1:20" s="149" customFormat="1" ht="60">
      <c r="A352" s="142">
        <v>39</v>
      </c>
      <c r="B352" s="1853"/>
      <c r="C352" s="1188" t="s">
        <v>756</v>
      </c>
      <c r="D352" s="142" t="s">
        <v>263</v>
      </c>
      <c r="E352" s="811">
        <v>86.47</v>
      </c>
      <c r="F352" s="147"/>
      <c r="G352" s="143">
        <f>F352*E352</f>
        <v>0</v>
      </c>
      <c r="H352" s="143">
        <f>F352*$H$9</f>
        <v>0</v>
      </c>
      <c r="I352" s="1171"/>
      <c r="J352" s="143">
        <f>I352*E352</f>
        <v>0</v>
      </c>
      <c r="K352" s="143">
        <f>$K$9*I352</f>
        <v>0</v>
      </c>
      <c r="L352" s="144">
        <v>15.833</v>
      </c>
      <c r="M352" s="145">
        <f>H352+K352+L352</f>
        <v>15.833</v>
      </c>
      <c r="N352" s="146">
        <f>M352*E352</f>
        <v>1369.07951</v>
      </c>
      <c r="O352" s="143">
        <f>E352*L352</f>
        <v>1369.07951</v>
      </c>
      <c r="P352" s="147"/>
      <c r="Q352" s="1172"/>
      <c r="R352" s="811"/>
      <c r="S352" s="815">
        <f>R352*E352</f>
        <v>0</v>
      </c>
      <c r="T352" s="1172"/>
    </row>
    <row r="353" spans="1:20" s="149" customFormat="1" ht="12" hidden="1">
      <c r="A353" s="150"/>
      <c r="B353" s="686"/>
      <c r="C353" s="1261"/>
      <c r="D353" s="826"/>
      <c r="E353" s="829"/>
      <c r="F353" s="1060"/>
      <c r="G353" s="152"/>
      <c r="H353" s="152"/>
      <c r="I353" s="823"/>
      <c r="J353" s="153"/>
      <c r="K353" s="153"/>
      <c r="L353" s="154"/>
      <c r="M353" s="155"/>
      <c r="N353" s="156"/>
      <c r="O353" s="154"/>
      <c r="P353" s="823"/>
      <c r="Q353" s="867"/>
      <c r="R353" s="829"/>
      <c r="S353" s="823">
        <f>R353*E352</f>
        <v>0</v>
      </c>
      <c r="T353" s="1200"/>
    </row>
    <row r="354" spans="1:20" s="149" customFormat="1" ht="12" hidden="1">
      <c r="A354" s="150"/>
      <c r="B354" s="686"/>
      <c r="C354" s="1261"/>
      <c r="D354" s="826"/>
      <c r="E354" s="829"/>
      <c r="F354" s="1060"/>
      <c r="G354" s="152"/>
      <c r="H354" s="152"/>
      <c r="I354" s="823"/>
      <c r="J354" s="153"/>
      <c r="K354" s="153"/>
      <c r="L354" s="154"/>
      <c r="M354" s="155"/>
      <c r="N354" s="156"/>
      <c r="O354" s="154"/>
      <c r="P354" s="823"/>
      <c r="Q354" s="867"/>
      <c r="R354" s="829"/>
      <c r="S354" s="823">
        <f>R354*E352</f>
        <v>0</v>
      </c>
      <c r="T354" s="1200"/>
    </row>
    <row r="355" spans="1:20" s="149" customFormat="1" ht="12" hidden="1">
      <c r="A355" s="150"/>
      <c r="B355" s="686"/>
      <c r="C355" s="1261"/>
      <c r="D355" s="826"/>
      <c r="E355" s="829"/>
      <c r="F355" s="1060"/>
      <c r="G355" s="152"/>
      <c r="H355" s="152"/>
      <c r="I355" s="823"/>
      <c r="J355" s="153"/>
      <c r="K355" s="153"/>
      <c r="L355" s="154"/>
      <c r="M355" s="155"/>
      <c r="N355" s="156"/>
      <c r="O355" s="154"/>
      <c r="P355" s="823"/>
      <c r="Q355" s="867"/>
      <c r="R355" s="829"/>
      <c r="S355" s="823">
        <f>R355*E352</f>
        <v>0</v>
      </c>
      <c r="T355" s="1200"/>
    </row>
    <row r="356" spans="1:20" s="149" customFormat="1" ht="12" hidden="1">
      <c r="A356" s="150"/>
      <c r="B356" s="686"/>
      <c r="C356" s="1261"/>
      <c r="D356" s="826"/>
      <c r="E356" s="829"/>
      <c r="F356" s="1060"/>
      <c r="G356" s="152"/>
      <c r="H356" s="152"/>
      <c r="I356" s="823"/>
      <c r="J356" s="153"/>
      <c r="K356" s="153"/>
      <c r="L356" s="154"/>
      <c r="M356" s="155"/>
      <c r="N356" s="156"/>
      <c r="O356" s="154"/>
      <c r="P356" s="823"/>
      <c r="Q356" s="867"/>
      <c r="R356" s="829"/>
      <c r="S356" s="823">
        <f>R356*E352</f>
        <v>0</v>
      </c>
      <c r="T356" s="1200"/>
    </row>
    <row r="357" spans="1:20" s="149" customFormat="1" ht="12" hidden="1">
      <c r="A357" s="150"/>
      <c r="B357" s="686"/>
      <c r="C357" s="1261"/>
      <c r="D357" s="826"/>
      <c r="E357" s="829"/>
      <c r="F357" s="1060"/>
      <c r="G357" s="152"/>
      <c r="H357" s="152"/>
      <c r="I357" s="823"/>
      <c r="J357" s="153"/>
      <c r="K357" s="153"/>
      <c r="L357" s="154"/>
      <c r="M357" s="155"/>
      <c r="N357" s="156"/>
      <c r="O357" s="154"/>
      <c r="P357" s="823"/>
      <c r="Q357" s="867"/>
      <c r="R357" s="829"/>
      <c r="S357" s="823">
        <f>R357*E352</f>
        <v>0</v>
      </c>
      <c r="T357" s="1200"/>
    </row>
    <row r="358" spans="1:20" s="149" customFormat="1" ht="12" hidden="1">
      <c r="A358" s="150"/>
      <c r="B358" s="686"/>
      <c r="C358" s="1261"/>
      <c r="D358" s="826"/>
      <c r="E358" s="829"/>
      <c r="F358" s="1060"/>
      <c r="G358" s="152"/>
      <c r="H358" s="152"/>
      <c r="I358" s="823"/>
      <c r="J358" s="153"/>
      <c r="K358" s="153"/>
      <c r="L358" s="154"/>
      <c r="M358" s="155"/>
      <c r="N358" s="156"/>
      <c r="O358" s="154"/>
      <c r="P358" s="823"/>
      <c r="Q358" s="867"/>
      <c r="R358" s="829"/>
      <c r="S358" s="823">
        <f>R358*E352</f>
        <v>0</v>
      </c>
      <c r="T358" s="1200"/>
    </row>
    <row r="359" spans="1:20" s="149" customFormat="1" ht="12" hidden="1">
      <c r="A359" s="150"/>
      <c r="B359" s="686"/>
      <c r="C359" s="1261"/>
      <c r="D359" s="826"/>
      <c r="E359" s="829"/>
      <c r="F359" s="1060"/>
      <c r="G359" s="152"/>
      <c r="H359" s="152"/>
      <c r="I359" s="823"/>
      <c r="J359" s="153"/>
      <c r="K359" s="153"/>
      <c r="L359" s="154"/>
      <c r="M359" s="155"/>
      <c r="N359" s="156"/>
      <c r="O359" s="154"/>
      <c r="P359" s="823"/>
      <c r="Q359" s="867"/>
      <c r="R359" s="829"/>
      <c r="S359" s="823">
        <f>R359*E352</f>
        <v>0</v>
      </c>
      <c r="T359" s="1200"/>
    </row>
    <row r="360" spans="1:20" s="149" customFormat="1" ht="12" hidden="1">
      <c r="A360" s="150"/>
      <c r="B360" s="686"/>
      <c r="C360" s="1261"/>
      <c r="D360" s="826"/>
      <c r="E360" s="829"/>
      <c r="F360" s="1060"/>
      <c r="G360" s="152"/>
      <c r="H360" s="152"/>
      <c r="I360" s="823"/>
      <c r="J360" s="153"/>
      <c r="K360" s="153"/>
      <c r="L360" s="154"/>
      <c r="M360" s="155"/>
      <c r="N360" s="156"/>
      <c r="O360" s="154"/>
      <c r="P360" s="823"/>
      <c r="Q360" s="867"/>
      <c r="R360" s="829"/>
      <c r="S360" s="823">
        <f>R360*E352</f>
        <v>0</v>
      </c>
      <c r="T360" s="1200"/>
    </row>
    <row r="361" spans="1:20" s="149" customFormat="1" ht="48">
      <c r="A361" s="142">
        <v>40</v>
      </c>
      <c r="B361" s="1853"/>
      <c r="C361" s="1188" t="s">
        <v>382</v>
      </c>
      <c r="D361" s="142" t="s">
        <v>263</v>
      </c>
      <c r="E361" s="811">
        <v>139.1</v>
      </c>
      <c r="F361" s="147"/>
      <c r="G361" s="143">
        <f>F361*E361</f>
        <v>0</v>
      </c>
      <c r="H361" s="143">
        <f>F361*$H$9</f>
        <v>0</v>
      </c>
      <c r="I361" s="1171"/>
      <c r="J361" s="143">
        <f>I361*E361</f>
        <v>0</v>
      </c>
      <c r="K361" s="143">
        <f>$K$9*I361</f>
        <v>0</v>
      </c>
      <c r="L361" s="144">
        <v>23.193999999999999</v>
      </c>
      <c r="M361" s="145">
        <f>H361+K361+L361</f>
        <v>23.193999999999999</v>
      </c>
      <c r="N361" s="146">
        <f>M361*E361</f>
        <v>3226.2853999999998</v>
      </c>
      <c r="O361" s="143">
        <f>E361*L361</f>
        <v>3226.2853999999998</v>
      </c>
      <c r="P361" s="147"/>
      <c r="Q361" s="1172"/>
      <c r="R361" s="811"/>
      <c r="S361" s="815">
        <f>R361*E361</f>
        <v>0</v>
      </c>
      <c r="T361" s="1172"/>
    </row>
    <row r="362" spans="1:20" s="149" customFormat="1" ht="12" hidden="1">
      <c r="A362" s="150"/>
      <c r="B362" s="686"/>
      <c r="C362" s="1261"/>
      <c r="D362" s="826"/>
      <c r="E362" s="829"/>
      <c r="F362" s="1060"/>
      <c r="G362" s="152"/>
      <c r="H362" s="152"/>
      <c r="I362" s="823"/>
      <c r="J362" s="153"/>
      <c r="K362" s="153"/>
      <c r="L362" s="154"/>
      <c r="M362" s="155"/>
      <c r="N362" s="156"/>
      <c r="O362" s="154"/>
      <c r="P362" s="823"/>
      <c r="Q362" s="867"/>
      <c r="R362" s="829"/>
      <c r="S362" s="823">
        <f>R362*E361</f>
        <v>0</v>
      </c>
      <c r="T362" s="1200"/>
    </row>
    <row r="363" spans="1:20" s="149" customFormat="1" ht="12" hidden="1">
      <c r="A363" s="150"/>
      <c r="B363" s="686"/>
      <c r="C363" s="1261"/>
      <c r="D363" s="826"/>
      <c r="E363" s="829"/>
      <c r="F363" s="1060"/>
      <c r="G363" s="152"/>
      <c r="H363" s="152"/>
      <c r="I363" s="823"/>
      <c r="J363" s="153"/>
      <c r="K363" s="153"/>
      <c r="L363" s="154"/>
      <c r="M363" s="155"/>
      <c r="N363" s="156"/>
      <c r="O363" s="154"/>
      <c r="P363" s="823"/>
      <c r="Q363" s="867"/>
      <c r="R363" s="829"/>
      <c r="S363" s="823">
        <f>R363*E361</f>
        <v>0</v>
      </c>
      <c r="T363" s="1200"/>
    </row>
    <row r="364" spans="1:20" s="149" customFormat="1" ht="12" hidden="1">
      <c r="A364" s="150"/>
      <c r="B364" s="686"/>
      <c r="C364" s="1261"/>
      <c r="D364" s="826"/>
      <c r="E364" s="829"/>
      <c r="F364" s="1060"/>
      <c r="G364" s="152"/>
      <c r="H364" s="152"/>
      <c r="I364" s="823"/>
      <c r="J364" s="153"/>
      <c r="K364" s="153"/>
      <c r="L364" s="154"/>
      <c r="M364" s="155"/>
      <c r="N364" s="156"/>
      <c r="O364" s="154"/>
      <c r="P364" s="823"/>
      <c r="Q364" s="867"/>
      <c r="R364" s="829"/>
      <c r="S364" s="823">
        <f>R364*E361</f>
        <v>0</v>
      </c>
      <c r="T364" s="1200"/>
    </row>
    <row r="365" spans="1:20" s="149" customFormat="1" ht="12" hidden="1">
      <c r="A365" s="150"/>
      <c r="B365" s="686"/>
      <c r="C365" s="1261"/>
      <c r="D365" s="826"/>
      <c r="E365" s="829"/>
      <c r="F365" s="1060"/>
      <c r="G365" s="152"/>
      <c r="H365" s="152"/>
      <c r="I365" s="823"/>
      <c r="J365" s="153"/>
      <c r="K365" s="153"/>
      <c r="L365" s="154"/>
      <c r="M365" s="155"/>
      <c r="N365" s="156"/>
      <c r="O365" s="154"/>
      <c r="P365" s="823"/>
      <c r="Q365" s="867"/>
      <c r="R365" s="829"/>
      <c r="S365" s="823">
        <f>R365*E361</f>
        <v>0</v>
      </c>
      <c r="T365" s="1200"/>
    </row>
    <row r="366" spans="1:20" s="149" customFormat="1" ht="12" hidden="1">
      <c r="A366" s="150"/>
      <c r="B366" s="686"/>
      <c r="C366" s="1261"/>
      <c r="D366" s="826"/>
      <c r="E366" s="829"/>
      <c r="F366" s="1060"/>
      <c r="G366" s="152"/>
      <c r="H366" s="152"/>
      <c r="I366" s="823"/>
      <c r="J366" s="153"/>
      <c r="K366" s="153"/>
      <c r="L366" s="154"/>
      <c r="M366" s="155"/>
      <c r="N366" s="156"/>
      <c r="O366" s="154"/>
      <c r="P366" s="823"/>
      <c r="Q366" s="867"/>
      <c r="R366" s="829"/>
      <c r="S366" s="823">
        <f>R366*E361</f>
        <v>0</v>
      </c>
      <c r="T366" s="1200"/>
    </row>
    <row r="367" spans="1:20" s="149" customFormat="1" ht="12" hidden="1">
      <c r="A367" s="150"/>
      <c r="B367" s="686"/>
      <c r="C367" s="1261"/>
      <c r="D367" s="826"/>
      <c r="E367" s="829"/>
      <c r="F367" s="1060"/>
      <c r="G367" s="152"/>
      <c r="H367" s="152"/>
      <c r="I367" s="823"/>
      <c r="J367" s="153"/>
      <c r="K367" s="153"/>
      <c r="L367" s="154"/>
      <c r="M367" s="155"/>
      <c r="N367" s="156"/>
      <c r="O367" s="154"/>
      <c r="P367" s="823"/>
      <c r="Q367" s="867"/>
      <c r="R367" s="829"/>
      <c r="S367" s="823">
        <f>R367*E361</f>
        <v>0</v>
      </c>
      <c r="T367" s="1200"/>
    </row>
    <row r="368" spans="1:20" s="149" customFormat="1" ht="12" hidden="1">
      <c r="A368" s="150"/>
      <c r="B368" s="686"/>
      <c r="C368" s="1261"/>
      <c r="D368" s="826"/>
      <c r="E368" s="829"/>
      <c r="F368" s="1060"/>
      <c r="G368" s="152"/>
      <c r="H368" s="152"/>
      <c r="I368" s="823"/>
      <c r="J368" s="153"/>
      <c r="K368" s="153"/>
      <c r="L368" s="154"/>
      <c r="M368" s="155"/>
      <c r="N368" s="156"/>
      <c r="O368" s="154"/>
      <c r="P368" s="823"/>
      <c r="Q368" s="867"/>
      <c r="R368" s="829"/>
      <c r="S368" s="823">
        <f>R368*E361</f>
        <v>0</v>
      </c>
      <c r="T368" s="1200"/>
    </row>
    <row r="369" spans="1:20" s="149" customFormat="1" ht="12" hidden="1">
      <c r="A369" s="150"/>
      <c r="B369" s="686"/>
      <c r="C369" s="1261"/>
      <c r="D369" s="826"/>
      <c r="E369" s="829"/>
      <c r="F369" s="1060"/>
      <c r="G369" s="152"/>
      <c r="H369" s="152"/>
      <c r="I369" s="823"/>
      <c r="J369" s="153"/>
      <c r="K369" s="153"/>
      <c r="L369" s="154"/>
      <c r="M369" s="155"/>
      <c r="N369" s="156"/>
      <c r="O369" s="154"/>
      <c r="P369" s="823"/>
      <c r="Q369" s="867"/>
      <c r="R369" s="829"/>
      <c r="S369" s="823">
        <f>R369*E361</f>
        <v>0</v>
      </c>
      <c r="T369" s="1200"/>
    </row>
    <row r="370" spans="1:20" s="1217" customFormat="1" ht="36">
      <c r="A370" s="836">
        <v>41</v>
      </c>
      <c r="B370" s="1944" t="s">
        <v>383</v>
      </c>
      <c r="C370" s="1945" t="s">
        <v>386</v>
      </c>
      <c r="D370" s="1454" t="s">
        <v>149</v>
      </c>
      <c r="E370" s="1455">
        <v>101.75</v>
      </c>
      <c r="F370" s="1456">
        <f>1.46*1.6*0.8*0.25</f>
        <v>0.4672</v>
      </c>
      <c r="G370" s="1132">
        <f>F370*E370</f>
        <v>47.537599999999998</v>
      </c>
      <c r="H370" s="1133">
        <f>F370*$H$9</f>
        <v>0.64582100519930674</v>
      </c>
      <c r="I370" s="1456">
        <f>0.02*0.25*0.8</f>
        <v>4.0000000000000001E-3</v>
      </c>
      <c r="J370" s="589">
        <f>I370*E370</f>
        <v>0.40700000000000003</v>
      </c>
      <c r="K370" s="589">
        <f>$K$9*I370</f>
        <v>1.1478E-2</v>
      </c>
      <c r="L370" s="590">
        <f>(R370*T370+R371*T371+R372*T372+R373*T373+R374*T374+R375*T375+R376*T376+R377*T377+R378*T378)*L$9</f>
        <v>2.6216141490000004</v>
      </c>
      <c r="M370" s="1135">
        <f>H370+K370+L370</f>
        <v>3.2789131541993073</v>
      </c>
      <c r="N370" s="592">
        <f>M370*E370</f>
        <v>333.62941343977951</v>
      </c>
      <c r="O370" s="589">
        <f>E370*L370</f>
        <v>266.74923966075005</v>
      </c>
      <c r="P370" s="1274" t="s">
        <v>384</v>
      </c>
      <c r="Q370" s="1454" t="s">
        <v>149</v>
      </c>
      <c r="R370" s="1457">
        <v>1</v>
      </c>
      <c r="S370" s="1187">
        <f>R370*E370</f>
        <v>101.75</v>
      </c>
      <c r="T370" s="1458">
        <v>2.306</v>
      </c>
    </row>
    <row r="371" spans="1:20" s="149" customFormat="1" ht="12" hidden="1">
      <c r="A371" s="150"/>
      <c r="B371" s="1511"/>
      <c r="C371" s="1948"/>
      <c r="D371" s="826"/>
      <c r="E371" s="997"/>
      <c r="F371" s="1060"/>
      <c r="G371" s="896"/>
      <c r="H371" s="897"/>
      <c r="I371" s="823"/>
      <c r="J371" s="153"/>
      <c r="K371" s="153"/>
      <c r="L371" s="154"/>
      <c r="M371" s="155"/>
      <c r="N371" s="1027"/>
      <c r="O371" s="154"/>
      <c r="P371" s="825"/>
      <c r="Q371" s="867"/>
      <c r="R371" s="829"/>
      <c r="S371" s="828">
        <f>R371*E370</f>
        <v>0</v>
      </c>
      <c r="T371" s="1060"/>
    </row>
    <row r="372" spans="1:20" s="149" customFormat="1" ht="12" hidden="1">
      <c r="A372" s="150"/>
      <c r="B372" s="1511"/>
      <c r="C372" s="1261"/>
      <c r="D372" s="826"/>
      <c r="E372" s="997"/>
      <c r="F372" s="1060"/>
      <c r="G372" s="896"/>
      <c r="H372" s="897"/>
      <c r="I372" s="823"/>
      <c r="J372" s="153"/>
      <c r="K372" s="153"/>
      <c r="L372" s="154"/>
      <c r="M372" s="155"/>
      <c r="N372" s="1027"/>
      <c r="O372" s="154"/>
      <c r="P372" s="823"/>
      <c r="Q372" s="867"/>
      <c r="R372" s="829"/>
      <c r="S372" s="828">
        <f>R372*E370</f>
        <v>0</v>
      </c>
      <c r="T372" s="1060"/>
    </row>
    <row r="373" spans="1:20" s="149" customFormat="1" ht="12" hidden="1">
      <c r="A373" s="150"/>
      <c r="B373" s="1511"/>
      <c r="C373" s="1261"/>
      <c r="D373" s="826"/>
      <c r="E373" s="997"/>
      <c r="F373" s="1060"/>
      <c r="G373" s="896"/>
      <c r="H373" s="897"/>
      <c r="I373" s="823"/>
      <c r="J373" s="153"/>
      <c r="K373" s="153"/>
      <c r="L373" s="154"/>
      <c r="M373" s="155"/>
      <c r="N373" s="1027"/>
      <c r="O373" s="154"/>
      <c r="P373" s="823"/>
      <c r="Q373" s="867"/>
      <c r="R373" s="829"/>
      <c r="S373" s="828">
        <f>R373*E370</f>
        <v>0</v>
      </c>
      <c r="T373" s="1060"/>
    </row>
    <row r="374" spans="1:20" s="149" customFormat="1" ht="12" hidden="1">
      <c r="A374" s="150"/>
      <c r="B374" s="1511"/>
      <c r="C374" s="1261"/>
      <c r="D374" s="826"/>
      <c r="E374" s="997"/>
      <c r="F374" s="1060"/>
      <c r="G374" s="896"/>
      <c r="H374" s="897"/>
      <c r="I374" s="823"/>
      <c r="J374" s="153"/>
      <c r="K374" s="153"/>
      <c r="L374" s="154"/>
      <c r="M374" s="155"/>
      <c r="N374" s="1027"/>
      <c r="O374" s="154"/>
      <c r="P374" s="823"/>
      <c r="Q374" s="867"/>
      <c r="R374" s="829"/>
      <c r="S374" s="828">
        <f>R374*E370</f>
        <v>0</v>
      </c>
      <c r="T374" s="1060"/>
    </row>
    <row r="375" spans="1:20" s="149" customFormat="1" ht="12" hidden="1">
      <c r="A375" s="150"/>
      <c r="B375" s="1511"/>
      <c r="C375" s="1261"/>
      <c r="D375" s="826"/>
      <c r="E375" s="997"/>
      <c r="F375" s="1060"/>
      <c r="G375" s="896"/>
      <c r="H375" s="897"/>
      <c r="I375" s="823"/>
      <c r="J375" s="153"/>
      <c r="K375" s="153"/>
      <c r="L375" s="154"/>
      <c r="M375" s="155"/>
      <c r="N375" s="1027"/>
      <c r="O375" s="154"/>
      <c r="P375" s="823"/>
      <c r="Q375" s="867"/>
      <c r="R375" s="829"/>
      <c r="S375" s="828">
        <f>R375*E370</f>
        <v>0</v>
      </c>
      <c r="T375" s="1060"/>
    </row>
    <row r="376" spans="1:20" s="149" customFormat="1" ht="12" hidden="1">
      <c r="A376" s="150"/>
      <c r="B376" s="1511"/>
      <c r="C376" s="1261"/>
      <c r="D376" s="826"/>
      <c r="E376" s="997"/>
      <c r="F376" s="1060"/>
      <c r="G376" s="896"/>
      <c r="H376" s="897"/>
      <c r="I376" s="823"/>
      <c r="J376" s="153"/>
      <c r="K376" s="153"/>
      <c r="L376" s="154"/>
      <c r="M376" s="155"/>
      <c r="N376" s="1027"/>
      <c r="O376" s="154"/>
      <c r="P376" s="823"/>
      <c r="Q376" s="867"/>
      <c r="R376" s="829"/>
      <c r="S376" s="828">
        <f>R376*E370</f>
        <v>0</v>
      </c>
      <c r="T376" s="1060"/>
    </row>
    <row r="377" spans="1:20" s="149" customFormat="1" ht="12" hidden="1">
      <c r="A377" s="150"/>
      <c r="B377" s="1511"/>
      <c r="C377" s="1261"/>
      <c r="D377" s="826"/>
      <c r="E377" s="997"/>
      <c r="F377" s="1060"/>
      <c r="G377" s="896"/>
      <c r="H377" s="897"/>
      <c r="I377" s="823"/>
      <c r="J377" s="153"/>
      <c r="K377" s="153"/>
      <c r="L377" s="154"/>
      <c r="M377" s="155"/>
      <c r="N377" s="1027"/>
      <c r="O377" s="154"/>
      <c r="P377" s="823"/>
      <c r="Q377" s="867"/>
      <c r="R377" s="829"/>
      <c r="S377" s="828">
        <f>R377*E370</f>
        <v>0</v>
      </c>
      <c r="T377" s="1060"/>
    </row>
    <row r="378" spans="1:20" s="149" customFormat="1" ht="12" hidden="1">
      <c r="A378" s="150"/>
      <c r="B378" s="1511"/>
      <c r="C378" s="1949"/>
      <c r="D378" s="826"/>
      <c r="E378" s="997"/>
      <c r="F378" s="1060"/>
      <c r="G378" s="896"/>
      <c r="H378" s="897"/>
      <c r="I378" s="823"/>
      <c r="J378" s="153"/>
      <c r="K378" s="153"/>
      <c r="L378" s="154"/>
      <c r="M378" s="155"/>
      <c r="N378" s="1027"/>
      <c r="O378" s="154"/>
      <c r="P378" s="824"/>
      <c r="Q378" s="867"/>
      <c r="R378" s="829"/>
      <c r="S378" s="828">
        <f>R378*E370</f>
        <v>0</v>
      </c>
      <c r="T378" s="1060"/>
    </row>
    <row r="379" spans="1:20" s="1217" customFormat="1" ht="36">
      <c r="A379" s="836">
        <v>42</v>
      </c>
      <c r="B379" s="1944" t="s">
        <v>383</v>
      </c>
      <c r="C379" s="1945" t="s">
        <v>387</v>
      </c>
      <c r="D379" s="1454" t="s">
        <v>149</v>
      </c>
      <c r="E379" s="1455">
        <v>7.5</v>
      </c>
      <c r="F379" s="1456">
        <f>1.46*1.6*0.8*0.25</f>
        <v>0.4672</v>
      </c>
      <c r="G379" s="1132">
        <f>F379*E379</f>
        <v>3.504</v>
      </c>
      <c r="H379" s="1133">
        <f>F379*$H$9</f>
        <v>0.64582100519930674</v>
      </c>
      <c r="I379" s="1456">
        <f>0.02*0.25*0.8</f>
        <v>4.0000000000000001E-3</v>
      </c>
      <c r="J379" s="589">
        <f>I379*E379</f>
        <v>0.03</v>
      </c>
      <c r="K379" s="589">
        <f>$K$9*I379</f>
        <v>1.1478E-2</v>
      </c>
      <c r="L379" s="590">
        <f>(R379*T379+R380*T380+R381*T381+R382*T382+R383*T383+R384*T384+R385*T385+R386*T386+R387*T387)*L$9</f>
        <v>2.6216141490000004</v>
      </c>
      <c r="M379" s="1135">
        <f>H379+K379+L379</f>
        <v>3.2789131541993073</v>
      </c>
      <c r="N379" s="592">
        <f>M379*E379</f>
        <v>24.591848656494804</v>
      </c>
      <c r="O379" s="589">
        <f>E379*L379</f>
        <v>19.662106117500002</v>
      </c>
      <c r="P379" s="1274" t="s">
        <v>384</v>
      </c>
      <c r="Q379" s="1454" t="s">
        <v>149</v>
      </c>
      <c r="R379" s="1457">
        <v>1</v>
      </c>
      <c r="S379" s="1187">
        <f>R379*E379</f>
        <v>7.5</v>
      </c>
      <c r="T379" s="1458">
        <v>2.306</v>
      </c>
    </row>
    <row r="380" spans="1:20" s="149" customFormat="1" ht="12" hidden="1">
      <c r="A380" s="150"/>
      <c r="B380" s="1511"/>
      <c r="C380" s="1948"/>
      <c r="D380" s="826"/>
      <c r="E380" s="997"/>
      <c r="F380" s="1060"/>
      <c r="G380" s="896"/>
      <c r="H380" s="897"/>
      <c r="I380" s="823"/>
      <c r="J380" s="153"/>
      <c r="K380" s="153"/>
      <c r="L380" s="154"/>
      <c r="M380" s="155"/>
      <c r="N380" s="1027"/>
      <c r="O380" s="154"/>
      <c r="P380" s="825"/>
      <c r="Q380" s="867"/>
      <c r="R380" s="829"/>
      <c r="S380" s="828">
        <f>R380*E379</f>
        <v>0</v>
      </c>
      <c r="T380" s="1060"/>
    </row>
    <row r="381" spans="1:20" s="149" customFormat="1" ht="12" hidden="1">
      <c r="A381" s="150"/>
      <c r="B381" s="1511"/>
      <c r="C381" s="1261"/>
      <c r="D381" s="826"/>
      <c r="E381" s="997"/>
      <c r="F381" s="1060"/>
      <c r="G381" s="896"/>
      <c r="H381" s="897"/>
      <c r="I381" s="823"/>
      <c r="J381" s="153"/>
      <c r="K381" s="153"/>
      <c r="L381" s="154"/>
      <c r="M381" s="155"/>
      <c r="N381" s="1027"/>
      <c r="O381" s="154"/>
      <c r="P381" s="823"/>
      <c r="Q381" s="867"/>
      <c r="R381" s="829"/>
      <c r="S381" s="828">
        <f>R381*E379</f>
        <v>0</v>
      </c>
      <c r="T381" s="1060"/>
    </row>
    <row r="382" spans="1:20" s="149" customFormat="1" ht="12" hidden="1">
      <c r="A382" s="150"/>
      <c r="B382" s="1511"/>
      <c r="C382" s="1261"/>
      <c r="D382" s="826"/>
      <c r="E382" s="997"/>
      <c r="F382" s="1060"/>
      <c r="G382" s="896"/>
      <c r="H382" s="897"/>
      <c r="I382" s="823"/>
      <c r="J382" s="153"/>
      <c r="K382" s="153"/>
      <c r="L382" s="154"/>
      <c r="M382" s="155"/>
      <c r="N382" s="1027"/>
      <c r="O382" s="154"/>
      <c r="P382" s="823"/>
      <c r="Q382" s="867"/>
      <c r="R382" s="829"/>
      <c r="S382" s="828">
        <f>R382*E379</f>
        <v>0</v>
      </c>
      <c r="T382" s="1060"/>
    </row>
    <row r="383" spans="1:20" s="149" customFormat="1" ht="12" hidden="1">
      <c r="A383" s="150"/>
      <c r="B383" s="1511"/>
      <c r="C383" s="1261"/>
      <c r="D383" s="826"/>
      <c r="E383" s="997"/>
      <c r="F383" s="1060"/>
      <c r="G383" s="896"/>
      <c r="H383" s="897"/>
      <c r="I383" s="823"/>
      <c r="J383" s="153"/>
      <c r="K383" s="153"/>
      <c r="L383" s="154"/>
      <c r="M383" s="155"/>
      <c r="N383" s="1027"/>
      <c r="O383" s="154"/>
      <c r="P383" s="823"/>
      <c r="Q383" s="867"/>
      <c r="R383" s="829"/>
      <c r="S383" s="828">
        <f>R383*E379</f>
        <v>0</v>
      </c>
      <c r="T383" s="1060"/>
    </row>
    <row r="384" spans="1:20" s="149" customFormat="1" ht="12" hidden="1">
      <c r="A384" s="150"/>
      <c r="B384" s="1511"/>
      <c r="C384" s="1261"/>
      <c r="D384" s="826"/>
      <c r="E384" s="997"/>
      <c r="F384" s="1060"/>
      <c r="G384" s="896"/>
      <c r="H384" s="897"/>
      <c r="I384" s="823"/>
      <c r="J384" s="153"/>
      <c r="K384" s="153"/>
      <c r="L384" s="154"/>
      <c r="M384" s="155"/>
      <c r="N384" s="1027"/>
      <c r="O384" s="154"/>
      <c r="P384" s="823"/>
      <c r="Q384" s="867"/>
      <c r="R384" s="829"/>
      <c r="S384" s="828">
        <f>R384*E379</f>
        <v>0</v>
      </c>
      <c r="T384" s="1060"/>
    </row>
    <row r="385" spans="1:20" s="149" customFormat="1" ht="12" hidden="1">
      <c r="A385" s="150"/>
      <c r="B385" s="1511"/>
      <c r="C385" s="1261"/>
      <c r="D385" s="826"/>
      <c r="E385" s="997"/>
      <c r="F385" s="1060"/>
      <c r="G385" s="896"/>
      <c r="H385" s="897"/>
      <c r="I385" s="823"/>
      <c r="J385" s="153"/>
      <c r="K385" s="153"/>
      <c r="L385" s="154"/>
      <c r="M385" s="155"/>
      <c r="N385" s="1027"/>
      <c r="O385" s="154"/>
      <c r="P385" s="823"/>
      <c r="Q385" s="867"/>
      <c r="R385" s="829"/>
      <c r="S385" s="828">
        <f>R385*E379</f>
        <v>0</v>
      </c>
      <c r="T385" s="1060"/>
    </row>
    <row r="386" spans="1:20" s="149" customFormat="1" ht="12" hidden="1">
      <c r="A386" s="150"/>
      <c r="B386" s="1511"/>
      <c r="C386" s="1261"/>
      <c r="D386" s="826"/>
      <c r="E386" s="997"/>
      <c r="F386" s="1060"/>
      <c r="G386" s="896"/>
      <c r="H386" s="897"/>
      <c r="I386" s="823"/>
      <c r="J386" s="153"/>
      <c r="K386" s="153"/>
      <c r="L386" s="154"/>
      <c r="M386" s="155"/>
      <c r="N386" s="1027"/>
      <c r="O386" s="154"/>
      <c r="P386" s="823"/>
      <c r="Q386" s="867"/>
      <c r="R386" s="829"/>
      <c r="S386" s="828">
        <f>R386*E379</f>
        <v>0</v>
      </c>
      <c r="T386" s="1060"/>
    </row>
    <row r="387" spans="1:20" s="149" customFormat="1" ht="12" hidden="1">
      <c r="A387" s="150"/>
      <c r="B387" s="1511"/>
      <c r="C387" s="1949"/>
      <c r="D387" s="826"/>
      <c r="E387" s="997"/>
      <c r="F387" s="1060"/>
      <c r="G387" s="896"/>
      <c r="H387" s="897"/>
      <c r="I387" s="823"/>
      <c r="J387" s="157"/>
      <c r="K387" s="157"/>
      <c r="L387" s="158"/>
      <c r="M387" s="159"/>
      <c r="N387" s="1040"/>
      <c r="O387" s="158"/>
      <c r="P387" s="824"/>
      <c r="Q387" s="867"/>
      <c r="R387" s="829"/>
      <c r="S387" s="860">
        <f>R387*E379</f>
        <v>0</v>
      </c>
      <c r="T387" s="1060"/>
    </row>
    <row r="388" spans="1:20" s="149" customFormat="1" ht="36">
      <c r="A388" s="1209">
        <v>43</v>
      </c>
      <c r="B388" s="1869" t="s">
        <v>390</v>
      </c>
      <c r="C388" s="1188" t="s">
        <v>401</v>
      </c>
      <c r="D388" s="142" t="s">
        <v>263</v>
      </c>
      <c r="E388" s="813">
        <v>23.88</v>
      </c>
      <c r="F388" s="147">
        <v>1.1599999999999999</v>
      </c>
      <c r="G388" s="143">
        <f>F388*E388</f>
        <v>27.700799999999997</v>
      </c>
      <c r="H388" s="143">
        <f>F388*$H$9</f>
        <v>1.6034939341421144</v>
      </c>
      <c r="I388" s="147">
        <v>0.13</v>
      </c>
      <c r="J388" s="143">
        <f>I388*E388</f>
        <v>3.1044</v>
      </c>
      <c r="K388" s="143">
        <f>$K$9*I388</f>
        <v>0.37303500000000001</v>
      </c>
      <c r="L388" s="144">
        <f>(R388*T388+R389*T389+R390*T390+R391*T391+R392*T392+R393*T393+R394*T394+R395*T395+R396*T396)*L$9</f>
        <v>70.58930518054801</v>
      </c>
      <c r="M388" s="145">
        <f>H388+K388+L388</f>
        <v>72.565834114690119</v>
      </c>
      <c r="N388" s="146">
        <f>M388*E388</f>
        <v>1732.8721186588</v>
      </c>
      <c r="O388" s="143">
        <f>E388*L388</f>
        <v>1685.6726077114863</v>
      </c>
      <c r="P388" s="1266" t="s">
        <v>391</v>
      </c>
      <c r="Q388" s="1267" t="s">
        <v>263</v>
      </c>
      <c r="R388" s="1231">
        <v>1</v>
      </c>
      <c r="S388" s="815">
        <f>R388*E388</f>
        <v>23.88</v>
      </c>
      <c r="T388" s="161">
        <v>61</v>
      </c>
    </row>
    <row r="389" spans="1:20" s="149" customFormat="1" ht="12">
      <c r="A389" s="855"/>
      <c r="B389" s="1767"/>
      <c r="C389" s="1858"/>
      <c r="D389" s="858"/>
      <c r="E389" s="859"/>
      <c r="F389" s="864"/>
      <c r="G389" s="594"/>
      <c r="H389" s="594"/>
      <c r="I389" s="864"/>
      <c r="J389" s="157"/>
      <c r="K389" s="157"/>
      <c r="L389" s="158"/>
      <c r="M389" s="159"/>
      <c r="N389" s="160"/>
      <c r="O389" s="158"/>
      <c r="P389" s="861" t="s">
        <v>264</v>
      </c>
      <c r="Q389" s="1268" t="s">
        <v>168</v>
      </c>
      <c r="R389" s="863">
        <v>8.0000000000000002E-3</v>
      </c>
      <c r="S389" s="864">
        <f>R389*E388</f>
        <v>0.19103999999999999</v>
      </c>
      <c r="T389" s="1485">
        <v>136.38900000000001</v>
      </c>
    </row>
    <row r="390" spans="1:20" s="149" customFormat="1" ht="12" hidden="1">
      <c r="A390" s="150"/>
      <c r="B390" s="1511"/>
      <c r="C390" s="1261"/>
      <c r="D390" s="826"/>
      <c r="E390" s="827"/>
      <c r="F390" s="823"/>
      <c r="G390" s="152"/>
      <c r="H390" s="152"/>
      <c r="I390" s="823"/>
      <c r="J390" s="153"/>
      <c r="K390" s="153"/>
      <c r="L390" s="154"/>
      <c r="M390" s="155"/>
      <c r="N390" s="156"/>
      <c r="O390" s="154"/>
      <c r="P390" s="821"/>
      <c r="Q390" s="1265"/>
      <c r="R390" s="829"/>
      <c r="S390" s="823">
        <f>R390*E388</f>
        <v>0</v>
      </c>
      <c r="T390" s="1492"/>
    </row>
    <row r="391" spans="1:20" s="149" customFormat="1" ht="12" hidden="1">
      <c r="A391" s="150"/>
      <c r="B391" s="1511"/>
      <c r="C391" s="1261"/>
      <c r="D391" s="826"/>
      <c r="E391" s="827"/>
      <c r="F391" s="823"/>
      <c r="G391" s="152"/>
      <c r="H391" s="152"/>
      <c r="I391" s="823"/>
      <c r="J391" s="153"/>
      <c r="K391" s="153"/>
      <c r="L391" s="154"/>
      <c r="M391" s="155"/>
      <c r="N391" s="156"/>
      <c r="O391" s="154"/>
      <c r="P391" s="821"/>
      <c r="Q391" s="1265"/>
      <c r="R391" s="829"/>
      <c r="S391" s="823">
        <f>R391*E388</f>
        <v>0</v>
      </c>
      <c r="T391" s="1875"/>
    </row>
    <row r="392" spans="1:20" s="149" customFormat="1" ht="12" hidden="1">
      <c r="A392" s="150"/>
      <c r="B392" s="1511"/>
      <c r="C392" s="1261"/>
      <c r="D392" s="826"/>
      <c r="E392" s="827"/>
      <c r="F392" s="823"/>
      <c r="G392" s="152"/>
      <c r="H392" s="152"/>
      <c r="I392" s="823"/>
      <c r="J392" s="153"/>
      <c r="K392" s="153"/>
      <c r="L392" s="154"/>
      <c r="M392" s="155"/>
      <c r="N392" s="156"/>
      <c r="O392" s="154"/>
      <c r="P392" s="821"/>
      <c r="Q392" s="1265"/>
      <c r="R392" s="829"/>
      <c r="S392" s="823">
        <f>R392*E388</f>
        <v>0</v>
      </c>
      <c r="T392" s="1875"/>
    </row>
    <row r="393" spans="1:20" s="149" customFormat="1" ht="12" hidden="1">
      <c r="A393" s="150"/>
      <c r="B393" s="1511"/>
      <c r="C393" s="1261"/>
      <c r="D393" s="826"/>
      <c r="E393" s="827"/>
      <c r="F393" s="823"/>
      <c r="G393" s="152"/>
      <c r="H393" s="152"/>
      <c r="I393" s="823"/>
      <c r="J393" s="153"/>
      <c r="K393" s="153"/>
      <c r="L393" s="154"/>
      <c r="M393" s="155"/>
      <c r="N393" s="156"/>
      <c r="O393" s="154"/>
      <c r="P393" s="821"/>
      <c r="Q393" s="1265"/>
      <c r="R393" s="829"/>
      <c r="S393" s="823">
        <f>R393*E388</f>
        <v>0</v>
      </c>
      <c r="T393" s="1875"/>
    </row>
    <row r="394" spans="1:20" s="149" customFormat="1" ht="12" hidden="1">
      <c r="A394" s="150"/>
      <c r="B394" s="1511"/>
      <c r="C394" s="1261"/>
      <c r="D394" s="826"/>
      <c r="E394" s="827"/>
      <c r="F394" s="823"/>
      <c r="G394" s="152"/>
      <c r="H394" s="152"/>
      <c r="I394" s="823"/>
      <c r="J394" s="153"/>
      <c r="K394" s="153"/>
      <c r="L394" s="154"/>
      <c r="M394" s="155"/>
      <c r="N394" s="156"/>
      <c r="O394" s="154"/>
      <c r="P394" s="821"/>
      <c r="Q394" s="1265"/>
      <c r="R394" s="829"/>
      <c r="S394" s="823">
        <f>R394*E388</f>
        <v>0</v>
      </c>
      <c r="T394" s="1875"/>
    </row>
    <row r="395" spans="1:20" s="149" customFormat="1" ht="12" hidden="1">
      <c r="A395" s="150"/>
      <c r="B395" s="1511"/>
      <c r="C395" s="1261"/>
      <c r="D395" s="826"/>
      <c r="E395" s="827"/>
      <c r="F395" s="823"/>
      <c r="G395" s="152"/>
      <c r="H395" s="152"/>
      <c r="I395" s="823"/>
      <c r="J395" s="153"/>
      <c r="K395" s="153"/>
      <c r="L395" s="154"/>
      <c r="M395" s="155"/>
      <c r="N395" s="156"/>
      <c r="O395" s="154"/>
      <c r="P395" s="821"/>
      <c r="Q395" s="1265"/>
      <c r="R395" s="829"/>
      <c r="S395" s="823">
        <f>R395*E388</f>
        <v>0</v>
      </c>
      <c r="T395" s="1875"/>
    </row>
    <row r="396" spans="1:20" s="149" customFormat="1" ht="12" hidden="1">
      <c r="A396" s="855"/>
      <c r="B396" s="1767"/>
      <c r="C396" s="1858"/>
      <c r="D396" s="858"/>
      <c r="E396" s="859"/>
      <c r="F396" s="864"/>
      <c r="G396" s="594"/>
      <c r="H396" s="594"/>
      <c r="I396" s="864"/>
      <c r="J396" s="157"/>
      <c r="K396" s="157"/>
      <c r="L396" s="158"/>
      <c r="M396" s="159"/>
      <c r="N396" s="160"/>
      <c r="O396" s="158"/>
      <c r="P396" s="861"/>
      <c r="Q396" s="1268"/>
      <c r="R396" s="863"/>
      <c r="S396" s="864">
        <f>R396*E388</f>
        <v>0</v>
      </c>
      <c r="T396" s="1953"/>
    </row>
    <row r="397" spans="1:20" s="149" customFormat="1" ht="36">
      <c r="A397" s="142">
        <v>44</v>
      </c>
      <c r="B397" s="1853"/>
      <c r="C397" s="1188" t="s">
        <v>396</v>
      </c>
      <c r="D397" s="142" t="s">
        <v>263</v>
      </c>
      <c r="E397" s="811">
        <v>4.82</v>
      </c>
      <c r="F397" s="147"/>
      <c r="G397" s="143">
        <f>F397*E397</f>
        <v>0</v>
      </c>
      <c r="H397" s="143">
        <f>F397*$H$9</f>
        <v>0</v>
      </c>
      <c r="I397" s="1171"/>
      <c r="J397" s="143">
        <f>I397*E397</f>
        <v>0</v>
      </c>
      <c r="K397" s="143">
        <f>$K$9*I397</f>
        <v>0</v>
      </c>
      <c r="L397" s="144">
        <v>30</v>
      </c>
      <c r="M397" s="145">
        <f>H397+K397+L397</f>
        <v>30</v>
      </c>
      <c r="N397" s="146">
        <f>M397*E397</f>
        <v>144.60000000000002</v>
      </c>
      <c r="O397" s="143">
        <f>E397*L397</f>
        <v>144.60000000000002</v>
      </c>
      <c r="P397" s="147"/>
      <c r="Q397" s="1172"/>
      <c r="R397" s="811"/>
      <c r="S397" s="815">
        <f>R397*E397</f>
        <v>0</v>
      </c>
      <c r="T397" s="1052"/>
    </row>
    <row r="398" spans="1:20" s="149" customFormat="1" ht="12" hidden="1">
      <c r="A398" s="150"/>
      <c r="B398" s="686"/>
      <c r="C398" s="1261"/>
      <c r="D398" s="826"/>
      <c r="E398" s="829"/>
      <c r="F398" s="1060"/>
      <c r="G398" s="152"/>
      <c r="H398" s="152"/>
      <c r="I398" s="823"/>
      <c r="J398" s="153"/>
      <c r="K398" s="153"/>
      <c r="L398" s="154"/>
      <c r="M398" s="155"/>
      <c r="N398" s="156"/>
      <c r="O398" s="154"/>
      <c r="P398" s="823"/>
      <c r="Q398" s="867"/>
      <c r="R398" s="829"/>
      <c r="S398" s="823">
        <f>R398*E397</f>
        <v>0</v>
      </c>
      <c r="T398" s="1662"/>
    </row>
    <row r="399" spans="1:20" s="149" customFormat="1" ht="12" hidden="1">
      <c r="A399" s="150"/>
      <c r="B399" s="686"/>
      <c r="C399" s="1261"/>
      <c r="D399" s="826"/>
      <c r="E399" s="829"/>
      <c r="F399" s="1060"/>
      <c r="G399" s="152"/>
      <c r="H399" s="152"/>
      <c r="I399" s="823"/>
      <c r="J399" s="153"/>
      <c r="K399" s="153"/>
      <c r="L399" s="154"/>
      <c r="M399" s="155"/>
      <c r="N399" s="156"/>
      <c r="O399" s="154"/>
      <c r="P399" s="823"/>
      <c r="Q399" s="867"/>
      <c r="R399" s="829"/>
      <c r="S399" s="823">
        <f>R399*E397</f>
        <v>0</v>
      </c>
      <c r="T399" s="1662"/>
    </row>
    <row r="400" spans="1:20" s="149" customFormat="1" ht="12" hidden="1">
      <c r="A400" s="150"/>
      <c r="B400" s="686"/>
      <c r="C400" s="1261"/>
      <c r="D400" s="826"/>
      <c r="E400" s="829"/>
      <c r="F400" s="1060"/>
      <c r="G400" s="152"/>
      <c r="H400" s="152"/>
      <c r="I400" s="823"/>
      <c r="J400" s="153"/>
      <c r="K400" s="153"/>
      <c r="L400" s="154"/>
      <c r="M400" s="155"/>
      <c r="N400" s="156"/>
      <c r="O400" s="154"/>
      <c r="P400" s="823"/>
      <c r="Q400" s="867"/>
      <c r="R400" s="829"/>
      <c r="S400" s="823">
        <f>R400*E397</f>
        <v>0</v>
      </c>
      <c r="T400" s="1662"/>
    </row>
    <row r="401" spans="1:20" s="149" customFormat="1" ht="12" hidden="1">
      <c r="A401" s="150"/>
      <c r="B401" s="686"/>
      <c r="C401" s="1261"/>
      <c r="D401" s="826"/>
      <c r="E401" s="829"/>
      <c r="F401" s="1060"/>
      <c r="G401" s="152"/>
      <c r="H401" s="152"/>
      <c r="I401" s="823"/>
      <c r="J401" s="153"/>
      <c r="K401" s="153"/>
      <c r="L401" s="154"/>
      <c r="M401" s="155"/>
      <c r="N401" s="156"/>
      <c r="O401" s="154"/>
      <c r="P401" s="823"/>
      <c r="Q401" s="867"/>
      <c r="R401" s="829"/>
      <c r="S401" s="823">
        <f>R401*E397</f>
        <v>0</v>
      </c>
      <c r="T401" s="1662"/>
    </row>
    <row r="402" spans="1:20" s="149" customFormat="1" ht="12" hidden="1">
      <c r="A402" s="150"/>
      <c r="B402" s="686"/>
      <c r="C402" s="1261"/>
      <c r="D402" s="826"/>
      <c r="E402" s="829"/>
      <c r="F402" s="1060"/>
      <c r="G402" s="152"/>
      <c r="H402" s="152"/>
      <c r="I402" s="823"/>
      <c r="J402" s="153"/>
      <c r="K402" s="153"/>
      <c r="L402" s="154"/>
      <c r="M402" s="155"/>
      <c r="N402" s="156"/>
      <c r="O402" s="154"/>
      <c r="P402" s="823"/>
      <c r="Q402" s="867"/>
      <c r="R402" s="829"/>
      <c r="S402" s="823">
        <f>R402*E397</f>
        <v>0</v>
      </c>
      <c r="T402" s="1662"/>
    </row>
    <row r="403" spans="1:20" s="149" customFormat="1" ht="12" hidden="1">
      <c r="A403" s="150"/>
      <c r="B403" s="686"/>
      <c r="C403" s="1261"/>
      <c r="D403" s="826"/>
      <c r="E403" s="829"/>
      <c r="F403" s="1060"/>
      <c r="G403" s="152"/>
      <c r="H403" s="152"/>
      <c r="I403" s="823"/>
      <c r="J403" s="153"/>
      <c r="K403" s="153"/>
      <c r="L403" s="154"/>
      <c r="M403" s="155"/>
      <c r="N403" s="156"/>
      <c r="O403" s="154"/>
      <c r="P403" s="823"/>
      <c r="Q403" s="867"/>
      <c r="R403" s="829"/>
      <c r="S403" s="823">
        <f>R403*E397</f>
        <v>0</v>
      </c>
      <c r="T403" s="1662"/>
    </row>
    <row r="404" spans="1:20" s="149" customFormat="1" ht="12" hidden="1">
      <c r="A404" s="150"/>
      <c r="B404" s="686"/>
      <c r="C404" s="1261"/>
      <c r="D404" s="826"/>
      <c r="E404" s="829"/>
      <c r="F404" s="1060"/>
      <c r="G404" s="152"/>
      <c r="H404" s="152"/>
      <c r="I404" s="823"/>
      <c r="J404" s="153"/>
      <c r="K404" s="153"/>
      <c r="L404" s="154"/>
      <c r="M404" s="155"/>
      <c r="N404" s="156"/>
      <c r="O404" s="154"/>
      <c r="P404" s="823"/>
      <c r="Q404" s="867"/>
      <c r="R404" s="829"/>
      <c r="S404" s="823">
        <f>R404*E397</f>
        <v>0</v>
      </c>
      <c r="T404" s="1662"/>
    </row>
    <row r="405" spans="1:20" s="149" customFormat="1" ht="12" hidden="1">
      <c r="A405" s="150"/>
      <c r="B405" s="686"/>
      <c r="C405" s="1261"/>
      <c r="D405" s="826"/>
      <c r="E405" s="829"/>
      <c r="F405" s="1060"/>
      <c r="G405" s="152"/>
      <c r="H405" s="152"/>
      <c r="I405" s="823"/>
      <c r="J405" s="153"/>
      <c r="K405" s="153"/>
      <c r="L405" s="154"/>
      <c r="M405" s="155"/>
      <c r="N405" s="156"/>
      <c r="O405" s="154"/>
      <c r="P405" s="823"/>
      <c r="Q405" s="867"/>
      <c r="R405" s="829"/>
      <c r="S405" s="823">
        <f>R405*E397</f>
        <v>0</v>
      </c>
      <c r="T405" s="1662"/>
    </row>
    <row r="406" spans="1:20" s="149" customFormat="1" ht="36">
      <c r="A406" s="142">
        <v>45</v>
      </c>
      <c r="B406" s="1853"/>
      <c r="C406" s="1188" t="s">
        <v>393</v>
      </c>
      <c r="D406" s="142" t="s">
        <v>263</v>
      </c>
      <c r="E406" s="811">
        <v>1.62</v>
      </c>
      <c r="F406" s="147"/>
      <c r="G406" s="143">
        <f>F406*E406</f>
        <v>0</v>
      </c>
      <c r="H406" s="143">
        <f>F406*$H$9</f>
        <v>0</v>
      </c>
      <c r="I406" s="1171"/>
      <c r="J406" s="143">
        <f>I406*E406</f>
        <v>0</v>
      </c>
      <c r="K406" s="143">
        <f>$K$9*I406</f>
        <v>0</v>
      </c>
      <c r="L406" s="144">
        <v>15.833</v>
      </c>
      <c r="M406" s="145">
        <f>H406+K406+L406</f>
        <v>15.833</v>
      </c>
      <c r="N406" s="146">
        <f>M406*E406</f>
        <v>25.649460000000001</v>
      </c>
      <c r="O406" s="143">
        <f>E406*L406</f>
        <v>25.649460000000001</v>
      </c>
      <c r="P406" s="147"/>
      <c r="Q406" s="1172"/>
      <c r="R406" s="811"/>
      <c r="S406" s="815">
        <f>R406*E406</f>
        <v>0</v>
      </c>
      <c r="T406" s="1052"/>
    </row>
    <row r="407" spans="1:20" s="149" customFormat="1" ht="12" hidden="1">
      <c r="A407" s="150"/>
      <c r="B407" s="686"/>
      <c r="C407" s="1261"/>
      <c r="D407" s="826"/>
      <c r="E407" s="829"/>
      <c r="F407" s="1060"/>
      <c r="G407" s="152"/>
      <c r="H407" s="152"/>
      <c r="I407" s="823"/>
      <c r="J407" s="153"/>
      <c r="K407" s="153"/>
      <c r="L407" s="154"/>
      <c r="M407" s="155"/>
      <c r="N407" s="156"/>
      <c r="O407" s="154"/>
      <c r="P407" s="823"/>
      <c r="Q407" s="867"/>
      <c r="R407" s="829"/>
      <c r="S407" s="823">
        <f>R407*E406</f>
        <v>0</v>
      </c>
      <c r="T407" s="1662"/>
    </row>
    <row r="408" spans="1:20" s="149" customFormat="1" ht="12" hidden="1">
      <c r="A408" s="150"/>
      <c r="B408" s="686"/>
      <c r="C408" s="1261"/>
      <c r="D408" s="826"/>
      <c r="E408" s="829"/>
      <c r="F408" s="1060"/>
      <c r="G408" s="152"/>
      <c r="H408" s="152"/>
      <c r="I408" s="823"/>
      <c r="J408" s="153"/>
      <c r="K408" s="153"/>
      <c r="L408" s="154"/>
      <c r="M408" s="155"/>
      <c r="N408" s="156"/>
      <c r="O408" s="154"/>
      <c r="P408" s="823"/>
      <c r="Q408" s="867"/>
      <c r="R408" s="829"/>
      <c r="S408" s="823">
        <f>R408*E406</f>
        <v>0</v>
      </c>
      <c r="T408" s="1662"/>
    </row>
    <row r="409" spans="1:20" s="149" customFormat="1" ht="12" hidden="1">
      <c r="A409" s="150"/>
      <c r="B409" s="686"/>
      <c r="C409" s="1261"/>
      <c r="D409" s="826"/>
      <c r="E409" s="829"/>
      <c r="F409" s="1060"/>
      <c r="G409" s="152"/>
      <c r="H409" s="152"/>
      <c r="I409" s="823"/>
      <c r="J409" s="153"/>
      <c r="K409" s="153"/>
      <c r="L409" s="154"/>
      <c r="M409" s="155"/>
      <c r="N409" s="156"/>
      <c r="O409" s="154"/>
      <c r="P409" s="823"/>
      <c r="Q409" s="867"/>
      <c r="R409" s="829"/>
      <c r="S409" s="823">
        <f>R409*E406</f>
        <v>0</v>
      </c>
      <c r="T409" s="1662"/>
    </row>
    <row r="410" spans="1:20" s="149" customFormat="1" ht="12" hidden="1">
      <c r="A410" s="150"/>
      <c r="B410" s="686"/>
      <c r="C410" s="1261"/>
      <c r="D410" s="826"/>
      <c r="E410" s="829"/>
      <c r="F410" s="1060"/>
      <c r="G410" s="152"/>
      <c r="H410" s="152"/>
      <c r="I410" s="823"/>
      <c r="J410" s="153"/>
      <c r="K410" s="153"/>
      <c r="L410" s="154"/>
      <c r="M410" s="155"/>
      <c r="N410" s="156"/>
      <c r="O410" s="154"/>
      <c r="P410" s="823"/>
      <c r="Q410" s="867"/>
      <c r="R410" s="829"/>
      <c r="S410" s="823">
        <f>R410*E406</f>
        <v>0</v>
      </c>
      <c r="T410" s="1662"/>
    </row>
    <row r="411" spans="1:20" s="149" customFormat="1" ht="12" hidden="1">
      <c r="A411" s="150"/>
      <c r="B411" s="686"/>
      <c r="C411" s="1261"/>
      <c r="D411" s="826"/>
      <c r="E411" s="829"/>
      <c r="F411" s="1060"/>
      <c r="G411" s="152"/>
      <c r="H411" s="152"/>
      <c r="I411" s="823"/>
      <c r="J411" s="153"/>
      <c r="K411" s="153"/>
      <c r="L411" s="154"/>
      <c r="M411" s="155"/>
      <c r="N411" s="156"/>
      <c r="O411" s="154"/>
      <c r="P411" s="823"/>
      <c r="Q411" s="867"/>
      <c r="R411" s="829"/>
      <c r="S411" s="823">
        <f>R411*E406</f>
        <v>0</v>
      </c>
      <c r="T411" s="1662"/>
    </row>
    <row r="412" spans="1:20" s="149" customFormat="1" ht="12" hidden="1">
      <c r="A412" s="150"/>
      <c r="B412" s="686"/>
      <c r="C412" s="1261"/>
      <c r="D412" s="826"/>
      <c r="E412" s="829"/>
      <c r="F412" s="1060"/>
      <c r="G412" s="152"/>
      <c r="H412" s="152"/>
      <c r="I412" s="823"/>
      <c r="J412" s="153"/>
      <c r="K412" s="153"/>
      <c r="L412" s="154"/>
      <c r="M412" s="155"/>
      <c r="N412" s="156"/>
      <c r="O412" s="154"/>
      <c r="P412" s="823"/>
      <c r="Q412" s="867"/>
      <c r="R412" s="829"/>
      <c r="S412" s="823">
        <f>R412*E406</f>
        <v>0</v>
      </c>
      <c r="T412" s="1662"/>
    </row>
    <row r="413" spans="1:20" s="149" customFormat="1" ht="12" hidden="1">
      <c r="A413" s="150"/>
      <c r="B413" s="686"/>
      <c r="C413" s="1261"/>
      <c r="D413" s="826"/>
      <c r="E413" s="829"/>
      <c r="F413" s="1060"/>
      <c r="G413" s="152"/>
      <c r="H413" s="152"/>
      <c r="I413" s="823"/>
      <c r="J413" s="153"/>
      <c r="K413" s="153"/>
      <c r="L413" s="154"/>
      <c r="M413" s="155"/>
      <c r="N413" s="156"/>
      <c r="O413" s="154"/>
      <c r="P413" s="823"/>
      <c r="Q413" s="867"/>
      <c r="R413" s="829"/>
      <c r="S413" s="823">
        <f>R413*E406</f>
        <v>0</v>
      </c>
      <c r="T413" s="1662"/>
    </row>
    <row r="414" spans="1:20" s="149" customFormat="1" ht="12" hidden="1">
      <c r="A414" s="150"/>
      <c r="B414" s="686"/>
      <c r="C414" s="1261"/>
      <c r="D414" s="826"/>
      <c r="E414" s="829"/>
      <c r="F414" s="1060"/>
      <c r="G414" s="152"/>
      <c r="H414" s="152"/>
      <c r="I414" s="823"/>
      <c r="J414" s="153"/>
      <c r="K414" s="153"/>
      <c r="L414" s="154"/>
      <c r="M414" s="155"/>
      <c r="N414" s="156"/>
      <c r="O414" s="154"/>
      <c r="P414" s="823"/>
      <c r="Q414" s="867"/>
      <c r="R414" s="829"/>
      <c r="S414" s="823">
        <f>R414*E406</f>
        <v>0</v>
      </c>
      <c r="T414" s="1662"/>
    </row>
    <row r="415" spans="1:20" s="149" customFormat="1" ht="36">
      <c r="A415" s="142">
        <v>46</v>
      </c>
      <c r="B415" s="1853"/>
      <c r="C415" s="1188" t="s">
        <v>397</v>
      </c>
      <c r="D415" s="142" t="s">
        <v>263</v>
      </c>
      <c r="E415" s="811">
        <v>6.3</v>
      </c>
      <c r="F415" s="147"/>
      <c r="G415" s="143">
        <f>F415*E415</f>
        <v>0</v>
      </c>
      <c r="H415" s="143">
        <f>F415*$H$9</f>
        <v>0</v>
      </c>
      <c r="I415" s="1171"/>
      <c r="J415" s="143">
        <f>I415*E415</f>
        <v>0</v>
      </c>
      <c r="K415" s="143">
        <f>$K$9*I415</f>
        <v>0</v>
      </c>
      <c r="L415" s="144">
        <v>30</v>
      </c>
      <c r="M415" s="145">
        <f>H415+K415+L415</f>
        <v>30</v>
      </c>
      <c r="N415" s="146">
        <f>M415*E415</f>
        <v>189</v>
      </c>
      <c r="O415" s="143">
        <f>E415*L415</f>
        <v>189</v>
      </c>
      <c r="P415" s="147"/>
      <c r="Q415" s="1172"/>
      <c r="R415" s="811"/>
      <c r="S415" s="815">
        <f>R415*E415</f>
        <v>0</v>
      </c>
      <c r="T415" s="1052"/>
    </row>
    <row r="416" spans="1:20" s="149" customFormat="1" ht="12" hidden="1">
      <c r="A416" s="150"/>
      <c r="B416" s="686"/>
      <c r="C416" s="1261"/>
      <c r="D416" s="826"/>
      <c r="E416" s="829"/>
      <c r="F416" s="1060"/>
      <c r="G416" s="152"/>
      <c r="H416" s="152"/>
      <c r="I416" s="823"/>
      <c r="J416" s="153"/>
      <c r="K416" s="153"/>
      <c r="L416" s="154"/>
      <c r="M416" s="155"/>
      <c r="N416" s="156"/>
      <c r="O416" s="154"/>
      <c r="P416" s="823"/>
      <c r="Q416" s="867"/>
      <c r="R416" s="829"/>
      <c r="S416" s="823">
        <f>R416*E415</f>
        <v>0</v>
      </c>
      <c r="T416" s="1662"/>
    </row>
    <row r="417" spans="1:20" s="149" customFormat="1" ht="12" hidden="1">
      <c r="A417" s="150"/>
      <c r="B417" s="686"/>
      <c r="C417" s="1261"/>
      <c r="D417" s="826"/>
      <c r="E417" s="829"/>
      <c r="F417" s="1060"/>
      <c r="G417" s="152"/>
      <c r="H417" s="152"/>
      <c r="I417" s="823"/>
      <c r="J417" s="153"/>
      <c r="K417" s="153"/>
      <c r="L417" s="154"/>
      <c r="M417" s="155"/>
      <c r="N417" s="156"/>
      <c r="O417" s="154"/>
      <c r="P417" s="823"/>
      <c r="Q417" s="867"/>
      <c r="R417" s="829"/>
      <c r="S417" s="823">
        <f>R417*E415</f>
        <v>0</v>
      </c>
      <c r="T417" s="1662"/>
    </row>
    <row r="418" spans="1:20" s="149" customFormat="1" ht="12" hidden="1">
      <c r="A418" s="150"/>
      <c r="B418" s="686"/>
      <c r="C418" s="1261"/>
      <c r="D418" s="826"/>
      <c r="E418" s="829"/>
      <c r="F418" s="1060"/>
      <c r="G418" s="152"/>
      <c r="H418" s="152"/>
      <c r="I418" s="823"/>
      <c r="J418" s="153"/>
      <c r="K418" s="153"/>
      <c r="L418" s="154"/>
      <c r="M418" s="155"/>
      <c r="N418" s="156"/>
      <c r="O418" s="154"/>
      <c r="P418" s="823"/>
      <c r="Q418" s="867"/>
      <c r="R418" s="829"/>
      <c r="S418" s="823">
        <f>R418*E415</f>
        <v>0</v>
      </c>
      <c r="T418" s="1662"/>
    </row>
    <row r="419" spans="1:20" s="149" customFormat="1" ht="12" hidden="1">
      <c r="A419" s="150"/>
      <c r="B419" s="686"/>
      <c r="C419" s="1261"/>
      <c r="D419" s="826"/>
      <c r="E419" s="829"/>
      <c r="F419" s="1060"/>
      <c r="G419" s="152"/>
      <c r="H419" s="152"/>
      <c r="I419" s="823"/>
      <c r="J419" s="153"/>
      <c r="K419" s="153"/>
      <c r="L419" s="154"/>
      <c r="M419" s="155"/>
      <c r="N419" s="156"/>
      <c r="O419" s="154"/>
      <c r="P419" s="823"/>
      <c r="Q419" s="867"/>
      <c r="R419" s="829"/>
      <c r="S419" s="823">
        <f>R419*E415</f>
        <v>0</v>
      </c>
      <c r="T419" s="1662"/>
    </row>
    <row r="420" spans="1:20" s="149" customFormat="1" ht="12" hidden="1">
      <c r="A420" s="150"/>
      <c r="B420" s="686"/>
      <c r="C420" s="1261"/>
      <c r="D420" s="826"/>
      <c r="E420" s="829"/>
      <c r="F420" s="1060"/>
      <c r="G420" s="152"/>
      <c r="H420" s="152"/>
      <c r="I420" s="823"/>
      <c r="J420" s="153"/>
      <c r="K420" s="153"/>
      <c r="L420" s="154"/>
      <c r="M420" s="155"/>
      <c r="N420" s="156"/>
      <c r="O420" s="154"/>
      <c r="P420" s="823"/>
      <c r="Q420" s="867"/>
      <c r="R420" s="829"/>
      <c r="S420" s="823">
        <f>R420*E415</f>
        <v>0</v>
      </c>
      <c r="T420" s="1662"/>
    </row>
    <row r="421" spans="1:20" s="149" customFormat="1" ht="12" hidden="1">
      <c r="A421" s="150"/>
      <c r="B421" s="686"/>
      <c r="C421" s="1261"/>
      <c r="D421" s="826"/>
      <c r="E421" s="829"/>
      <c r="F421" s="1060"/>
      <c r="G421" s="152"/>
      <c r="H421" s="152"/>
      <c r="I421" s="823"/>
      <c r="J421" s="153"/>
      <c r="K421" s="153"/>
      <c r="L421" s="154"/>
      <c r="M421" s="155"/>
      <c r="N421" s="156"/>
      <c r="O421" s="154"/>
      <c r="P421" s="823"/>
      <c r="Q421" s="867"/>
      <c r="R421" s="829"/>
      <c r="S421" s="823">
        <f>R421*E415</f>
        <v>0</v>
      </c>
      <c r="T421" s="1662"/>
    </row>
    <row r="422" spans="1:20" s="149" customFormat="1" ht="12" hidden="1">
      <c r="A422" s="150"/>
      <c r="B422" s="686"/>
      <c r="C422" s="1261"/>
      <c r="D422" s="826"/>
      <c r="E422" s="829"/>
      <c r="F422" s="1060"/>
      <c r="G422" s="152"/>
      <c r="H422" s="152"/>
      <c r="I422" s="823"/>
      <c r="J422" s="153"/>
      <c r="K422" s="153"/>
      <c r="L422" s="154"/>
      <c r="M422" s="155"/>
      <c r="N422" s="156"/>
      <c r="O422" s="154"/>
      <c r="P422" s="823"/>
      <c r="Q422" s="867"/>
      <c r="R422" s="829"/>
      <c r="S422" s="823">
        <f>R422*E415</f>
        <v>0</v>
      </c>
      <c r="T422" s="1662"/>
    </row>
    <row r="423" spans="1:20" s="149" customFormat="1" ht="12" hidden="1">
      <c r="A423" s="150"/>
      <c r="B423" s="686"/>
      <c r="C423" s="1261"/>
      <c r="D423" s="826"/>
      <c r="E423" s="829"/>
      <c r="F423" s="1060"/>
      <c r="G423" s="152"/>
      <c r="H423" s="152"/>
      <c r="I423" s="823"/>
      <c r="J423" s="153"/>
      <c r="K423" s="153"/>
      <c r="L423" s="154"/>
      <c r="M423" s="155"/>
      <c r="N423" s="156"/>
      <c r="O423" s="154"/>
      <c r="P423" s="823"/>
      <c r="Q423" s="867"/>
      <c r="R423" s="829"/>
      <c r="S423" s="823">
        <f>R423*E415</f>
        <v>0</v>
      </c>
      <c r="T423" s="1662"/>
    </row>
    <row r="424" spans="1:20" s="149" customFormat="1" ht="36">
      <c r="A424" s="142">
        <v>47</v>
      </c>
      <c r="B424" s="1853"/>
      <c r="C424" s="1188" t="s">
        <v>395</v>
      </c>
      <c r="D424" s="142" t="s">
        <v>263</v>
      </c>
      <c r="E424" s="811">
        <v>10.5</v>
      </c>
      <c r="F424" s="147"/>
      <c r="G424" s="143">
        <f>F424*E424</f>
        <v>0</v>
      </c>
      <c r="H424" s="143">
        <f>F424*$H$9</f>
        <v>0</v>
      </c>
      <c r="I424" s="1171"/>
      <c r="J424" s="143">
        <f>I424*E424</f>
        <v>0</v>
      </c>
      <c r="K424" s="143">
        <f>$K$9*I424</f>
        <v>0</v>
      </c>
      <c r="L424" s="144">
        <v>15.833</v>
      </c>
      <c r="M424" s="145">
        <f>H424+K424+L424</f>
        <v>15.833</v>
      </c>
      <c r="N424" s="146">
        <f>M424*E424</f>
        <v>166.2465</v>
      </c>
      <c r="O424" s="143">
        <f>E424*L424</f>
        <v>166.2465</v>
      </c>
      <c r="P424" s="147"/>
      <c r="Q424" s="1172"/>
      <c r="R424" s="811"/>
      <c r="S424" s="815">
        <f>R424*E424</f>
        <v>0</v>
      </c>
      <c r="T424" s="1052"/>
    </row>
    <row r="425" spans="1:20" s="149" customFormat="1" ht="12" hidden="1">
      <c r="A425" s="150"/>
      <c r="B425" s="686"/>
      <c r="C425" s="1261"/>
      <c r="D425" s="826"/>
      <c r="E425" s="829"/>
      <c r="F425" s="1060"/>
      <c r="G425" s="152"/>
      <c r="H425" s="152"/>
      <c r="I425" s="823"/>
      <c r="J425" s="153"/>
      <c r="K425" s="153"/>
      <c r="L425" s="154"/>
      <c r="M425" s="155"/>
      <c r="N425" s="156"/>
      <c r="O425" s="154"/>
      <c r="P425" s="823"/>
      <c r="Q425" s="867"/>
      <c r="R425" s="829"/>
      <c r="S425" s="823">
        <f>R425*E424</f>
        <v>0</v>
      </c>
      <c r="T425" s="1662"/>
    </row>
    <row r="426" spans="1:20" s="149" customFormat="1" ht="12" hidden="1">
      <c r="A426" s="150"/>
      <c r="B426" s="686"/>
      <c r="C426" s="1261"/>
      <c r="D426" s="826"/>
      <c r="E426" s="829"/>
      <c r="F426" s="1060"/>
      <c r="G426" s="152"/>
      <c r="H426" s="152"/>
      <c r="I426" s="823"/>
      <c r="J426" s="153"/>
      <c r="K426" s="153"/>
      <c r="L426" s="154"/>
      <c r="M426" s="155"/>
      <c r="N426" s="156"/>
      <c r="O426" s="154"/>
      <c r="P426" s="823"/>
      <c r="Q426" s="867"/>
      <c r="R426" s="829"/>
      <c r="S426" s="823">
        <f>R426*E424</f>
        <v>0</v>
      </c>
      <c r="T426" s="1662"/>
    </row>
    <row r="427" spans="1:20" s="149" customFormat="1" ht="12" hidden="1">
      <c r="A427" s="150"/>
      <c r="B427" s="686"/>
      <c r="C427" s="1261"/>
      <c r="D427" s="826"/>
      <c r="E427" s="829"/>
      <c r="F427" s="1060"/>
      <c r="G427" s="152"/>
      <c r="H427" s="152"/>
      <c r="I427" s="823"/>
      <c r="J427" s="153"/>
      <c r="K427" s="153"/>
      <c r="L427" s="154"/>
      <c r="M427" s="155"/>
      <c r="N427" s="156"/>
      <c r="O427" s="154"/>
      <c r="P427" s="823"/>
      <c r="Q427" s="867"/>
      <c r="R427" s="829"/>
      <c r="S427" s="823">
        <f>R427*E424</f>
        <v>0</v>
      </c>
      <c r="T427" s="1662"/>
    </row>
    <row r="428" spans="1:20" s="149" customFormat="1" ht="12" hidden="1">
      <c r="A428" s="150"/>
      <c r="B428" s="686"/>
      <c r="C428" s="1261"/>
      <c r="D428" s="826"/>
      <c r="E428" s="829"/>
      <c r="F428" s="1060"/>
      <c r="G428" s="152"/>
      <c r="H428" s="152"/>
      <c r="I428" s="823"/>
      <c r="J428" s="153"/>
      <c r="K428" s="153"/>
      <c r="L428" s="154"/>
      <c r="M428" s="155"/>
      <c r="N428" s="156"/>
      <c r="O428" s="154"/>
      <c r="P428" s="823"/>
      <c r="Q428" s="867"/>
      <c r="R428" s="829"/>
      <c r="S428" s="823">
        <f>R428*E424</f>
        <v>0</v>
      </c>
      <c r="T428" s="1662"/>
    </row>
    <row r="429" spans="1:20" s="149" customFormat="1" ht="12" hidden="1">
      <c r="A429" s="150"/>
      <c r="B429" s="686"/>
      <c r="C429" s="1261"/>
      <c r="D429" s="826"/>
      <c r="E429" s="829"/>
      <c r="F429" s="1060"/>
      <c r="G429" s="152"/>
      <c r="H429" s="152"/>
      <c r="I429" s="823"/>
      <c r="J429" s="153"/>
      <c r="K429" s="153"/>
      <c r="L429" s="154"/>
      <c r="M429" s="155"/>
      <c r="N429" s="156"/>
      <c r="O429" s="154"/>
      <c r="P429" s="823"/>
      <c r="Q429" s="867"/>
      <c r="R429" s="829"/>
      <c r="S429" s="823">
        <f>R429*E424</f>
        <v>0</v>
      </c>
      <c r="T429" s="1662"/>
    </row>
    <row r="430" spans="1:20" s="149" customFormat="1" ht="12" hidden="1">
      <c r="A430" s="150"/>
      <c r="B430" s="686"/>
      <c r="C430" s="1261"/>
      <c r="D430" s="826"/>
      <c r="E430" s="829"/>
      <c r="F430" s="1060"/>
      <c r="G430" s="152"/>
      <c r="H430" s="152"/>
      <c r="I430" s="823"/>
      <c r="J430" s="153"/>
      <c r="K430" s="153"/>
      <c r="L430" s="154"/>
      <c r="M430" s="155"/>
      <c r="N430" s="156"/>
      <c r="O430" s="154"/>
      <c r="P430" s="823"/>
      <c r="Q430" s="867"/>
      <c r="R430" s="829"/>
      <c r="S430" s="823">
        <f>R430*E424</f>
        <v>0</v>
      </c>
      <c r="T430" s="1662"/>
    </row>
    <row r="431" spans="1:20" s="149" customFormat="1" ht="12" hidden="1">
      <c r="A431" s="150"/>
      <c r="B431" s="686"/>
      <c r="C431" s="1261"/>
      <c r="D431" s="826"/>
      <c r="E431" s="829"/>
      <c r="F431" s="1060"/>
      <c r="G431" s="152"/>
      <c r="H431" s="152"/>
      <c r="I431" s="823"/>
      <c r="J431" s="153"/>
      <c r="K431" s="153"/>
      <c r="L431" s="154"/>
      <c r="M431" s="155"/>
      <c r="N431" s="156"/>
      <c r="O431" s="154"/>
      <c r="P431" s="823"/>
      <c r="Q431" s="867"/>
      <c r="R431" s="829"/>
      <c r="S431" s="823">
        <f>R431*E424</f>
        <v>0</v>
      </c>
      <c r="T431" s="1662"/>
    </row>
    <row r="432" spans="1:20" s="149" customFormat="1" ht="12" hidden="1">
      <c r="A432" s="150"/>
      <c r="B432" s="686"/>
      <c r="C432" s="1261"/>
      <c r="D432" s="826"/>
      <c r="E432" s="829"/>
      <c r="F432" s="1060"/>
      <c r="G432" s="152"/>
      <c r="H432" s="152"/>
      <c r="I432" s="823"/>
      <c r="J432" s="153"/>
      <c r="K432" s="153"/>
      <c r="L432" s="154"/>
      <c r="M432" s="155"/>
      <c r="N432" s="156"/>
      <c r="O432" s="154"/>
      <c r="P432" s="823"/>
      <c r="Q432" s="867"/>
      <c r="R432" s="829"/>
      <c r="S432" s="823">
        <f>R432*E424</f>
        <v>0</v>
      </c>
      <c r="T432" s="1662"/>
    </row>
    <row r="433" spans="1:20" s="149" customFormat="1" ht="36">
      <c r="A433" s="142">
        <v>48</v>
      </c>
      <c r="B433" s="1853"/>
      <c r="C433" s="1188" t="s">
        <v>398</v>
      </c>
      <c r="D433" s="142" t="s">
        <v>263</v>
      </c>
      <c r="E433" s="811">
        <v>15.12</v>
      </c>
      <c r="F433" s="147"/>
      <c r="G433" s="143">
        <f>F433*E433</f>
        <v>0</v>
      </c>
      <c r="H433" s="143">
        <f>F433*$H$9</f>
        <v>0</v>
      </c>
      <c r="I433" s="1171"/>
      <c r="J433" s="143">
        <f>I433*E433</f>
        <v>0</v>
      </c>
      <c r="K433" s="143">
        <f>$K$9*I433</f>
        <v>0</v>
      </c>
      <c r="L433" s="144">
        <v>30</v>
      </c>
      <c r="M433" s="145">
        <f>H433+K433+L433</f>
        <v>30</v>
      </c>
      <c r="N433" s="146">
        <f>M433*E433</f>
        <v>453.59999999999997</v>
      </c>
      <c r="O433" s="143">
        <f>E433*L433</f>
        <v>453.59999999999997</v>
      </c>
      <c r="P433" s="147"/>
      <c r="Q433" s="1172"/>
      <c r="R433" s="811"/>
      <c r="S433" s="815">
        <f>R433*E433</f>
        <v>0</v>
      </c>
      <c r="T433" s="1052"/>
    </row>
    <row r="434" spans="1:20" s="149" customFormat="1" ht="12" hidden="1">
      <c r="A434" s="150"/>
      <c r="B434" s="686"/>
      <c r="C434" s="1261"/>
      <c r="D434" s="826"/>
      <c r="E434" s="829"/>
      <c r="F434" s="1060"/>
      <c r="G434" s="152"/>
      <c r="H434" s="152"/>
      <c r="I434" s="823"/>
      <c r="J434" s="153"/>
      <c r="K434" s="153"/>
      <c r="L434" s="154"/>
      <c r="M434" s="155"/>
      <c r="N434" s="156"/>
      <c r="O434" s="154"/>
      <c r="P434" s="823"/>
      <c r="Q434" s="867"/>
      <c r="R434" s="829"/>
      <c r="S434" s="823">
        <f>R434*E433</f>
        <v>0</v>
      </c>
      <c r="T434" s="1662"/>
    </row>
    <row r="435" spans="1:20" s="149" customFormat="1" ht="12" hidden="1">
      <c r="A435" s="150"/>
      <c r="B435" s="686"/>
      <c r="C435" s="1261"/>
      <c r="D435" s="826"/>
      <c r="E435" s="829"/>
      <c r="F435" s="1060"/>
      <c r="G435" s="152"/>
      <c r="H435" s="152"/>
      <c r="I435" s="823"/>
      <c r="J435" s="153"/>
      <c r="K435" s="153"/>
      <c r="L435" s="154"/>
      <c r="M435" s="155"/>
      <c r="N435" s="156"/>
      <c r="O435" s="154"/>
      <c r="P435" s="823"/>
      <c r="Q435" s="867"/>
      <c r="R435" s="829"/>
      <c r="S435" s="823">
        <f>R435*E433</f>
        <v>0</v>
      </c>
      <c r="T435" s="1662"/>
    </row>
    <row r="436" spans="1:20" s="149" customFormat="1" ht="12" hidden="1">
      <c r="A436" s="150"/>
      <c r="B436" s="686"/>
      <c r="C436" s="1261"/>
      <c r="D436" s="826"/>
      <c r="E436" s="829"/>
      <c r="F436" s="1060"/>
      <c r="G436" s="152"/>
      <c r="H436" s="152"/>
      <c r="I436" s="823"/>
      <c r="J436" s="153"/>
      <c r="K436" s="153"/>
      <c r="L436" s="154"/>
      <c r="M436" s="155"/>
      <c r="N436" s="156"/>
      <c r="O436" s="154"/>
      <c r="P436" s="823"/>
      <c r="Q436" s="867"/>
      <c r="R436" s="829"/>
      <c r="S436" s="823">
        <f>R436*E433</f>
        <v>0</v>
      </c>
      <c r="T436" s="1662"/>
    </row>
    <row r="437" spans="1:20" s="149" customFormat="1" ht="12" hidden="1">
      <c r="A437" s="150"/>
      <c r="B437" s="686"/>
      <c r="C437" s="1261"/>
      <c r="D437" s="826"/>
      <c r="E437" s="829"/>
      <c r="F437" s="1060"/>
      <c r="G437" s="152"/>
      <c r="H437" s="152"/>
      <c r="I437" s="823"/>
      <c r="J437" s="153"/>
      <c r="K437" s="153"/>
      <c r="L437" s="154"/>
      <c r="M437" s="155"/>
      <c r="N437" s="156"/>
      <c r="O437" s="154"/>
      <c r="P437" s="823"/>
      <c r="Q437" s="867"/>
      <c r="R437" s="829"/>
      <c r="S437" s="823">
        <f>R437*E433</f>
        <v>0</v>
      </c>
      <c r="T437" s="1662"/>
    </row>
    <row r="438" spans="1:20" s="149" customFormat="1" ht="12" hidden="1">
      <c r="A438" s="150"/>
      <c r="B438" s="686"/>
      <c r="C438" s="1261"/>
      <c r="D438" s="826"/>
      <c r="E438" s="829"/>
      <c r="F438" s="1060"/>
      <c r="G438" s="152"/>
      <c r="H438" s="152"/>
      <c r="I438" s="823"/>
      <c r="J438" s="153"/>
      <c r="K438" s="153"/>
      <c r="L438" s="154"/>
      <c r="M438" s="155"/>
      <c r="N438" s="156"/>
      <c r="O438" s="154"/>
      <c r="P438" s="823"/>
      <c r="Q438" s="867"/>
      <c r="R438" s="829"/>
      <c r="S438" s="823">
        <f>R438*E433</f>
        <v>0</v>
      </c>
      <c r="T438" s="1662"/>
    </row>
    <row r="439" spans="1:20" s="149" customFormat="1" ht="12" hidden="1">
      <c r="A439" s="150"/>
      <c r="B439" s="686"/>
      <c r="C439" s="1261"/>
      <c r="D439" s="826"/>
      <c r="E439" s="829"/>
      <c r="F439" s="1060"/>
      <c r="G439" s="152"/>
      <c r="H439" s="152"/>
      <c r="I439" s="823"/>
      <c r="J439" s="153"/>
      <c r="K439" s="153"/>
      <c r="L439" s="154"/>
      <c r="M439" s="155"/>
      <c r="N439" s="156"/>
      <c r="O439" s="154"/>
      <c r="P439" s="823"/>
      <c r="Q439" s="867"/>
      <c r="R439" s="829"/>
      <c r="S439" s="823">
        <f>R439*E433</f>
        <v>0</v>
      </c>
      <c r="T439" s="1662"/>
    </row>
    <row r="440" spans="1:20" s="149" customFormat="1" ht="12" hidden="1">
      <c r="A440" s="150"/>
      <c r="B440" s="686"/>
      <c r="C440" s="1261"/>
      <c r="D440" s="826"/>
      <c r="E440" s="829"/>
      <c r="F440" s="1060"/>
      <c r="G440" s="152"/>
      <c r="H440" s="152"/>
      <c r="I440" s="823"/>
      <c r="J440" s="153"/>
      <c r="K440" s="153"/>
      <c r="L440" s="154"/>
      <c r="M440" s="155"/>
      <c r="N440" s="156"/>
      <c r="O440" s="154"/>
      <c r="P440" s="823"/>
      <c r="Q440" s="867"/>
      <c r="R440" s="829"/>
      <c r="S440" s="823">
        <f>R440*E433</f>
        <v>0</v>
      </c>
      <c r="T440" s="1662"/>
    </row>
    <row r="441" spans="1:20" s="149" customFormat="1" ht="12" hidden="1">
      <c r="A441" s="150"/>
      <c r="B441" s="686"/>
      <c r="C441" s="1261"/>
      <c r="D441" s="826"/>
      <c r="E441" s="829"/>
      <c r="F441" s="1060"/>
      <c r="G441" s="152"/>
      <c r="H441" s="152"/>
      <c r="I441" s="823"/>
      <c r="J441" s="153"/>
      <c r="K441" s="153"/>
      <c r="L441" s="154"/>
      <c r="M441" s="155"/>
      <c r="N441" s="156"/>
      <c r="O441" s="154"/>
      <c r="P441" s="823"/>
      <c r="Q441" s="867"/>
      <c r="R441" s="829"/>
      <c r="S441" s="823">
        <f>R441*E433</f>
        <v>0</v>
      </c>
      <c r="T441" s="1662"/>
    </row>
    <row r="442" spans="1:20" s="149" customFormat="1" ht="36">
      <c r="A442" s="1209">
        <v>49</v>
      </c>
      <c r="B442" s="1869" t="s">
        <v>390</v>
      </c>
      <c r="C442" s="1188" t="s">
        <v>403</v>
      </c>
      <c r="D442" s="142" t="s">
        <v>263</v>
      </c>
      <c r="E442" s="813">
        <v>7.16</v>
      </c>
      <c r="F442" s="147">
        <v>1.1599999999999999</v>
      </c>
      <c r="G442" s="143">
        <f>F442*E442</f>
        <v>8.3056000000000001</v>
      </c>
      <c r="H442" s="143">
        <f>F442*$H$9</f>
        <v>1.6034939341421144</v>
      </c>
      <c r="I442" s="147">
        <v>0.13</v>
      </c>
      <c r="J442" s="143">
        <f>I442*E442</f>
        <v>0.93080000000000007</v>
      </c>
      <c r="K442" s="143">
        <f>$K$9*I442</f>
        <v>0.37303500000000001</v>
      </c>
      <c r="L442" s="144">
        <f>(R442*T442+R443*T443+R444*T444+R445*T445+R446*T446+R447*T447+R448*T448+R449*T449+R450*T450)*L$9</f>
        <v>70.58930518054801</v>
      </c>
      <c r="M442" s="145">
        <f>H442+K442+L442</f>
        <v>72.565834114690119</v>
      </c>
      <c r="N442" s="146">
        <f>M442*E442</f>
        <v>519.5713722611813</v>
      </c>
      <c r="O442" s="143">
        <f>E442*L442</f>
        <v>505.41942509272377</v>
      </c>
      <c r="P442" s="1266" t="s">
        <v>391</v>
      </c>
      <c r="Q442" s="1267" t="s">
        <v>263</v>
      </c>
      <c r="R442" s="1231">
        <v>1</v>
      </c>
      <c r="S442" s="815">
        <f>R442*E442</f>
        <v>7.16</v>
      </c>
      <c r="T442" s="161">
        <v>61</v>
      </c>
    </row>
    <row r="443" spans="1:20" s="149" customFormat="1" ht="12">
      <c r="A443" s="855"/>
      <c r="B443" s="1767"/>
      <c r="C443" s="1858"/>
      <c r="D443" s="858"/>
      <c r="E443" s="859"/>
      <c r="F443" s="864"/>
      <c r="G443" s="594"/>
      <c r="H443" s="594"/>
      <c r="I443" s="864"/>
      <c r="J443" s="157"/>
      <c r="K443" s="157"/>
      <c r="L443" s="158"/>
      <c r="M443" s="159"/>
      <c r="N443" s="160"/>
      <c r="O443" s="158"/>
      <c r="P443" s="861" t="s">
        <v>264</v>
      </c>
      <c r="Q443" s="1268" t="s">
        <v>168</v>
      </c>
      <c r="R443" s="863">
        <v>8.0000000000000002E-3</v>
      </c>
      <c r="S443" s="864">
        <f>R443*E442</f>
        <v>5.7280000000000005E-2</v>
      </c>
      <c r="T443" s="1485">
        <v>136.38900000000001</v>
      </c>
    </row>
    <row r="444" spans="1:20" s="149" customFormat="1" ht="12" hidden="1">
      <c r="A444" s="150"/>
      <c r="B444" s="1511"/>
      <c r="C444" s="1261"/>
      <c r="D444" s="826"/>
      <c r="E444" s="827"/>
      <c r="F444" s="823"/>
      <c r="G444" s="152"/>
      <c r="H444" s="152"/>
      <c r="I444" s="823"/>
      <c r="J444" s="153"/>
      <c r="K444" s="153"/>
      <c r="L444" s="154"/>
      <c r="M444" s="155"/>
      <c r="N444" s="156"/>
      <c r="O444" s="154"/>
      <c r="P444" s="821"/>
      <c r="Q444" s="1265"/>
      <c r="R444" s="829"/>
      <c r="S444" s="823">
        <f>R444*E442</f>
        <v>0</v>
      </c>
      <c r="T444" s="1492"/>
    </row>
    <row r="445" spans="1:20" s="149" customFormat="1" ht="12" hidden="1">
      <c r="A445" s="150"/>
      <c r="B445" s="1511"/>
      <c r="C445" s="1261"/>
      <c r="D445" s="826"/>
      <c r="E445" s="827"/>
      <c r="F445" s="823"/>
      <c r="G445" s="152"/>
      <c r="H445" s="152"/>
      <c r="I445" s="823"/>
      <c r="J445" s="153"/>
      <c r="K445" s="153"/>
      <c r="L445" s="154"/>
      <c r="M445" s="155"/>
      <c r="N445" s="156"/>
      <c r="O445" s="154"/>
      <c r="P445" s="821"/>
      <c r="Q445" s="1265"/>
      <c r="R445" s="829"/>
      <c r="S445" s="823">
        <f>R445*E442</f>
        <v>0</v>
      </c>
      <c r="T445" s="1492"/>
    </row>
    <row r="446" spans="1:20" s="149" customFormat="1" ht="12" hidden="1">
      <c r="A446" s="150"/>
      <c r="B446" s="1511"/>
      <c r="C446" s="1261"/>
      <c r="D446" s="826"/>
      <c r="E446" s="827"/>
      <c r="F446" s="823"/>
      <c r="G446" s="152"/>
      <c r="H446" s="152"/>
      <c r="I446" s="823"/>
      <c r="J446" s="153"/>
      <c r="K446" s="153"/>
      <c r="L446" s="154"/>
      <c r="M446" s="155"/>
      <c r="N446" s="156"/>
      <c r="O446" s="154"/>
      <c r="P446" s="821"/>
      <c r="Q446" s="1265"/>
      <c r="R446" s="829"/>
      <c r="S446" s="823">
        <f>R446*E442</f>
        <v>0</v>
      </c>
      <c r="T446" s="1492"/>
    </row>
    <row r="447" spans="1:20" s="149" customFormat="1" ht="12" hidden="1">
      <c r="A447" s="150"/>
      <c r="B447" s="1511"/>
      <c r="C447" s="1261"/>
      <c r="D447" s="826"/>
      <c r="E447" s="827"/>
      <c r="F447" s="823"/>
      <c r="G447" s="152"/>
      <c r="H447" s="152"/>
      <c r="I447" s="823"/>
      <c r="J447" s="153"/>
      <c r="K447" s="153"/>
      <c r="L447" s="154"/>
      <c r="M447" s="155"/>
      <c r="N447" s="156"/>
      <c r="O447" s="154"/>
      <c r="P447" s="821"/>
      <c r="Q447" s="1265"/>
      <c r="R447" s="829"/>
      <c r="S447" s="823">
        <f>R447*E442</f>
        <v>0</v>
      </c>
      <c r="T447" s="1492"/>
    </row>
    <row r="448" spans="1:20" s="149" customFormat="1" ht="12" hidden="1">
      <c r="A448" s="150"/>
      <c r="B448" s="1511"/>
      <c r="C448" s="1261"/>
      <c r="D448" s="826"/>
      <c r="E448" s="827"/>
      <c r="F448" s="823"/>
      <c r="G448" s="152"/>
      <c r="H448" s="152"/>
      <c r="I448" s="823"/>
      <c r="J448" s="153"/>
      <c r="K448" s="153"/>
      <c r="L448" s="154"/>
      <c r="M448" s="155"/>
      <c r="N448" s="156"/>
      <c r="O448" s="154"/>
      <c r="P448" s="821"/>
      <c r="Q448" s="1265"/>
      <c r="R448" s="829"/>
      <c r="S448" s="823">
        <f>R448*E442</f>
        <v>0</v>
      </c>
      <c r="T448" s="1492"/>
    </row>
    <row r="449" spans="1:20" s="149" customFormat="1" ht="12" hidden="1">
      <c r="A449" s="150"/>
      <c r="B449" s="1511"/>
      <c r="C449" s="1261"/>
      <c r="D449" s="826"/>
      <c r="E449" s="827"/>
      <c r="F449" s="823"/>
      <c r="G449" s="152"/>
      <c r="H449" s="152"/>
      <c r="I449" s="823"/>
      <c r="J449" s="153"/>
      <c r="K449" s="153"/>
      <c r="L449" s="154"/>
      <c r="M449" s="155"/>
      <c r="N449" s="156"/>
      <c r="O449" s="154"/>
      <c r="P449" s="821"/>
      <c r="Q449" s="1265"/>
      <c r="R449" s="829"/>
      <c r="S449" s="823">
        <f>R449*E442</f>
        <v>0</v>
      </c>
      <c r="T449" s="1492"/>
    </row>
    <row r="450" spans="1:20" s="149" customFormat="1" ht="12" hidden="1">
      <c r="A450" s="855"/>
      <c r="B450" s="1767"/>
      <c r="C450" s="1858"/>
      <c r="D450" s="858"/>
      <c r="E450" s="859"/>
      <c r="F450" s="864"/>
      <c r="G450" s="594"/>
      <c r="H450" s="594"/>
      <c r="I450" s="864"/>
      <c r="J450" s="157"/>
      <c r="K450" s="157"/>
      <c r="L450" s="158"/>
      <c r="M450" s="159"/>
      <c r="N450" s="160"/>
      <c r="O450" s="158"/>
      <c r="P450" s="861"/>
      <c r="Q450" s="1268"/>
      <c r="R450" s="863"/>
      <c r="S450" s="864">
        <f>R450*E442</f>
        <v>0</v>
      </c>
      <c r="T450" s="1485"/>
    </row>
    <row r="451" spans="1:20" s="149" customFormat="1" ht="24">
      <c r="A451" s="142">
        <v>50</v>
      </c>
      <c r="B451" s="1853" t="s">
        <v>406</v>
      </c>
      <c r="C451" s="1762" t="s">
        <v>410</v>
      </c>
      <c r="D451" s="142" t="s">
        <v>407</v>
      </c>
      <c r="E451" s="1270">
        <v>3.98</v>
      </c>
      <c r="F451" s="1235">
        <v>1.1100000000000001</v>
      </c>
      <c r="G451" s="1234">
        <f>F451*E451</f>
        <v>4.4178000000000006</v>
      </c>
      <c r="H451" s="1234">
        <f>F451*$H$9</f>
        <v>1.5343778162911614</v>
      </c>
      <c r="I451" s="1235">
        <v>1.56</v>
      </c>
      <c r="J451" s="1234">
        <f>I451*E451</f>
        <v>6.2088000000000001</v>
      </c>
      <c r="K451" s="811">
        <f>$K$9*I451</f>
        <v>4.4764200000000001</v>
      </c>
      <c r="L451" s="866">
        <f>(R451*T451+R452*T452+R453*T453+R454*T454+R455*T455+R456*T456+R457*T457+R458*T458+R459*T459)*L$9</f>
        <v>74.538652072500028</v>
      </c>
      <c r="M451" s="866">
        <f>H451+K451+L451</f>
        <v>80.549449888791187</v>
      </c>
      <c r="N451" s="1271">
        <f>M451*E451</f>
        <v>320.5868105573889</v>
      </c>
      <c r="O451" s="1234">
        <f>E451*L451</f>
        <v>296.66383524855013</v>
      </c>
      <c r="P451" s="825" t="s">
        <v>409</v>
      </c>
      <c r="Q451" s="826" t="s">
        <v>263</v>
      </c>
      <c r="R451" s="1273">
        <v>1</v>
      </c>
      <c r="S451" s="866">
        <f>R451*E451</f>
        <v>3.98</v>
      </c>
      <c r="T451" s="161">
        <v>65</v>
      </c>
    </row>
    <row r="452" spans="1:20" s="149" customFormat="1" ht="12">
      <c r="A452" s="150"/>
      <c r="B452" s="686"/>
      <c r="C452" s="1261"/>
      <c r="D452" s="826"/>
      <c r="E452" s="1272"/>
      <c r="F452" s="1240"/>
      <c r="G452" s="996"/>
      <c r="H452" s="996"/>
      <c r="I452" s="1240"/>
      <c r="J452" s="996"/>
      <c r="K452" s="1250"/>
      <c r="L452" s="1248"/>
      <c r="M452" s="1248"/>
      <c r="N452" s="1249"/>
      <c r="O452" s="996"/>
      <c r="P452" s="1248" t="s">
        <v>408</v>
      </c>
      <c r="Q452" s="826" t="s">
        <v>266</v>
      </c>
      <c r="R452" s="825">
        <f>1.56</f>
        <v>1.56</v>
      </c>
      <c r="S452" s="1248">
        <f>R452*E451</f>
        <v>6.2088000000000001</v>
      </c>
      <c r="T452" s="1492">
        <v>0.3</v>
      </c>
    </row>
    <row r="453" spans="1:20" s="149" customFormat="1" ht="12">
      <c r="A453" s="150"/>
      <c r="B453" s="686"/>
      <c r="C453" s="1261"/>
      <c r="D453" s="826"/>
      <c r="E453" s="1272"/>
      <c r="F453" s="1240"/>
      <c r="G453" s="996"/>
      <c r="H453" s="996"/>
      <c r="I453" s="1240"/>
      <c r="J453" s="996"/>
      <c r="K453" s="1250"/>
      <c r="L453" s="1248"/>
      <c r="M453" s="1248"/>
      <c r="N453" s="1249"/>
      <c r="O453" s="996"/>
      <c r="P453" s="1248" t="s">
        <v>267</v>
      </c>
      <c r="Q453" s="150" t="s">
        <v>266</v>
      </c>
      <c r="R453" s="1248">
        <f>0.05</f>
        <v>0.05</v>
      </c>
      <c r="S453" s="1248">
        <f>R453*E451</f>
        <v>0.19900000000000001</v>
      </c>
      <c r="T453" s="1492">
        <v>0.8</v>
      </c>
    </row>
    <row r="454" spans="1:20" s="149" customFormat="1" ht="12">
      <c r="A454" s="855"/>
      <c r="B454" s="1857"/>
      <c r="C454" s="1858"/>
      <c r="D454" s="858"/>
      <c r="E454" s="1459"/>
      <c r="F454" s="1242"/>
      <c r="G454" s="1153"/>
      <c r="H454" s="1153"/>
      <c r="I454" s="1242"/>
      <c r="J454" s="1153"/>
      <c r="K454" s="1252"/>
      <c r="L454" s="1253"/>
      <c r="M454" s="1253"/>
      <c r="N454" s="1254"/>
      <c r="O454" s="1153"/>
      <c r="P454" s="1153" t="s">
        <v>265</v>
      </c>
      <c r="Q454" s="858" t="s">
        <v>266</v>
      </c>
      <c r="R454" s="857">
        <f>0.06</f>
        <v>0.06</v>
      </c>
      <c r="S454" s="1253">
        <f>R454*E451</f>
        <v>0.23879999999999998</v>
      </c>
      <c r="T454" s="1485">
        <v>0.95</v>
      </c>
    </row>
    <row r="455" spans="1:20" s="149" customFormat="1" ht="12" hidden="1">
      <c r="A455" s="150"/>
      <c r="B455" s="686"/>
      <c r="C455" s="1261"/>
      <c r="D455" s="826"/>
      <c r="E455" s="1272"/>
      <c r="F455" s="1240"/>
      <c r="G455" s="996"/>
      <c r="H455" s="996"/>
      <c r="I455" s="1240"/>
      <c r="J455" s="996"/>
      <c r="K455" s="1250"/>
      <c r="L455" s="1248"/>
      <c r="M455" s="1248"/>
      <c r="N455" s="1249"/>
      <c r="O455" s="996"/>
      <c r="P455" s="1248"/>
      <c r="Q455" s="150"/>
      <c r="R455" s="1248"/>
      <c r="S455" s="1248">
        <f>R455*E451</f>
        <v>0</v>
      </c>
      <c r="T455" s="1875"/>
    </row>
    <row r="456" spans="1:20" s="149" customFormat="1" ht="12" hidden="1">
      <c r="A456" s="150"/>
      <c r="B456" s="686"/>
      <c r="C456" s="1261"/>
      <c r="D456" s="826"/>
      <c r="E456" s="1272"/>
      <c r="F456" s="1240"/>
      <c r="G456" s="996"/>
      <c r="H456" s="996"/>
      <c r="I456" s="1240"/>
      <c r="J456" s="996"/>
      <c r="K456" s="1250"/>
      <c r="L456" s="1248"/>
      <c r="M456" s="1248"/>
      <c r="N456" s="1249"/>
      <c r="O456" s="996"/>
      <c r="P456" s="825"/>
      <c r="Q456" s="826"/>
      <c r="R456" s="825"/>
      <c r="S456" s="1248">
        <f>R456*E451</f>
        <v>0</v>
      </c>
      <c r="T456" s="1875"/>
    </row>
    <row r="457" spans="1:20" s="149" customFormat="1" ht="12" hidden="1">
      <c r="A457" s="150"/>
      <c r="B457" s="686"/>
      <c r="C457" s="1261"/>
      <c r="D457" s="826"/>
      <c r="E457" s="1272"/>
      <c r="F457" s="1240"/>
      <c r="G457" s="996"/>
      <c r="H457" s="996"/>
      <c r="I457" s="1240"/>
      <c r="J457" s="996"/>
      <c r="K457" s="1250"/>
      <c r="L457" s="1248"/>
      <c r="M457" s="1248"/>
      <c r="N457" s="1249"/>
      <c r="O457" s="996"/>
      <c r="P457" s="825"/>
      <c r="Q457" s="826"/>
      <c r="R457" s="825"/>
      <c r="S457" s="1248">
        <f>R457*E451</f>
        <v>0</v>
      </c>
      <c r="T457" s="1875"/>
    </row>
    <row r="458" spans="1:20" s="149" customFormat="1" ht="12" hidden="1">
      <c r="A458" s="150"/>
      <c r="B458" s="686"/>
      <c r="C458" s="1261"/>
      <c r="D458" s="826"/>
      <c r="E458" s="1272"/>
      <c r="F458" s="1240"/>
      <c r="G458" s="996"/>
      <c r="H458" s="996"/>
      <c r="I458" s="1240"/>
      <c r="J458" s="996"/>
      <c r="K458" s="1250"/>
      <c r="L458" s="1248"/>
      <c r="M458" s="1248"/>
      <c r="N458" s="1249"/>
      <c r="O458" s="996"/>
      <c r="P458" s="825"/>
      <c r="Q458" s="826"/>
      <c r="R458" s="825"/>
      <c r="S458" s="1248">
        <f>R458*E451</f>
        <v>0</v>
      </c>
      <c r="T458" s="1875"/>
    </row>
    <row r="459" spans="1:20" s="149" customFormat="1" ht="12" hidden="1">
      <c r="A459" s="150"/>
      <c r="B459" s="686"/>
      <c r="C459" s="1261"/>
      <c r="D459" s="826"/>
      <c r="E459" s="1272"/>
      <c r="F459" s="1240"/>
      <c r="G459" s="996"/>
      <c r="H459" s="996"/>
      <c r="I459" s="1240"/>
      <c r="J459" s="996"/>
      <c r="K459" s="1250"/>
      <c r="L459" s="1248"/>
      <c r="M459" s="1248"/>
      <c r="N459" s="1249"/>
      <c r="O459" s="996"/>
      <c r="P459" s="825"/>
      <c r="Q459" s="826"/>
      <c r="R459" s="825"/>
      <c r="S459" s="1248">
        <f>R459*E451</f>
        <v>0</v>
      </c>
      <c r="T459" s="1875"/>
    </row>
    <row r="460" spans="1:20" s="1757" customFormat="1" ht="12">
      <c r="A460" s="1530">
        <v>51</v>
      </c>
      <c r="B460" s="1749"/>
      <c r="C460" s="1750" t="s">
        <v>697</v>
      </c>
      <c r="D460" s="1751" t="s">
        <v>263</v>
      </c>
      <c r="E460" s="1532">
        <v>31.6</v>
      </c>
      <c r="F460" s="1752">
        <v>0</v>
      </c>
      <c r="G460" s="659">
        <f>F460*E460</f>
        <v>0</v>
      </c>
      <c r="H460" s="938">
        <f>F460*$H$9</f>
        <v>0</v>
      </c>
      <c r="I460" s="1752">
        <v>0</v>
      </c>
      <c r="J460" s="659">
        <f>I460*E460</f>
        <v>0</v>
      </c>
      <c r="K460" s="659">
        <f>$K$9*I460</f>
        <v>0</v>
      </c>
      <c r="L460" s="589">
        <f>(R460*T460+R461*T461+R462*T462+R463*T463+R464*T464+R465*T465+R466*T466+R467*T467+R468*T468)*L$9/[2]pz!$E$30</f>
        <v>17.079881403234964</v>
      </c>
      <c r="M460" s="940">
        <f>H460+K460+L460</f>
        <v>17.079881403234964</v>
      </c>
      <c r="N460" s="941">
        <f>M460*E460</f>
        <v>539.72425234222487</v>
      </c>
      <c r="O460" s="659">
        <f>E460*L460</f>
        <v>539.72425234222487</v>
      </c>
      <c r="P460" s="1750" t="s">
        <v>698</v>
      </c>
      <c r="Q460" s="1753"/>
      <c r="R460" s="1754">
        <v>1</v>
      </c>
      <c r="S460" s="1755">
        <f>R460*E460</f>
        <v>31.6</v>
      </c>
      <c r="T460" s="1756">
        <v>15.882999999999999</v>
      </c>
    </row>
    <row r="461" spans="1:20" s="1516" customFormat="1" hidden="1">
      <c r="A461" s="685"/>
      <c r="B461" s="1758"/>
      <c r="C461" s="1261"/>
      <c r="D461" s="1511"/>
      <c r="E461" s="1538"/>
      <c r="F461" s="1009"/>
      <c r="G461" s="668"/>
      <c r="H461" s="949"/>
      <c r="I461" s="1009"/>
      <c r="J461" s="402"/>
      <c r="K461" s="402"/>
      <c r="L461" s="402"/>
      <c r="M461" s="1759"/>
      <c r="N461" s="1628"/>
      <c r="O461" s="403"/>
      <c r="P461"/>
      <c r="Q461"/>
      <c r="R461"/>
      <c r="S461">
        <f>R461*E460</f>
        <v>0</v>
      </c>
      <c r="T461" s="1760"/>
    </row>
    <row r="462" spans="1:20" s="1516" customFormat="1" hidden="1">
      <c r="A462" s="685"/>
      <c r="B462" s="1758"/>
      <c r="C462" s="1261"/>
      <c r="D462" s="1511"/>
      <c r="E462" s="1663"/>
      <c r="F462" s="1009"/>
      <c r="G462" s="668"/>
      <c r="H462" s="949"/>
      <c r="I462" s="1009"/>
      <c r="J462" s="402"/>
      <c r="K462" s="402"/>
      <c r="L462" s="402"/>
      <c r="M462" s="1759"/>
      <c r="N462" s="1628"/>
      <c r="O462" s="403"/>
      <c r="P462"/>
      <c r="Q462"/>
      <c r="R462"/>
      <c r="S462">
        <f>R462*E460</f>
        <v>0</v>
      </c>
      <c r="T462" s="1760"/>
    </row>
    <row r="463" spans="1:20" s="1516" customFormat="1" hidden="1">
      <c r="A463" s="685"/>
      <c r="B463" s="1652"/>
      <c r="C463" s="1537"/>
      <c r="D463" s="1536"/>
      <c r="E463" s="1538"/>
      <c r="F463" s="975"/>
      <c r="G463" s="668"/>
      <c r="H463" s="949"/>
      <c r="I463" s="975"/>
      <c r="J463" s="402"/>
      <c r="K463" s="402"/>
      <c r="L463" s="402"/>
      <c r="M463" s="1759"/>
      <c r="N463" s="1628"/>
      <c r="O463" s="403"/>
      <c r="P463" s="1761"/>
      <c r="Q463"/>
      <c r="R463"/>
      <c r="S463">
        <f>R463*E460</f>
        <v>0</v>
      </c>
      <c r="T463" s="1009"/>
    </row>
    <row r="464" spans="1:20" s="1516" customFormat="1" hidden="1">
      <c r="A464" s="685"/>
      <c r="B464" s="1652"/>
      <c r="C464" s="1537"/>
      <c r="D464" s="1536"/>
      <c r="E464" s="1663"/>
      <c r="F464" s="975"/>
      <c r="G464" s="668"/>
      <c r="H464" s="949"/>
      <c r="I464" s="975"/>
      <c r="J464" s="402"/>
      <c r="K464" s="402"/>
      <c r="L464" s="402"/>
      <c r="M464" s="1759"/>
      <c r="N464" s="1628"/>
      <c r="O464" s="403"/>
      <c r="P464" s="1761"/>
      <c r="Q464"/>
      <c r="R464"/>
      <c r="S464">
        <f>R464*E460</f>
        <v>0</v>
      </c>
      <c r="T464" s="1009"/>
    </row>
    <row r="465" spans="1:20" s="1516" customFormat="1" hidden="1">
      <c r="A465" s="685"/>
      <c r="B465" s="1652"/>
      <c r="C465" s="1537"/>
      <c r="D465" s="1536"/>
      <c r="E465" s="1538"/>
      <c r="F465" s="975"/>
      <c r="G465" s="668"/>
      <c r="H465" s="949"/>
      <c r="I465" s="975"/>
      <c r="J465" s="402"/>
      <c r="K465" s="402"/>
      <c r="L465" s="402"/>
      <c r="M465" s="1759"/>
      <c r="N465" s="1628"/>
      <c r="O465" s="403"/>
      <c r="P465" s="1761"/>
      <c r="Q465"/>
      <c r="R465"/>
      <c r="S465">
        <f>R465*E460</f>
        <v>0</v>
      </c>
      <c r="T465" s="1009"/>
    </row>
    <row r="466" spans="1:20" s="1516" customFormat="1" hidden="1">
      <c r="A466" s="685"/>
      <c r="B466" s="1652"/>
      <c r="C466" s="1537"/>
      <c r="D466" s="1536"/>
      <c r="E466" s="1663"/>
      <c r="F466" s="975"/>
      <c r="G466" s="668"/>
      <c r="H466" s="949"/>
      <c r="I466" s="975"/>
      <c r="J466" s="402"/>
      <c r="K466" s="402"/>
      <c r="L466" s="402"/>
      <c r="M466" s="1759"/>
      <c r="N466" s="1628"/>
      <c r="O466" s="403"/>
      <c r="P466" s="1761"/>
      <c r="Q466"/>
      <c r="R466"/>
      <c r="S466">
        <f>R466*E460</f>
        <v>0</v>
      </c>
      <c r="T466" s="1009"/>
    </row>
    <row r="467" spans="1:20" s="1516" customFormat="1" hidden="1">
      <c r="A467" s="685"/>
      <c r="B467" s="1652"/>
      <c r="C467" s="1537"/>
      <c r="D467" s="1536"/>
      <c r="E467" s="1538"/>
      <c r="F467" s="975"/>
      <c r="G467" s="668"/>
      <c r="H467" s="949"/>
      <c r="I467" s="975"/>
      <c r="J467" s="402"/>
      <c r="K467" s="402"/>
      <c r="L467" s="402"/>
      <c r="M467" s="1759"/>
      <c r="N467" s="1628"/>
      <c r="O467" s="403"/>
      <c r="P467" s="1761"/>
      <c r="Q467"/>
      <c r="R467"/>
      <c r="S467">
        <f>R467*E460</f>
        <v>0</v>
      </c>
      <c r="T467" s="1009"/>
    </row>
    <row r="468" spans="1:20" s="1516" customFormat="1" hidden="1">
      <c r="A468" s="685"/>
      <c r="B468" s="1652"/>
      <c r="C468" s="1537"/>
      <c r="D468" s="1536"/>
      <c r="E468"/>
      <c r="F468"/>
      <c r="G468" s="668"/>
      <c r="H468"/>
      <c r="I468"/>
      <c r="J468" s="402"/>
      <c r="K468" s="402"/>
      <c r="L468" s="402"/>
      <c r="M468"/>
      <c r="N468"/>
      <c r="O468" s="403"/>
      <c r="P468" s="1761"/>
      <c r="Q468"/>
      <c r="R468"/>
      <c r="S468">
        <f>R468*E460</f>
        <v>0</v>
      </c>
      <c r="T468" s="1009"/>
    </row>
    <row r="469" spans="1:20" s="1757" customFormat="1" ht="12">
      <c r="A469" s="1530">
        <v>52</v>
      </c>
      <c r="B469" s="1749"/>
      <c r="C469" s="1750" t="s">
        <v>699</v>
      </c>
      <c r="D469" s="1751" t="s">
        <v>263</v>
      </c>
      <c r="E469" s="1532">
        <v>14.64</v>
      </c>
      <c r="F469" s="1752">
        <v>0</v>
      </c>
      <c r="G469" s="659">
        <f>F469*E469</f>
        <v>0</v>
      </c>
      <c r="H469" s="938">
        <f>F469*$H$9</f>
        <v>0</v>
      </c>
      <c r="I469" s="1752">
        <v>0</v>
      </c>
      <c r="J469" s="659">
        <f>I469*E469</f>
        <v>0</v>
      </c>
      <c r="K469" s="659">
        <f>$K$9*I469</f>
        <v>0</v>
      </c>
      <c r="L469" s="589">
        <f>(R469*T469+R470*T470+R471*T471+R472*T472+R473*T473+R474*T474+R475*T475+R476*T476+R477*T477)*L$9/[2]pz!$E$30</f>
        <v>32.260683881952339</v>
      </c>
      <c r="M469" s="940">
        <f>H469+K469+L469</f>
        <v>32.260683881952339</v>
      </c>
      <c r="N469" s="941">
        <f>M469*E469</f>
        <v>472.29641203178227</v>
      </c>
      <c r="O469" s="659">
        <f>E469*L469</f>
        <v>472.29641203178227</v>
      </c>
      <c r="P469" s="1750" t="s">
        <v>700</v>
      </c>
      <c r="Q469" s="1753"/>
      <c r="R469" s="1754">
        <v>1</v>
      </c>
      <c r="S469" s="1755">
        <f>R469*E469</f>
        <v>14.64</v>
      </c>
      <c r="T469" s="1756">
        <v>30</v>
      </c>
    </row>
    <row r="470" spans="1:20" s="1516" customFormat="1" hidden="1">
      <c r="A470" s="685"/>
      <c r="B470" s="1758"/>
      <c r="C470" s="1261"/>
      <c r="D470" s="1511"/>
      <c r="E470" s="1538"/>
      <c r="F470" s="1009"/>
      <c r="G470" s="668"/>
      <c r="H470" s="949"/>
      <c r="I470" s="1009"/>
      <c r="J470" s="402"/>
      <c r="K470" s="402"/>
      <c r="L470" s="402"/>
      <c r="M470" s="1759"/>
      <c r="N470" s="1628"/>
      <c r="O470" s="403"/>
      <c r="P470"/>
      <c r="Q470"/>
      <c r="R470"/>
      <c r="S470">
        <f>R470*E469</f>
        <v>0</v>
      </c>
      <c r="T470" s="1760"/>
    </row>
    <row r="471" spans="1:20" s="1516" customFormat="1" hidden="1">
      <c r="A471" s="685"/>
      <c r="B471" s="1758"/>
      <c r="C471" s="1261"/>
      <c r="D471" s="1511"/>
      <c r="E471" s="1663"/>
      <c r="F471" s="1009"/>
      <c r="G471" s="668"/>
      <c r="H471" s="949"/>
      <c r="I471" s="1009"/>
      <c r="J471" s="402"/>
      <c r="K471" s="402"/>
      <c r="L471" s="402"/>
      <c r="M471" s="1759"/>
      <c r="N471" s="1628"/>
      <c r="O471" s="403"/>
      <c r="P471"/>
      <c r="Q471"/>
      <c r="R471"/>
      <c r="S471">
        <f>R471*E469</f>
        <v>0</v>
      </c>
      <c r="T471" s="1760"/>
    </row>
    <row r="472" spans="1:20" s="1516" customFormat="1" hidden="1">
      <c r="A472" s="685"/>
      <c r="B472" s="1652"/>
      <c r="C472" s="1537"/>
      <c r="D472" s="1536"/>
      <c r="E472" s="1538"/>
      <c r="F472" s="975"/>
      <c r="G472" s="668"/>
      <c r="H472" s="949"/>
      <c r="I472" s="975"/>
      <c r="J472" s="402"/>
      <c r="K472" s="402"/>
      <c r="L472" s="402"/>
      <c r="M472" s="1759"/>
      <c r="N472" s="1628"/>
      <c r="O472" s="403"/>
      <c r="P472" s="1761"/>
      <c r="Q472"/>
      <c r="R472"/>
      <c r="S472">
        <f>R472*E469</f>
        <v>0</v>
      </c>
      <c r="T472" s="1009"/>
    </row>
    <row r="473" spans="1:20" s="1516" customFormat="1" hidden="1">
      <c r="A473" s="685"/>
      <c r="B473" s="1652"/>
      <c r="C473" s="1537"/>
      <c r="D473" s="1536"/>
      <c r="E473" s="1663"/>
      <c r="F473" s="975"/>
      <c r="G473" s="668"/>
      <c r="H473" s="949"/>
      <c r="I473" s="975"/>
      <c r="J473" s="402"/>
      <c r="K473" s="402"/>
      <c r="L473" s="402"/>
      <c r="M473" s="1759"/>
      <c r="N473" s="1628"/>
      <c r="O473" s="403"/>
      <c r="P473" s="1761"/>
      <c r="Q473"/>
      <c r="R473"/>
      <c r="S473">
        <f>R473*E469</f>
        <v>0</v>
      </c>
      <c r="T473" s="1009"/>
    </row>
    <row r="474" spans="1:20" s="1516" customFormat="1" hidden="1">
      <c r="A474" s="685"/>
      <c r="B474" s="1652"/>
      <c r="C474" s="1537"/>
      <c r="D474" s="1536"/>
      <c r="E474" s="1538"/>
      <c r="F474" s="975"/>
      <c r="G474" s="668"/>
      <c r="H474" s="949"/>
      <c r="I474" s="975"/>
      <c r="J474" s="402"/>
      <c r="K474" s="402"/>
      <c r="L474" s="402"/>
      <c r="M474" s="1759"/>
      <c r="N474" s="1628"/>
      <c r="O474" s="403"/>
      <c r="P474" s="1761"/>
      <c r="Q474"/>
      <c r="R474"/>
      <c r="S474">
        <f>R474*E469</f>
        <v>0</v>
      </c>
      <c r="T474" s="1009"/>
    </row>
    <row r="475" spans="1:20" s="1516" customFormat="1" hidden="1">
      <c r="A475" s="685"/>
      <c r="B475" s="1652"/>
      <c r="C475" s="1537"/>
      <c r="D475" s="1536"/>
      <c r="E475" s="1663"/>
      <c r="F475" s="975"/>
      <c r="G475" s="668"/>
      <c r="H475" s="949"/>
      <c r="I475" s="975"/>
      <c r="J475" s="402"/>
      <c r="K475" s="402"/>
      <c r="L475" s="402"/>
      <c r="M475" s="1759"/>
      <c r="N475" s="1628"/>
      <c r="O475" s="403"/>
      <c r="P475" s="1761"/>
      <c r="Q475"/>
      <c r="R475"/>
      <c r="S475">
        <f>R475*E469</f>
        <v>0</v>
      </c>
      <c r="T475" s="1009"/>
    </row>
    <row r="476" spans="1:20" s="1516" customFormat="1" hidden="1">
      <c r="A476" s="685"/>
      <c r="B476" s="1652"/>
      <c r="C476" s="1537"/>
      <c r="D476" s="1536"/>
      <c r="E476" s="1538"/>
      <c r="F476" s="975"/>
      <c r="G476" s="668"/>
      <c r="H476" s="949"/>
      <c r="I476" s="975"/>
      <c r="J476" s="402"/>
      <c r="K476" s="402"/>
      <c r="L476" s="402"/>
      <c r="M476" s="1759"/>
      <c r="N476" s="1628"/>
      <c r="O476" s="403"/>
      <c r="P476" s="1761"/>
      <c r="Q476"/>
      <c r="R476"/>
      <c r="S476">
        <f>R476*E469</f>
        <v>0</v>
      </c>
      <c r="T476" s="1009"/>
    </row>
    <row r="477" spans="1:20" s="1516" customFormat="1" hidden="1">
      <c r="A477" s="685"/>
      <c r="B477" s="1652"/>
      <c r="C477" s="1537"/>
      <c r="D477" s="1536"/>
      <c r="E477"/>
      <c r="F477"/>
      <c r="G477" s="668"/>
      <c r="H477"/>
      <c r="I477"/>
      <c r="J477" s="402"/>
      <c r="K477" s="402"/>
      <c r="L477" s="402"/>
      <c r="M477"/>
      <c r="N477"/>
      <c r="O477" s="403"/>
      <c r="P477" s="1761"/>
      <c r="Q477"/>
      <c r="R477"/>
      <c r="S477">
        <f>R477*E469</f>
        <v>0</v>
      </c>
      <c r="T477" s="1009"/>
    </row>
    <row r="478" spans="1:20" s="149" customFormat="1" ht="60">
      <c r="A478" s="677">
        <v>53</v>
      </c>
      <c r="B478" s="1853" t="s">
        <v>490</v>
      </c>
      <c r="C478" s="1188" t="s">
        <v>757</v>
      </c>
      <c r="D478" s="142" t="s">
        <v>263</v>
      </c>
      <c r="E478" s="1270">
        <v>801.4899999999999</v>
      </c>
      <c r="F478" s="147">
        <f>1.78*0.5</f>
        <v>0.89</v>
      </c>
      <c r="G478" s="143">
        <f>F478*E478</f>
        <v>713.32609999999988</v>
      </c>
      <c r="H478" s="143">
        <f>F478*$H$9</f>
        <v>1.2302668977469671</v>
      </c>
      <c r="I478" s="1171">
        <f>0.1347*0.5</f>
        <v>6.7349999999999993E-2</v>
      </c>
      <c r="J478" s="143">
        <f>I478*E478</f>
        <v>53.98035149999999</v>
      </c>
      <c r="K478" s="143">
        <f>$K$9*I478</f>
        <v>0.19326082499999997</v>
      </c>
      <c r="L478" s="144">
        <f>(R478*T478+R479*T479+R480*T480+R481*T481+R482*T482+R483*T483+R484*T484+R485*T485+R486*T486)*L$9</f>
        <v>2.1060224539200001</v>
      </c>
      <c r="M478" s="145">
        <f>H478+K478+L478</f>
        <v>3.5295501766669672</v>
      </c>
      <c r="N478" s="146">
        <f>M478*E478</f>
        <v>2828.8991710968071</v>
      </c>
      <c r="O478" s="143">
        <f>E478*L478</f>
        <v>1687.9559365923405</v>
      </c>
      <c r="P478" s="813" t="s">
        <v>489</v>
      </c>
      <c r="Q478" s="1196" t="s">
        <v>269</v>
      </c>
      <c r="R478" s="811">
        <v>3.3700000000000001E-2</v>
      </c>
      <c r="S478" s="143">
        <f>R478*E478</f>
        <v>27.010212999999997</v>
      </c>
      <c r="T478" s="1498">
        <v>54</v>
      </c>
    </row>
    <row r="479" spans="1:20" s="149" customFormat="1" ht="12">
      <c r="A479" s="685"/>
      <c r="B479" s="686"/>
      <c r="C479" s="1261"/>
      <c r="D479" s="826"/>
      <c r="E479" s="1272"/>
      <c r="F479" s="1060"/>
      <c r="G479" s="153"/>
      <c r="H479" s="154"/>
      <c r="I479" s="823"/>
      <c r="J479" s="153"/>
      <c r="K479" s="153"/>
      <c r="L479" s="154"/>
      <c r="M479" s="155"/>
      <c r="N479" s="156"/>
      <c r="O479" s="154"/>
      <c r="P479" s="823" t="s">
        <v>487</v>
      </c>
      <c r="Q479" s="822" t="s">
        <v>263</v>
      </c>
      <c r="R479" s="829">
        <v>5.28E-2</v>
      </c>
      <c r="S479" s="152">
        <f>R479*E478</f>
        <v>42.318671999999992</v>
      </c>
      <c r="T479" s="1648">
        <v>0.6</v>
      </c>
    </row>
    <row r="480" spans="1:20" s="149" customFormat="1" ht="12">
      <c r="A480" s="1640"/>
      <c r="B480" s="1857"/>
      <c r="C480" s="1858"/>
      <c r="D480" s="858"/>
      <c r="E480" s="1459"/>
      <c r="F480" s="1055"/>
      <c r="G480" s="157"/>
      <c r="H480" s="158"/>
      <c r="I480" s="864"/>
      <c r="J480" s="157"/>
      <c r="K480" s="157"/>
      <c r="L480" s="158"/>
      <c r="M480" s="159"/>
      <c r="N480" s="160"/>
      <c r="O480" s="158"/>
      <c r="P480" s="864" t="s">
        <v>488</v>
      </c>
      <c r="Q480" s="862" t="s">
        <v>168</v>
      </c>
      <c r="R480" s="863">
        <v>0.01</v>
      </c>
      <c r="S480" s="594">
        <f>R480*E478</f>
        <v>8.014899999999999</v>
      </c>
      <c r="T480" s="1506">
        <v>0.1</v>
      </c>
    </row>
    <row r="481" spans="1:20" s="149" customFormat="1" ht="12" hidden="1">
      <c r="A481" s="685"/>
      <c r="B481" s="686"/>
      <c r="C481" s="1261"/>
      <c r="D481" s="826"/>
      <c r="E481" s="1272"/>
      <c r="F481" s="1060"/>
      <c r="G481" s="153"/>
      <c r="H481" s="154"/>
      <c r="I481" s="823"/>
      <c r="J481" s="153"/>
      <c r="K481" s="153"/>
      <c r="L481" s="154"/>
      <c r="M481" s="155"/>
      <c r="N481" s="156"/>
      <c r="O481" s="154"/>
      <c r="P481" s="823"/>
      <c r="Q481" s="822"/>
      <c r="R481" s="867"/>
      <c r="S481" s="152">
        <f>R481*E478</f>
        <v>0</v>
      </c>
      <c r="T481" s="1492"/>
    </row>
    <row r="482" spans="1:20" s="149" customFormat="1" ht="12" hidden="1">
      <c r="A482" s="685"/>
      <c r="B482" s="686"/>
      <c r="C482" s="1261"/>
      <c r="D482" s="826"/>
      <c r="E482" s="1272"/>
      <c r="F482" s="1060"/>
      <c r="G482" s="153"/>
      <c r="H482" s="154"/>
      <c r="I482" s="823"/>
      <c r="J482" s="153"/>
      <c r="K482" s="153"/>
      <c r="L482" s="154"/>
      <c r="M482" s="155"/>
      <c r="N482" s="156"/>
      <c r="O482" s="154"/>
      <c r="P482" s="823"/>
      <c r="Q482" s="822"/>
      <c r="R482" s="867"/>
      <c r="S482" s="152">
        <f>R482*E478</f>
        <v>0</v>
      </c>
      <c r="T482" s="1492"/>
    </row>
    <row r="483" spans="1:20" s="149" customFormat="1" ht="12" hidden="1">
      <c r="A483" s="685"/>
      <c r="B483" s="686"/>
      <c r="C483" s="1261"/>
      <c r="D483" s="826"/>
      <c r="E483" s="1272"/>
      <c r="F483" s="1060"/>
      <c r="G483" s="153"/>
      <c r="H483" s="154"/>
      <c r="I483" s="823"/>
      <c r="J483" s="153"/>
      <c r="K483" s="153"/>
      <c r="L483" s="154"/>
      <c r="M483" s="155"/>
      <c r="N483" s="156"/>
      <c r="O483" s="154"/>
      <c r="P483" s="823"/>
      <c r="Q483" s="822"/>
      <c r="R483" s="867"/>
      <c r="S483" s="152">
        <f>R483*E478</f>
        <v>0</v>
      </c>
      <c r="T483" s="1492"/>
    </row>
    <row r="484" spans="1:20" s="149" customFormat="1" ht="12" hidden="1">
      <c r="A484" s="685"/>
      <c r="B484" s="686"/>
      <c r="C484" s="1261"/>
      <c r="D484" s="826"/>
      <c r="E484" s="1272"/>
      <c r="F484" s="1060"/>
      <c r="G484" s="153"/>
      <c r="H484" s="154"/>
      <c r="I484" s="823"/>
      <c r="J484" s="153"/>
      <c r="K484" s="153"/>
      <c r="L484" s="154"/>
      <c r="M484" s="155"/>
      <c r="N484" s="156"/>
      <c r="O484" s="154"/>
      <c r="P484" s="823"/>
      <c r="Q484" s="822"/>
      <c r="R484" s="867"/>
      <c r="S484" s="152">
        <f>R484*E478</f>
        <v>0</v>
      </c>
      <c r="T484" s="1492"/>
    </row>
    <row r="485" spans="1:20" s="149" customFormat="1" ht="12" hidden="1">
      <c r="A485" s="685"/>
      <c r="B485" s="686"/>
      <c r="C485" s="1261"/>
      <c r="D485" s="826"/>
      <c r="E485" s="1272"/>
      <c r="F485" s="1060"/>
      <c r="G485" s="153"/>
      <c r="H485" s="154"/>
      <c r="I485" s="823"/>
      <c r="J485" s="153"/>
      <c r="K485" s="153"/>
      <c r="L485" s="154"/>
      <c r="M485" s="155"/>
      <c r="N485" s="156"/>
      <c r="O485" s="154"/>
      <c r="P485" s="823"/>
      <c r="Q485" s="822"/>
      <c r="R485" s="867"/>
      <c r="S485" s="152">
        <f>R485*E478</f>
        <v>0</v>
      </c>
      <c r="T485" s="1492"/>
    </row>
    <row r="486" spans="1:20" s="149" customFormat="1" ht="12" hidden="1">
      <c r="A486" s="685"/>
      <c r="B486" s="686"/>
      <c r="C486" s="1261"/>
      <c r="D486" s="826"/>
      <c r="E486" s="1272"/>
      <c r="F486" s="1060"/>
      <c r="G486" s="157"/>
      <c r="H486" s="158"/>
      <c r="I486" s="823"/>
      <c r="J486" s="157"/>
      <c r="K486" s="157"/>
      <c r="L486" s="158"/>
      <c r="M486" s="159"/>
      <c r="N486" s="160"/>
      <c r="O486" s="158"/>
      <c r="P486" s="823"/>
      <c r="Q486" s="822"/>
      <c r="R486" s="867"/>
      <c r="S486" s="594">
        <f>R486*E478</f>
        <v>0</v>
      </c>
      <c r="T486" s="1492"/>
    </row>
    <row r="487" spans="1:20" s="149" customFormat="1" ht="24">
      <c r="A487" s="677">
        <v>54</v>
      </c>
      <c r="B487" s="677" t="s">
        <v>491</v>
      </c>
      <c r="C487" s="1188" t="s">
        <v>493</v>
      </c>
      <c r="D487" s="142" t="s">
        <v>407</v>
      </c>
      <c r="E487" s="813">
        <v>801.4899999999999</v>
      </c>
      <c r="F487" s="147">
        <v>0.51600000000000001</v>
      </c>
      <c r="G487" s="143">
        <f>F487*E487</f>
        <v>413.56883999999997</v>
      </c>
      <c r="H487" s="143">
        <f>F487*$H$9</f>
        <v>0.71327833622183712</v>
      </c>
      <c r="I487" s="147">
        <v>0.01</v>
      </c>
      <c r="J487" s="143">
        <f>I487*E487</f>
        <v>8.014899999999999</v>
      </c>
      <c r="K487" s="143">
        <f>$K$9*I487</f>
        <v>2.8694999999999998E-2</v>
      </c>
      <c r="L487" s="144">
        <f>(R487*T487+R488*T488+R489*T489+R490*T490+R491*T491+R492*T492+R493*T493+R494*T494+R495*T495)*L$9</f>
        <v>0.678311397225</v>
      </c>
      <c r="M487" s="145">
        <f>H487+K487+L487</f>
        <v>1.4202847334468371</v>
      </c>
      <c r="N487" s="146">
        <f>M487*E487</f>
        <v>1138.3440110103054</v>
      </c>
      <c r="O487" s="143">
        <f>E487*L487</f>
        <v>543.6598017618652</v>
      </c>
      <c r="P487" s="147" t="s">
        <v>494</v>
      </c>
      <c r="Q487" s="814" t="s">
        <v>266</v>
      </c>
      <c r="R487" s="811">
        <v>0.63</v>
      </c>
      <c r="S487" s="143">
        <f>R487*E487</f>
        <v>504.93869999999993</v>
      </c>
      <c r="T487" s="1498">
        <v>0.7</v>
      </c>
    </row>
    <row r="488" spans="1:20" s="149" customFormat="1" ht="12">
      <c r="A488" s="1640"/>
      <c r="B488" s="1767"/>
      <c r="C488" s="1858"/>
      <c r="D488" s="858"/>
      <c r="E488" s="859"/>
      <c r="F488" s="864"/>
      <c r="G488" s="157"/>
      <c r="H488" s="158"/>
      <c r="I488" s="864"/>
      <c r="J488" s="157"/>
      <c r="K488" s="157"/>
      <c r="L488" s="158"/>
      <c r="M488" s="159"/>
      <c r="N488" s="160"/>
      <c r="O488" s="158"/>
      <c r="P488" s="861" t="s">
        <v>492</v>
      </c>
      <c r="Q488" s="1460" t="s">
        <v>266</v>
      </c>
      <c r="R488" s="863">
        <v>0.55000000000000004</v>
      </c>
      <c r="S488" s="594">
        <f>R488*E487</f>
        <v>440.81950000000001</v>
      </c>
      <c r="T488" s="1506">
        <v>0.28299999999999997</v>
      </c>
    </row>
    <row r="489" spans="1:20" s="149" customFormat="1" ht="12" hidden="1">
      <c r="A489" s="1366"/>
      <c r="B489" s="1511"/>
      <c r="C489" s="1261"/>
      <c r="D489" s="826"/>
      <c r="E489" s="827"/>
      <c r="F489" s="823"/>
      <c r="G489" s="153"/>
      <c r="H489" s="154"/>
      <c r="I489" s="823"/>
      <c r="J489" s="153"/>
      <c r="K489" s="153"/>
      <c r="L489" s="154"/>
      <c r="M489" s="155"/>
      <c r="N489" s="156"/>
      <c r="O489" s="154"/>
      <c r="P489" s="824"/>
      <c r="Q489" s="1364"/>
      <c r="R489" s="997"/>
      <c r="S489" s="152">
        <f>R489*E487</f>
        <v>0</v>
      </c>
      <c r="T489" s="1648"/>
    </row>
    <row r="490" spans="1:20" s="149" customFormat="1" ht="12" hidden="1">
      <c r="A490" s="1366"/>
      <c r="B490" s="1511"/>
      <c r="C490" s="1261"/>
      <c r="D490" s="826"/>
      <c r="E490" s="827"/>
      <c r="F490" s="823"/>
      <c r="G490" s="153"/>
      <c r="H490" s="154"/>
      <c r="I490" s="823"/>
      <c r="J490" s="153"/>
      <c r="K490" s="153"/>
      <c r="L490" s="154"/>
      <c r="M490" s="155"/>
      <c r="N490" s="156"/>
      <c r="O490" s="154"/>
      <c r="P490" s="824"/>
      <c r="Q490" s="1364"/>
      <c r="R490" s="997"/>
      <c r="S490" s="152">
        <f>R490*E487</f>
        <v>0</v>
      </c>
      <c r="T490" s="1648"/>
    </row>
    <row r="491" spans="1:20" s="149" customFormat="1" ht="12" hidden="1">
      <c r="A491" s="1366"/>
      <c r="B491" s="1511"/>
      <c r="C491" s="1261"/>
      <c r="D491" s="826"/>
      <c r="E491" s="827"/>
      <c r="F491" s="823"/>
      <c r="G491" s="153"/>
      <c r="H491" s="154"/>
      <c r="I491" s="823"/>
      <c r="J491" s="153"/>
      <c r="K491" s="153"/>
      <c r="L491" s="154"/>
      <c r="M491" s="155"/>
      <c r="N491" s="156"/>
      <c r="O491" s="154"/>
      <c r="P491" s="824"/>
      <c r="Q491" s="1364"/>
      <c r="R491" s="997"/>
      <c r="S491" s="152">
        <f>R491*E487</f>
        <v>0</v>
      </c>
      <c r="T491" s="1648"/>
    </row>
    <row r="492" spans="1:20" s="149" customFormat="1" ht="12" hidden="1">
      <c r="A492" s="1366"/>
      <c r="B492" s="1511"/>
      <c r="C492" s="1261"/>
      <c r="D492" s="826"/>
      <c r="E492" s="827"/>
      <c r="F492" s="823"/>
      <c r="G492" s="153"/>
      <c r="H492" s="154"/>
      <c r="I492" s="823"/>
      <c r="J492" s="153"/>
      <c r="K492" s="153"/>
      <c r="L492" s="154"/>
      <c r="M492" s="155"/>
      <c r="N492" s="156"/>
      <c r="O492" s="154"/>
      <c r="P492" s="824"/>
      <c r="Q492" s="1364"/>
      <c r="R492" s="997"/>
      <c r="S492" s="152">
        <f>R492*E487</f>
        <v>0</v>
      </c>
      <c r="T492" s="1648"/>
    </row>
    <row r="493" spans="1:20" s="149" customFormat="1" ht="12" hidden="1">
      <c r="A493" s="1366"/>
      <c r="B493" s="1511"/>
      <c r="C493" s="1261"/>
      <c r="D493" s="826"/>
      <c r="E493" s="827"/>
      <c r="F493" s="823"/>
      <c r="G493" s="153"/>
      <c r="H493" s="154"/>
      <c r="I493" s="823"/>
      <c r="J493" s="153"/>
      <c r="K493" s="153"/>
      <c r="L493" s="154"/>
      <c r="M493" s="155"/>
      <c r="N493" s="156"/>
      <c r="O493" s="154"/>
      <c r="P493" s="824"/>
      <c r="Q493" s="1364"/>
      <c r="R493" s="997"/>
      <c r="S493" s="152">
        <f>R493*E487</f>
        <v>0</v>
      </c>
      <c r="T493" s="1648"/>
    </row>
    <row r="494" spans="1:20" s="149" customFormat="1" ht="12" hidden="1">
      <c r="A494" s="1366"/>
      <c r="B494" s="1511"/>
      <c r="C494" s="1261"/>
      <c r="D494" s="826"/>
      <c r="E494" s="827"/>
      <c r="F494" s="823"/>
      <c r="G494" s="153"/>
      <c r="H494" s="154"/>
      <c r="I494" s="823"/>
      <c r="J494" s="153"/>
      <c r="K494" s="153"/>
      <c r="L494" s="154"/>
      <c r="M494" s="155"/>
      <c r="N494" s="156"/>
      <c r="O494" s="154"/>
      <c r="P494" s="824"/>
      <c r="Q494" s="1364"/>
      <c r="R494" s="997"/>
      <c r="S494" s="152">
        <f>R494*E487</f>
        <v>0</v>
      </c>
      <c r="T494" s="1648"/>
    </row>
    <row r="495" spans="1:20" s="149" customFormat="1" ht="12" hidden="1">
      <c r="A495" s="1366"/>
      <c r="B495" s="1511"/>
      <c r="C495" s="1261"/>
      <c r="D495" s="826"/>
      <c r="E495" s="827"/>
      <c r="F495" s="823"/>
      <c r="G495" s="157"/>
      <c r="H495" s="158"/>
      <c r="I495" s="823"/>
      <c r="J495" s="157"/>
      <c r="K495" s="157"/>
      <c r="L495" s="158"/>
      <c r="M495" s="159"/>
      <c r="N495" s="160"/>
      <c r="O495" s="158"/>
      <c r="P495" s="824"/>
      <c r="Q495" s="1364"/>
      <c r="R495" s="997"/>
      <c r="S495" s="594">
        <f>R495*E487</f>
        <v>0</v>
      </c>
      <c r="T495" s="1648"/>
    </row>
    <row r="496" spans="1:20" s="1380" customFormat="1" ht="24">
      <c r="A496" s="1367">
        <v>55</v>
      </c>
      <c r="B496" s="1368" t="s">
        <v>511</v>
      </c>
      <c r="C496" s="1369" t="s">
        <v>512</v>
      </c>
      <c r="D496" s="1370" t="s">
        <v>263</v>
      </c>
      <c r="E496" s="1371">
        <v>61.61</v>
      </c>
      <c r="F496" s="1372">
        <v>2.34</v>
      </c>
      <c r="G496" s="564">
        <f>F496*E496</f>
        <v>144.16739999999999</v>
      </c>
      <c r="H496" s="1373">
        <f>F496*$H$9</f>
        <v>3.2346343154246098</v>
      </c>
      <c r="I496" s="1372">
        <v>5.3E-3</v>
      </c>
      <c r="J496" s="1374">
        <f>I496*E496</f>
        <v>0.32653300000000002</v>
      </c>
      <c r="K496" s="1374">
        <f>$K$9*I496</f>
        <v>1.5208349999999999E-2</v>
      </c>
      <c r="L496" s="566">
        <f>(R496*T496+R497*T497+R498*T498+R499*T499+R500*T500+R501*T501+R502*T502+R503*T503+R504*T504)*L$9</f>
        <v>3.5697608100000005</v>
      </c>
      <c r="M496" s="1375">
        <f>H496+K496+L496</f>
        <v>6.8196034754246107</v>
      </c>
      <c r="N496" s="1376">
        <f>M496*E496</f>
        <v>420.15577012091023</v>
      </c>
      <c r="O496" s="1374">
        <f>E496*L496</f>
        <v>219.93296350410003</v>
      </c>
      <c r="P496" s="1377" t="s">
        <v>513</v>
      </c>
      <c r="Q496" s="569" t="s">
        <v>263</v>
      </c>
      <c r="R496" s="1378">
        <v>1</v>
      </c>
      <c r="S496" s="1374">
        <f>R496*E496</f>
        <v>61.61</v>
      </c>
      <c r="T496" s="1379">
        <v>1.1399999999999999</v>
      </c>
    </row>
    <row r="497" spans="1:20" s="1395" customFormat="1" ht="24">
      <c r="A497" s="1381"/>
      <c r="B497" s="1382"/>
      <c r="C497" s="1383"/>
      <c r="D497" s="1384"/>
      <c r="E497" s="1385"/>
      <c r="F497" s="1386"/>
      <c r="G497" s="1387"/>
      <c r="H497" s="1388"/>
      <c r="I497" s="1386"/>
      <c r="J497" s="1389"/>
      <c r="K497" s="1389"/>
      <c r="L497" s="1389"/>
      <c r="M497" s="1390"/>
      <c r="N497" s="1391"/>
      <c r="O497" s="1389"/>
      <c r="P497" s="1392" t="s">
        <v>514</v>
      </c>
      <c r="Q497" s="1393" t="s">
        <v>149</v>
      </c>
      <c r="R497" s="1394">
        <v>4</v>
      </c>
      <c r="S497" s="1389">
        <f>R497*E496</f>
        <v>246.44</v>
      </c>
      <c r="T497" s="1389">
        <v>0.5</v>
      </c>
    </row>
    <row r="498" spans="1:20" s="1395" customFormat="1" ht="12" hidden="1">
      <c r="A498" s="1396"/>
      <c r="B498" s="1397"/>
      <c r="C498" s="1398"/>
      <c r="D498" s="1399"/>
      <c r="E498" s="1400"/>
      <c r="F498" s="1401"/>
      <c r="G498" s="1402">
        <f>F498*E498</f>
        <v>0</v>
      </c>
      <c r="H498" s="1403"/>
      <c r="I498" s="1401"/>
      <c r="J498" s="1404"/>
      <c r="K498" s="1404"/>
      <c r="L498" s="1404"/>
      <c r="M498" s="1405"/>
      <c r="N498" s="1406">
        <f>M498*E498</f>
        <v>0</v>
      </c>
      <c r="O498" s="1404">
        <f>E498*L498</f>
        <v>0</v>
      </c>
      <c r="P498" s="1401"/>
      <c r="Q498" s="1407"/>
      <c r="R498" s="1408"/>
      <c r="S498" s="1404">
        <f>R498*E496</f>
        <v>0</v>
      </c>
      <c r="T498" s="1409"/>
    </row>
    <row r="499" spans="1:20" s="1395" customFormat="1" ht="12" hidden="1">
      <c r="A499" s="1396"/>
      <c r="B499" s="1397"/>
      <c r="C499" s="1410"/>
      <c r="D499" s="1399"/>
      <c r="E499" s="1400"/>
      <c r="F499" s="1401"/>
      <c r="G499" s="1402"/>
      <c r="H499" s="1403"/>
      <c r="I499" s="1401"/>
      <c r="J499" s="1404"/>
      <c r="K499" s="1404"/>
      <c r="L499" s="1404"/>
      <c r="M499" s="1405"/>
      <c r="N499" s="1406"/>
      <c r="O499" s="1404"/>
      <c r="P499" s="1401"/>
      <c r="Q499" s="1411"/>
      <c r="R499" s="1412"/>
      <c r="S499" s="1404">
        <f>R499*E496</f>
        <v>0</v>
      </c>
      <c r="T499" s="1409"/>
    </row>
    <row r="500" spans="1:20" s="1395" customFormat="1" ht="12" hidden="1">
      <c r="A500" s="1396"/>
      <c r="B500" s="1397"/>
      <c r="C500" s="1410"/>
      <c r="D500" s="1399"/>
      <c r="E500" s="1400"/>
      <c r="F500" s="1401"/>
      <c r="G500" s="1402"/>
      <c r="H500" s="1403"/>
      <c r="I500" s="1401"/>
      <c r="J500" s="1404"/>
      <c r="K500" s="1404"/>
      <c r="L500" s="1404"/>
      <c r="M500" s="1405"/>
      <c r="N500" s="1406"/>
      <c r="O500" s="1404"/>
      <c r="P500" s="1401"/>
      <c r="Q500" s="1407"/>
      <c r="R500" s="1412"/>
      <c r="S500" s="1404">
        <f>R500*E496</f>
        <v>0</v>
      </c>
      <c r="T500" s="1409"/>
    </row>
    <row r="501" spans="1:20" s="1395" customFormat="1" ht="12" hidden="1">
      <c r="A501" s="1396"/>
      <c r="B501" s="1397"/>
      <c r="C501" s="1410"/>
      <c r="D501" s="1399"/>
      <c r="E501" s="1400"/>
      <c r="F501" s="1401"/>
      <c r="G501" s="1402"/>
      <c r="H501" s="1403"/>
      <c r="I501" s="1401"/>
      <c r="J501" s="1404"/>
      <c r="K501" s="1404"/>
      <c r="L501" s="1404"/>
      <c r="M501" s="1405"/>
      <c r="N501" s="1406"/>
      <c r="O501" s="1404"/>
      <c r="P501" s="1401"/>
      <c r="Q501" s="1407"/>
      <c r="R501" s="1412"/>
      <c r="S501" s="1404">
        <f>R501*E496</f>
        <v>0</v>
      </c>
      <c r="T501" s="1409"/>
    </row>
    <row r="502" spans="1:20" s="1414" customFormat="1" ht="12" hidden="1">
      <c r="A502" s="1396"/>
      <c r="B502" s="1397"/>
      <c r="C502" s="1410"/>
      <c r="D502" s="1399"/>
      <c r="E502" s="1400"/>
      <c r="F502" s="1401"/>
      <c r="G502" s="1402"/>
      <c r="H502" s="1403"/>
      <c r="I502" s="1401"/>
      <c r="J502" s="1404"/>
      <c r="K502" s="1404"/>
      <c r="L502" s="1404"/>
      <c r="M502" s="1405"/>
      <c r="N502" s="1406"/>
      <c r="O502" s="1404"/>
      <c r="P502" s="1401"/>
      <c r="Q502" s="1407"/>
      <c r="R502" s="1412"/>
      <c r="S502" s="1404">
        <f>R502*E496</f>
        <v>0</v>
      </c>
      <c r="T502" s="1413"/>
    </row>
    <row r="503" spans="1:20" s="1414" customFormat="1" ht="12" hidden="1">
      <c r="A503" s="1396"/>
      <c r="B503" s="1397"/>
      <c r="C503" s="1410"/>
      <c r="D503" s="1399"/>
      <c r="E503" s="1400"/>
      <c r="F503" s="1401"/>
      <c r="G503" s="1402">
        <f>F503*E503</f>
        <v>0</v>
      </c>
      <c r="H503" s="1403"/>
      <c r="I503" s="1401"/>
      <c r="J503" s="1404"/>
      <c r="K503" s="1404"/>
      <c r="L503" s="1404"/>
      <c r="M503" s="1405"/>
      <c r="N503" s="1406">
        <f>M503*E503</f>
        <v>0</v>
      </c>
      <c r="O503" s="1404">
        <f>E503*L503</f>
        <v>0</v>
      </c>
      <c r="P503" s="1401"/>
      <c r="Q503" s="1407"/>
      <c r="R503" s="1412"/>
      <c r="S503" s="1404">
        <f>R503*E496</f>
        <v>0</v>
      </c>
      <c r="T503" s="1409"/>
    </row>
    <row r="504" spans="1:20" s="1414" customFormat="1" ht="12" hidden="1">
      <c r="A504" s="1396"/>
      <c r="B504" s="1382"/>
      <c r="C504" s="1383"/>
      <c r="D504" s="1384"/>
      <c r="E504" s="1385"/>
      <c r="F504" s="1386"/>
      <c r="G504" s="1387"/>
      <c r="H504" s="1388"/>
      <c r="I504" s="1386"/>
      <c r="J504" s="1389"/>
      <c r="K504" s="1389"/>
      <c r="L504" s="1389"/>
      <c r="M504" s="1390"/>
      <c r="N504" s="1391"/>
      <c r="O504" s="1389"/>
      <c r="P504" s="1386"/>
      <c r="Q504" s="1415"/>
      <c r="R504" s="1416"/>
      <c r="S504" s="1387">
        <f>R504*E496</f>
        <v>0</v>
      </c>
      <c r="T504" s="1417"/>
    </row>
    <row r="505" spans="1:20" s="149" customFormat="1" ht="36">
      <c r="A505" s="142">
        <v>56</v>
      </c>
      <c r="B505" s="677" t="s">
        <v>517</v>
      </c>
      <c r="C505" s="1188" t="s">
        <v>522</v>
      </c>
      <c r="D505" s="142" t="s">
        <v>407</v>
      </c>
      <c r="E505" s="813">
        <v>28.38</v>
      </c>
      <c r="F505" s="147">
        <v>0.74</v>
      </c>
      <c r="G505" s="143">
        <f>F505*E505</f>
        <v>21.001200000000001</v>
      </c>
      <c r="H505" s="143">
        <f>F505*$H$9</f>
        <v>1.0229185441941075</v>
      </c>
      <c r="I505" s="147">
        <v>6.8000000000000005E-2</v>
      </c>
      <c r="J505" s="143">
        <f>I505*E505</f>
        <v>1.92984</v>
      </c>
      <c r="K505" s="143">
        <f>$K$9*I505</f>
        <v>0.19512600000000002</v>
      </c>
      <c r="L505" s="144">
        <f>(R505*T505+R506*T506+R507*T507+R508*T508+R509*T509+R510*T510+R511*T511+R512*T512+R513*T513)*L$9</f>
        <v>0.56215774692000009</v>
      </c>
      <c r="M505" s="145">
        <f>H505+K505+L505</f>
        <v>1.7802022911141075</v>
      </c>
      <c r="N505" s="146">
        <f>M505*E505</f>
        <v>50.522141021818371</v>
      </c>
      <c r="O505" s="143">
        <f>E505*L505</f>
        <v>15.954036857589601</v>
      </c>
      <c r="P505" s="147" t="s">
        <v>518</v>
      </c>
      <c r="Q505" s="1365" t="s">
        <v>168</v>
      </c>
      <c r="R505" s="811">
        <v>1.78E-2</v>
      </c>
      <c r="S505" s="143">
        <f>R505*E505</f>
        <v>0.50516399999999995</v>
      </c>
      <c r="T505" s="1498">
        <v>26</v>
      </c>
    </row>
    <row r="506" spans="1:20" s="149" customFormat="1" ht="12">
      <c r="A506" s="855"/>
      <c r="B506" s="1767"/>
      <c r="C506" s="1858"/>
      <c r="D506" s="858"/>
      <c r="E506" s="861"/>
      <c r="F506" s="864"/>
      <c r="G506" s="157"/>
      <c r="H506" s="158"/>
      <c r="I506" s="864"/>
      <c r="J506" s="157"/>
      <c r="K506" s="157"/>
      <c r="L506" s="158"/>
      <c r="M506" s="159"/>
      <c r="N506" s="160"/>
      <c r="O506" s="158"/>
      <c r="P506" s="864" t="s">
        <v>487</v>
      </c>
      <c r="Q506" s="862" t="s">
        <v>263</v>
      </c>
      <c r="R506" s="863">
        <v>5.28E-2</v>
      </c>
      <c r="S506" s="594">
        <f>R506*E505</f>
        <v>1.498464</v>
      </c>
      <c r="T506" s="1506">
        <v>0.6</v>
      </c>
    </row>
    <row r="507" spans="1:20" s="149" customFormat="1" ht="12" hidden="1">
      <c r="A507" s="150"/>
      <c r="B507" s="1511"/>
      <c r="C507" s="1261"/>
      <c r="D507" s="826"/>
      <c r="E507" s="821"/>
      <c r="F507" s="823"/>
      <c r="G507" s="153"/>
      <c r="H507" s="154"/>
      <c r="I507" s="823"/>
      <c r="J507" s="153"/>
      <c r="K507" s="153"/>
      <c r="L507" s="154"/>
      <c r="M507" s="155"/>
      <c r="N507" s="156"/>
      <c r="O507" s="154"/>
      <c r="P507" s="821"/>
      <c r="Q507" s="822"/>
      <c r="R507" s="829"/>
      <c r="S507" s="152">
        <f>R507*E505</f>
        <v>0</v>
      </c>
      <c r="T507" s="1648"/>
    </row>
    <row r="508" spans="1:20" s="149" customFormat="1" ht="12" hidden="1">
      <c r="A508" s="150"/>
      <c r="B508" s="1511"/>
      <c r="C508" s="1261"/>
      <c r="D508" s="826"/>
      <c r="E508" s="821"/>
      <c r="F508" s="823"/>
      <c r="G508" s="153"/>
      <c r="H508" s="154"/>
      <c r="I508" s="823"/>
      <c r="J508" s="153"/>
      <c r="K508" s="153"/>
      <c r="L508" s="154"/>
      <c r="M508" s="155"/>
      <c r="N508" s="156"/>
      <c r="O508" s="154"/>
      <c r="P508" s="821"/>
      <c r="Q508" s="822"/>
      <c r="R508" s="829"/>
      <c r="S508" s="152">
        <f>R508*E505</f>
        <v>0</v>
      </c>
      <c r="T508" s="1648"/>
    </row>
    <row r="509" spans="1:20" s="149" customFormat="1" ht="12" hidden="1">
      <c r="A509" s="150"/>
      <c r="B509" s="1511"/>
      <c r="C509" s="1261"/>
      <c r="D509" s="826"/>
      <c r="E509" s="821"/>
      <c r="F509" s="823"/>
      <c r="G509" s="153"/>
      <c r="H509" s="154"/>
      <c r="I509" s="823"/>
      <c r="J509" s="153"/>
      <c r="K509" s="153"/>
      <c r="L509" s="154"/>
      <c r="M509" s="155"/>
      <c r="N509" s="156"/>
      <c r="O509" s="154"/>
      <c r="P509" s="821"/>
      <c r="Q509" s="822"/>
      <c r="R509" s="829"/>
      <c r="S509" s="152">
        <f>R509*E505</f>
        <v>0</v>
      </c>
      <c r="T509" s="1648"/>
    </row>
    <row r="510" spans="1:20" s="149" customFormat="1" ht="12" hidden="1">
      <c r="A510" s="150"/>
      <c r="B510" s="1511"/>
      <c r="C510" s="1261"/>
      <c r="D510" s="826"/>
      <c r="E510" s="821"/>
      <c r="F510" s="823"/>
      <c r="G510" s="153"/>
      <c r="H510" s="154"/>
      <c r="I510" s="823"/>
      <c r="J510" s="153"/>
      <c r="K510" s="153"/>
      <c r="L510" s="154"/>
      <c r="M510" s="155"/>
      <c r="N510" s="156"/>
      <c r="O510" s="154"/>
      <c r="P510" s="821"/>
      <c r="Q510" s="822"/>
      <c r="R510" s="829"/>
      <c r="S510" s="152">
        <f>R510*E505</f>
        <v>0</v>
      </c>
      <c r="T510" s="1648"/>
    </row>
    <row r="511" spans="1:20" s="149" customFormat="1" ht="12" hidden="1">
      <c r="A511" s="150"/>
      <c r="B511" s="1511"/>
      <c r="C511" s="1261"/>
      <c r="D511" s="826"/>
      <c r="E511" s="821"/>
      <c r="F511" s="823"/>
      <c r="G511" s="153"/>
      <c r="H511" s="154"/>
      <c r="I511" s="823"/>
      <c r="J511" s="153"/>
      <c r="K511" s="153"/>
      <c r="L511" s="154"/>
      <c r="M511" s="155"/>
      <c r="N511" s="156"/>
      <c r="O511" s="154"/>
      <c r="P511" s="821"/>
      <c r="Q511" s="822"/>
      <c r="R511" s="829"/>
      <c r="S511" s="152">
        <f>R511*E505</f>
        <v>0</v>
      </c>
      <c r="T511" s="1648"/>
    </row>
    <row r="512" spans="1:20" s="149" customFormat="1" ht="12" hidden="1">
      <c r="A512" s="150"/>
      <c r="B512" s="1511"/>
      <c r="C512" s="1261"/>
      <c r="D512" s="826"/>
      <c r="E512" s="821"/>
      <c r="F512" s="823"/>
      <c r="G512" s="153"/>
      <c r="H512" s="154"/>
      <c r="I512" s="823"/>
      <c r="J512" s="153"/>
      <c r="K512" s="153"/>
      <c r="L512" s="154"/>
      <c r="M512" s="155"/>
      <c r="N512" s="156"/>
      <c r="O512" s="154"/>
      <c r="P512" s="821"/>
      <c r="Q512" s="822"/>
      <c r="R512" s="829"/>
      <c r="S512" s="152">
        <f>R512*E505</f>
        <v>0</v>
      </c>
      <c r="T512" s="1648"/>
    </row>
    <row r="513" spans="1:20" s="149" customFormat="1" ht="12" hidden="1" customHeight="1">
      <c r="A513" s="150"/>
      <c r="B513" s="1511"/>
      <c r="C513" s="1261"/>
      <c r="D513" s="826"/>
      <c r="E513" s="821"/>
      <c r="F513" s="823"/>
      <c r="G513" s="157"/>
      <c r="H513" s="158"/>
      <c r="I513" s="823"/>
      <c r="J513" s="157"/>
      <c r="K513" s="157"/>
      <c r="L513" s="158"/>
      <c r="M513" s="159"/>
      <c r="N513" s="160"/>
      <c r="O513" s="158"/>
      <c r="P513" s="821"/>
      <c r="Q513" s="822"/>
      <c r="R513" s="829"/>
      <c r="S513" s="594">
        <f>R513*E505</f>
        <v>0</v>
      </c>
      <c r="T513" s="1648"/>
    </row>
    <row r="514" spans="1:20" s="149" customFormat="1" ht="36">
      <c r="A514" s="677">
        <v>57</v>
      </c>
      <c r="B514" s="677" t="s">
        <v>498</v>
      </c>
      <c r="C514" s="1188" t="s">
        <v>499</v>
      </c>
      <c r="D514" s="142" t="s">
        <v>263</v>
      </c>
      <c r="E514" s="813">
        <v>68.02000000000001</v>
      </c>
      <c r="F514" s="147">
        <v>2.62</v>
      </c>
      <c r="G514" s="143">
        <f>F514*E514</f>
        <v>178.21240000000003</v>
      </c>
      <c r="H514" s="143">
        <f>F514*$H$9</f>
        <v>3.6216845753899483</v>
      </c>
      <c r="I514" s="147">
        <v>0.27900000000000003</v>
      </c>
      <c r="J514" s="143">
        <f>I514*E514</f>
        <v>18.977580000000003</v>
      </c>
      <c r="K514" s="143">
        <f>$K$9*I514</f>
        <v>0.80059050000000009</v>
      </c>
      <c r="L514" s="144">
        <f>(R514*T514+R515*T515+R516*T516+R517*T517+R518*T518+R519*T519+R520*T520+R521*T521+R522*T522)*L$9</f>
        <v>1.1518936013970005</v>
      </c>
      <c r="M514" s="145">
        <f>H514+K514+L514</f>
        <v>5.5741686767869485</v>
      </c>
      <c r="N514" s="146">
        <f>M514*E514</f>
        <v>379.15495339504827</v>
      </c>
      <c r="O514" s="143">
        <f>E514*L514</f>
        <v>78.351802767023983</v>
      </c>
      <c r="P514" s="147" t="s">
        <v>486</v>
      </c>
      <c r="Q514" s="1365" t="s">
        <v>269</v>
      </c>
      <c r="R514" s="811">
        <v>5.28E-2</v>
      </c>
      <c r="S514" s="143">
        <f>R514*E514</f>
        <v>3.5914560000000004</v>
      </c>
      <c r="T514" s="1498">
        <v>19.16</v>
      </c>
    </row>
    <row r="515" spans="1:20" s="149" customFormat="1" ht="12">
      <c r="A515" s="1640"/>
      <c r="B515" s="1767"/>
      <c r="C515" s="1858"/>
      <c r="D515" s="858"/>
      <c r="E515" s="859"/>
      <c r="F515" s="864"/>
      <c r="G515" s="157"/>
      <c r="H515" s="158"/>
      <c r="I515" s="864"/>
      <c r="J515" s="157"/>
      <c r="K515" s="157"/>
      <c r="L515" s="158"/>
      <c r="M515" s="159"/>
      <c r="N515" s="160"/>
      <c r="O515" s="158"/>
      <c r="P515" s="864" t="s">
        <v>488</v>
      </c>
      <c r="Q515" s="862" t="s">
        <v>168</v>
      </c>
      <c r="R515" s="863">
        <v>1.5699999999999999E-2</v>
      </c>
      <c r="S515" s="594">
        <f>R515*E514</f>
        <v>1.067914</v>
      </c>
      <c r="T515" s="1506">
        <v>0.1</v>
      </c>
    </row>
    <row r="516" spans="1:20" s="149" customFormat="1" ht="12" hidden="1">
      <c r="A516" s="685"/>
      <c r="B516" s="1511"/>
      <c r="C516" s="1261"/>
      <c r="D516" s="826"/>
      <c r="E516" s="827"/>
      <c r="F516" s="823"/>
      <c r="G516" s="153"/>
      <c r="H516" s="154"/>
      <c r="I516" s="823"/>
      <c r="J516" s="153"/>
      <c r="K516" s="153"/>
      <c r="L516" s="154"/>
      <c r="M516" s="155"/>
      <c r="N516" s="156"/>
      <c r="O516" s="154"/>
      <c r="P516" s="823"/>
      <c r="Q516" s="822"/>
      <c r="R516" s="829"/>
      <c r="S516" s="152">
        <f>R516*E514</f>
        <v>0</v>
      </c>
      <c r="T516" s="1648"/>
    </row>
    <row r="517" spans="1:20" s="149" customFormat="1" ht="12" hidden="1">
      <c r="A517" s="685"/>
      <c r="B517" s="1511"/>
      <c r="C517" s="1261"/>
      <c r="D517" s="826"/>
      <c r="E517" s="827"/>
      <c r="F517" s="823"/>
      <c r="G517" s="153"/>
      <c r="H517" s="154"/>
      <c r="I517" s="823"/>
      <c r="J517" s="153"/>
      <c r="K517" s="153"/>
      <c r="L517" s="154"/>
      <c r="M517" s="155"/>
      <c r="N517" s="156"/>
      <c r="O517" s="154"/>
      <c r="P517" s="823"/>
      <c r="Q517" s="822"/>
      <c r="R517" s="829"/>
      <c r="S517" s="152">
        <f>R517*E514</f>
        <v>0</v>
      </c>
      <c r="T517" s="1648"/>
    </row>
    <row r="518" spans="1:20" s="149" customFormat="1" ht="12" hidden="1">
      <c r="A518" s="685"/>
      <c r="B518" s="1511"/>
      <c r="C518" s="1261"/>
      <c r="D518" s="826"/>
      <c r="E518" s="827"/>
      <c r="F518" s="823"/>
      <c r="G518" s="153"/>
      <c r="H518" s="154"/>
      <c r="I518" s="823"/>
      <c r="J518" s="153"/>
      <c r="K518" s="153"/>
      <c r="L518" s="154"/>
      <c r="M518" s="155"/>
      <c r="N518" s="156"/>
      <c r="O518" s="154"/>
      <c r="P518" s="823"/>
      <c r="Q518" s="822"/>
      <c r="R518" s="829"/>
      <c r="S518" s="152">
        <f>R518*E514</f>
        <v>0</v>
      </c>
      <c r="T518" s="1648"/>
    </row>
    <row r="519" spans="1:20" s="149" customFormat="1" ht="12" hidden="1">
      <c r="A519" s="685"/>
      <c r="B519" s="1511"/>
      <c r="C519" s="1261"/>
      <c r="D519" s="826"/>
      <c r="E519" s="827"/>
      <c r="F519" s="823"/>
      <c r="G519" s="153"/>
      <c r="H519" s="154"/>
      <c r="I519" s="823"/>
      <c r="J519" s="153"/>
      <c r="K519" s="153"/>
      <c r="L519" s="154"/>
      <c r="M519" s="155"/>
      <c r="N519" s="156"/>
      <c r="O519" s="154"/>
      <c r="P519" s="823"/>
      <c r="Q519" s="822"/>
      <c r="R519" s="829"/>
      <c r="S519" s="152">
        <f>R519*E514</f>
        <v>0</v>
      </c>
      <c r="T519" s="1648"/>
    </row>
    <row r="520" spans="1:20" s="845" customFormat="1" ht="12" hidden="1">
      <c r="A520" s="685"/>
      <c r="B520" s="1511"/>
      <c r="C520" s="1261"/>
      <c r="D520" s="826"/>
      <c r="E520" s="827"/>
      <c r="F520" s="823"/>
      <c r="G520" s="153"/>
      <c r="H520" s="154"/>
      <c r="I520" s="823"/>
      <c r="J520" s="153"/>
      <c r="K520" s="153"/>
      <c r="L520" s="154"/>
      <c r="M520" s="155"/>
      <c r="N520" s="156"/>
      <c r="O520" s="154"/>
      <c r="P520" s="823"/>
      <c r="Q520" s="822"/>
      <c r="R520" s="829"/>
      <c r="S520" s="152">
        <f>R520*E514</f>
        <v>0</v>
      </c>
      <c r="T520" s="1626"/>
    </row>
    <row r="521" spans="1:20" s="845" customFormat="1" ht="12" hidden="1">
      <c r="A521" s="685"/>
      <c r="B521" s="1511"/>
      <c r="C521" s="1261"/>
      <c r="D521" s="826"/>
      <c r="E521" s="827"/>
      <c r="F521" s="823"/>
      <c r="G521" s="153"/>
      <c r="H521" s="154"/>
      <c r="I521" s="823"/>
      <c r="J521" s="153"/>
      <c r="K521" s="153"/>
      <c r="L521" s="154"/>
      <c r="M521" s="155"/>
      <c r="N521" s="156"/>
      <c r="O521" s="154"/>
      <c r="P521" s="823"/>
      <c r="Q521" s="822"/>
      <c r="R521" s="829"/>
      <c r="S521" s="152">
        <f>R521*E514</f>
        <v>0</v>
      </c>
      <c r="T521" s="1648"/>
    </row>
    <row r="522" spans="1:20" s="845" customFormat="1" ht="12" hidden="1">
      <c r="A522" s="1640"/>
      <c r="B522" s="1767"/>
      <c r="C522" s="1858"/>
      <c r="D522" s="858"/>
      <c r="E522" s="859"/>
      <c r="F522" s="864"/>
      <c r="G522" s="157"/>
      <c r="H522" s="158"/>
      <c r="I522" s="864"/>
      <c r="J522" s="157"/>
      <c r="K522" s="157"/>
      <c r="L522" s="158"/>
      <c r="M522" s="159"/>
      <c r="N522" s="160"/>
      <c r="O522" s="158"/>
      <c r="P522" s="864"/>
      <c r="Q522" s="862"/>
      <c r="R522" s="863"/>
      <c r="S522" s="594">
        <f>R522*E514</f>
        <v>0</v>
      </c>
      <c r="T522" s="1506"/>
    </row>
    <row r="523" spans="1:20" s="149" customFormat="1" ht="24">
      <c r="A523" s="1863">
        <v>58</v>
      </c>
      <c r="B523" s="677" t="s">
        <v>495</v>
      </c>
      <c r="C523" s="1188" t="s">
        <v>501</v>
      </c>
      <c r="D523" s="142" t="s">
        <v>263</v>
      </c>
      <c r="E523" s="813">
        <v>68.02000000000001</v>
      </c>
      <c r="F523" s="147">
        <v>0.41</v>
      </c>
      <c r="G523" s="143">
        <f>F523*E523</f>
        <v>27.888200000000001</v>
      </c>
      <c r="H523" s="143">
        <f>F523*$H$9</f>
        <v>0.56675216637781622</v>
      </c>
      <c r="I523" s="147">
        <v>8.9999999999999993E-3</v>
      </c>
      <c r="J523" s="143">
        <f>I523*E523</f>
        <v>0.61218000000000006</v>
      </c>
      <c r="K523" s="143">
        <f>$K$9*I523</f>
        <v>2.5825499999999998E-2</v>
      </c>
      <c r="L523" s="144">
        <f>(R523*T523+R524*T524+R525*T525+R526*T526+R527*T527+R528*T528+R529*T529+R530*T530+R531*T531)*L$9</f>
        <v>0.77860575985500013</v>
      </c>
      <c r="M523" s="145">
        <f>H523+K523+L523</f>
        <v>1.3711834262328164</v>
      </c>
      <c r="N523" s="146">
        <f>M523*E523</f>
        <v>93.267896652356185</v>
      </c>
      <c r="O523" s="143">
        <f>E523*L523</f>
        <v>52.960763785337114</v>
      </c>
      <c r="P523" s="147" t="s">
        <v>500</v>
      </c>
      <c r="Q523" s="814" t="s">
        <v>266</v>
      </c>
      <c r="R523" s="811">
        <v>0.63</v>
      </c>
      <c r="S523" s="143">
        <f>R523*E523</f>
        <v>42.85260000000001</v>
      </c>
      <c r="T523" s="1498">
        <v>0.85799999999999998</v>
      </c>
    </row>
    <row r="524" spans="1:20" s="149" customFormat="1" ht="12">
      <c r="A524" s="1640"/>
      <c r="B524" s="1767"/>
      <c r="C524" s="1956"/>
      <c r="D524" s="858"/>
      <c r="E524" s="859"/>
      <c r="F524" s="864"/>
      <c r="G524" s="157"/>
      <c r="H524" s="158"/>
      <c r="I524" s="864"/>
      <c r="J524" s="157"/>
      <c r="K524" s="157"/>
      <c r="L524" s="158"/>
      <c r="M524" s="159"/>
      <c r="N524" s="160"/>
      <c r="O524" s="158"/>
      <c r="P524" s="861" t="s">
        <v>496</v>
      </c>
      <c r="Q524" s="1460" t="s">
        <v>266</v>
      </c>
      <c r="R524" s="863">
        <v>0.51</v>
      </c>
      <c r="S524" s="594">
        <f>R524*E523</f>
        <v>34.690200000000004</v>
      </c>
      <c r="T524" s="1506">
        <v>0.28299999999999997</v>
      </c>
    </row>
    <row r="525" spans="1:20" s="149" customFormat="1" ht="12" hidden="1">
      <c r="A525" s="685"/>
      <c r="B525" s="1511"/>
      <c r="C525" s="1261"/>
      <c r="D525" s="826"/>
      <c r="E525" s="827"/>
      <c r="F525" s="823"/>
      <c r="G525" s="153"/>
      <c r="H525" s="154"/>
      <c r="I525" s="823"/>
      <c r="J525" s="153"/>
      <c r="K525" s="153"/>
      <c r="L525" s="154"/>
      <c r="M525" s="155"/>
      <c r="N525" s="156"/>
      <c r="O525" s="154"/>
      <c r="P525" s="824"/>
      <c r="Q525" s="1364"/>
      <c r="R525" s="997"/>
      <c r="S525" s="152">
        <f>R525*E523</f>
        <v>0</v>
      </c>
      <c r="T525" s="1648"/>
    </row>
    <row r="526" spans="1:20" s="149" customFormat="1" ht="12" hidden="1">
      <c r="A526" s="685"/>
      <c r="B526" s="1511"/>
      <c r="C526" s="1261"/>
      <c r="D526" s="826"/>
      <c r="E526" s="827"/>
      <c r="F526" s="823"/>
      <c r="G526" s="153"/>
      <c r="H526" s="154"/>
      <c r="I526" s="823"/>
      <c r="J526" s="153"/>
      <c r="K526" s="153"/>
      <c r="L526" s="154"/>
      <c r="M526" s="155"/>
      <c r="N526" s="156"/>
      <c r="O526" s="154"/>
      <c r="P526" s="824"/>
      <c r="Q526" s="1364"/>
      <c r="R526" s="997"/>
      <c r="S526" s="152">
        <f>R526*E523</f>
        <v>0</v>
      </c>
      <c r="T526" s="1648"/>
    </row>
    <row r="527" spans="1:20" s="149" customFormat="1" ht="12" hidden="1">
      <c r="A527" s="685"/>
      <c r="B527" s="1511"/>
      <c r="C527" s="1261"/>
      <c r="D527" s="826"/>
      <c r="E527" s="827"/>
      <c r="F527" s="823"/>
      <c r="G527" s="153"/>
      <c r="H527" s="154"/>
      <c r="I527" s="823"/>
      <c r="J527" s="153"/>
      <c r="K527" s="153"/>
      <c r="L527" s="154"/>
      <c r="M527" s="155"/>
      <c r="N527" s="156"/>
      <c r="O527" s="154"/>
      <c r="P527" s="824"/>
      <c r="Q527" s="1364"/>
      <c r="R527" s="997"/>
      <c r="S527" s="152">
        <f>R527*E523</f>
        <v>0</v>
      </c>
      <c r="T527" s="1648"/>
    </row>
    <row r="528" spans="1:20" s="149" customFormat="1" ht="12" hidden="1">
      <c r="A528" s="685"/>
      <c r="B528" s="1511"/>
      <c r="C528" s="1261"/>
      <c r="D528" s="826"/>
      <c r="E528" s="827"/>
      <c r="F528" s="823"/>
      <c r="G528" s="153"/>
      <c r="H528" s="154"/>
      <c r="I528" s="823"/>
      <c r="J528" s="153"/>
      <c r="K528" s="153"/>
      <c r="L528" s="154"/>
      <c r="M528" s="155"/>
      <c r="N528" s="156"/>
      <c r="O528" s="154"/>
      <c r="P528" s="824"/>
      <c r="Q528" s="1364"/>
      <c r="R528" s="997"/>
      <c r="S528" s="152">
        <f>R528*E523</f>
        <v>0</v>
      </c>
      <c r="T528" s="1648"/>
    </row>
    <row r="529" spans="1:20" s="149" customFormat="1" ht="12" hidden="1">
      <c r="A529" s="685"/>
      <c r="B529" s="1511"/>
      <c r="C529" s="1261"/>
      <c r="D529" s="826"/>
      <c r="E529" s="827"/>
      <c r="F529" s="823"/>
      <c r="G529" s="153"/>
      <c r="H529" s="154"/>
      <c r="I529" s="823"/>
      <c r="J529" s="153"/>
      <c r="K529" s="153"/>
      <c r="L529" s="154"/>
      <c r="M529" s="155"/>
      <c r="N529" s="156"/>
      <c r="O529" s="154"/>
      <c r="P529" s="824"/>
      <c r="Q529" s="1364"/>
      <c r="R529" s="997"/>
      <c r="S529" s="152">
        <f>R529*E523</f>
        <v>0</v>
      </c>
      <c r="T529" s="1648"/>
    </row>
    <row r="530" spans="1:20" s="149" customFormat="1" ht="12" hidden="1">
      <c r="A530" s="685"/>
      <c r="B530" s="1511"/>
      <c r="C530" s="1261"/>
      <c r="D530" s="826"/>
      <c r="E530" s="827"/>
      <c r="F530" s="823"/>
      <c r="G530" s="153"/>
      <c r="H530" s="154"/>
      <c r="I530" s="823"/>
      <c r="J530" s="153"/>
      <c r="K530" s="153"/>
      <c r="L530" s="154"/>
      <c r="M530" s="155"/>
      <c r="N530" s="156"/>
      <c r="O530" s="154"/>
      <c r="P530" s="824"/>
      <c r="Q530" s="1364"/>
      <c r="R530" s="997"/>
      <c r="S530" s="152">
        <f>R530*E523</f>
        <v>0</v>
      </c>
      <c r="T530" s="1648"/>
    </row>
    <row r="531" spans="1:20" s="149" customFormat="1" ht="12" hidden="1">
      <c r="A531" s="685"/>
      <c r="B531" s="1511"/>
      <c r="C531" s="1261"/>
      <c r="D531" s="826"/>
      <c r="E531" s="827"/>
      <c r="F531" s="823"/>
      <c r="G531" s="157"/>
      <c r="H531" s="158"/>
      <c r="I531" s="823"/>
      <c r="J531" s="157"/>
      <c r="K531" s="157"/>
      <c r="L531" s="158"/>
      <c r="M531" s="159"/>
      <c r="N531" s="160"/>
      <c r="O531" s="158"/>
      <c r="P531" s="824"/>
      <c r="Q531" s="1364"/>
      <c r="R531" s="997"/>
      <c r="S531" s="594">
        <f>R531*E523</f>
        <v>0</v>
      </c>
      <c r="T531" s="1648"/>
    </row>
    <row r="532" spans="1:20" s="149" customFormat="1" ht="36">
      <c r="A532" s="677">
        <v>59</v>
      </c>
      <c r="B532" s="677" t="s">
        <v>497</v>
      </c>
      <c r="C532" s="1188" t="s">
        <v>509</v>
      </c>
      <c r="D532" s="142" t="s">
        <v>407</v>
      </c>
      <c r="E532" s="813">
        <v>744.55000000000007</v>
      </c>
      <c r="F532" s="147">
        <v>0.99</v>
      </c>
      <c r="G532" s="143">
        <f>F532*E532</f>
        <v>737.10450000000003</v>
      </c>
      <c r="H532" s="143">
        <f>F532*$H$9</f>
        <v>1.3684991334488734</v>
      </c>
      <c r="I532" s="147">
        <v>0.1192</v>
      </c>
      <c r="J532" s="143">
        <f>I532*E532</f>
        <v>88.750360000000015</v>
      </c>
      <c r="K532" s="143">
        <f>$K$9*I532</f>
        <v>0.34204439999999997</v>
      </c>
      <c r="L532" s="144">
        <f>(R532*T532+R533*T533+R534*T534+R535*T535+R536*T536+R537*T537+R538*T538+R539*T539+R540*T540)*L$9</f>
        <v>0.56210090359500009</v>
      </c>
      <c r="M532" s="145">
        <f>H532+K532+L532</f>
        <v>2.2726444370438736</v>
      </c>
      <c r="N532" s="146">
        <f>M532*E532</f>
        <v>1692.0974156010163</v>
      </c>
      <c r="O532" s="143">
        <f>E532*L532</f>
        <v>418.51222777165736</v>
      </c>
      <c r="P532" s="147" t="s">
        <v>486</v>
      </c>
      <c r="Q532" s="1196" t="s">
        <v>269</v>
      </c>
      <c r="R532" s="811">
        <v>2.41E-2</v>
      </c>
      <c r="S532" s="143">
        <f>R532*E532</f>
        <v>17.943655000000003</v>
      </c>
      <c r="T532" s="1498">
        <v>19.16</v>
      </c>
    </row>
    <row r="533" spans="1:20" s="149" customFormat="1" ht="12">
      <c r="A533" s="685"/>
      <c r="B533" s="1511"/>
      <c r="C533" s="1261"/>
      <c r="D533" s="826"/>
      <c r="E533" s="827"/>
      <c r="F533" s="823"/>
      <c r="G533" s="153"/>
      <c r="H533" s="154"/>
      <c r="I533" s="823"/>
      <c r="J533" s="153"/>
      <c r="K533" s="153"/>
      <c r="L533" s="154"/>
      <c r="M533" s="155"/>
      <c r="N533" s="156"/>
      <c r="O533" s="154"/>
      <c r="P533" s="1243" t="s">
        <v>487</v>
      </c>
      <c r="Q533" s="1244" t="s">
        <v>263</v>
      </c>
      <c r="R533" s="851">
        <v>5.28E-2</v>
      </c>
      <c r="S533" s="152">
        <f>R533*E532</f>
        <v>39.312240000000003</v>
      </c>
      <c r="T533" s="1648">
        <v>0.6</v>
      </c>
    </row>
    <row r="534" spans="1:20" s="149" customFormat="1" ht="12">
      <c r="A534" s="1640"/>
      <c r="B534" s="1767"/>
      <c r="C534" s="1858"/>
      <c r="D534" s="858"/>
      <c r="E534" s="859"/>
      <c r="F534" s="864"/>
      <c r="G534" s="157"/>
      <c r="H534" s="158"/>
      <c r="I534" s="864"/>
      <c r="J534" s="157"/>
      <c r="K534" s="157"/>
      <c r="L534" s="158"/>
      <c r="M534" s="159"/>
      <c r="N534" s="160"/>
      <c r="O534" s="158"/>
      <c r="P534" s="864" t="s">
        <v>488</v>
      </c>
      <c r="Q534" s="862" t="s">
        <v>168</v>
      </c>
      <c r="R534" s="863">
        <v>7.1000000000000004E-3</v>
      </c>
      <c r="S534" s="594">
        <f>R534*E532</f>
        <v>5.2863050000000005</v>
      </c>
      <c r="T534" s="1506">
        <v>0.14000000000000001</v>
      </c>
    </row>
    <row r="535" spans="1:20" s="149" customFormat="1" ht="12" hidden="1">
      <c r="A535" s="685"/>
      <c r="B535" s="1511"/>
      <c r="C535" s="1261"/>
      <c r="D535" s="826"/>
      <c r="E535" s="827"/>
      <c r="F535" s="823"/>
      <c r="G535" s="153"/>
      <c r="H535" s="154"/>
      <c r="I535" s="823"/>
      <c r="J535" s="153"/>
      <c r="K535" s="153"/>
      <c r="L535" s="154"/>
      <c r="M535" s="155"/>
      <c r="N535" s="156"/>
      <c r="O535" s="154"/>
      <c r="P535" s="823"/>
      <c r="Q535" s="822"/>
      <c r="R535" s="829"/>
      <c r="S535" s="152">
        <f>R535*E532</f>
        <v>0</v>
      </c>
      <c r="T535" s="1648"/>
    </row>
    <row r="536" spans="1:20" s="149" customFormat="1" ht="12" hidden="1">
      <c r="A536" s="685"/>
      <c r="B536" s="1511"/>
      <c r="C536" s="1261"/>
      <c r="D536" s="826"/>
      <c r="E536" s="827"/>
      <c r="F536" s="823"/>
      <c r="G536" s="153"/>
      <c r="H536" s="154"/>
      <c r="I536" s="823"/>
      <c r="J536" s="153"/>
      <c r="K536" s="153"/>
      <c r="L536" s="154"/>
      <c r="M536" s="155"/>
      <c r="N536" s="156"/>
      <c r="O536" s="154"/>
      <c r="P536" s="823"/>
      <c r="Q536" s="822"/>
      <c r="R536" s="829"/>
      <c r="S536" s="152">
        <f>R536*E532</f>
        <v>0</v>
      </c>
      <c r="T536" s="1648"/>
    </row>
    <row r="537" spans="1:20" s="149" customFormat="1" ht="12" hidden="1">
      <c r="A537" s="685"/>
      <c r="B537" s="1511"/>
      <c r="C537" s="1261"/>
      <c r="D537" s="826"/>
      <c r="E537" s="827"/>
      <c r="F537" s="823"/>
      <c r="G537" s="153"/>
      <c r="H537" s="154"/>
      <c r="I537" s="823"/>
      <c r="J537" s="153"/>
      <c r="K537" s="153"/>
      <c r="L537" s="154"/>
      <c r="M537" s="155"/>
      <c r="N537" s="156"/>
      <c r="O537" s="154"/>
      <c r="P537" s="823"/>
      <c r="Q537" s="822"/>
      <c r="R537" s="829"/>
      <c r="S537" s="152">
        <f>R537*E532</f>
        <v>0</v>
      </c>
      <c r="T537" s="1648"/>
    </row>
    <row r="538" spans="1:20" s="149" customFormat="1" ht="12" hidden="1">
      <c r="A538" s="685"/>
      <c r="B538" s="1511"/>
      <c r="C538" s="1261"/>
      <c r="D538" s="826"/>
      <c r="E538" s="827"/>
      <c r="F538" s="823"/>
      <c r="G538" s="153"/>
      <c r="H538" s="154"/>
      <c r="I538" s="823"/>
      <c r="J538" s="153"/>
      <c r="K538" s="153"/>
      <c r="L538" s="154"/>
      <c r="M538" s="155"/>
      <c r="N538" s="156"/>
      <c r="O538" s="154"/>
      <c r="P538" s="823"/>
      <c r="Q538" s="822"/>
      <c r="R538" s="829"/>
      <c r="S538" s="152">
        <f>R538*E532</f>
        <v>0</v>
      </c>
      <c r="T538" s="1626"/>
    </row>
    <row r="539" spans="1:20" s="149" customFormat="1" ht="12" hidden="1">
      <c r="A539" s="685"/>
      <c r="B539" s="1511"/>
      <c r="C539" s="1261"/>
      <c r="D539" s="826"/>
      <c r="E539" s="827"/>
      <c r="F539" s="823"/>
      <c r="G539" s="153"/>
      <c r="H539" s="154"/>
      <c r="I539" s="823"/>
      <c r="J539" s="153"/>
      <c r="K539" s="153"/>
      <c r="L539" s="154"/>
      <c r="M539" s="155"/>
      <c r="N539" s="156"/>
      <c r="O539" s="154"/>
      <c r="P539" s="823"/>
      <c r="Q539" s="822"/>
      <c r="R539" s="829"/>
      <c r="S539" s="152">
        <f>R539*E532</f>
        <v>0</v>
      </c>
      <c r="T539" s="1648"/>
    </row>
    <row r="540" spans="1:20" s="149" customFormat="1" ht="12" hidden="1">
      <c r="A540" s="685"/>
      <c r="B540" s="1511"/>
      <c r="C540" s="1261"/>
      <c r="D540" s="826"/>
      <c r="E540" s="827"/>
      <c r="F540" s="823"/>
      <c r="G540" s="157"/>
      <c r="H540" s="158"/>
      <c r="I540" s="823"/>
      <c r="J540" s="157"/>
      <c r="K540" s="157"/>
      <c r="L540" s="158"/>
      <c r="M540" s="159"/>
      <c r="N540" s="160"/>
      <c r="O540" s="158"/>
      <c r="P540" s="823"/>
      <c r="Q540" s="822"/>
      <c r="R540" s="829"/>
      <c r="S540" s="594">
        <f>R540*E532</f>
        <v>0</v>
      </c>
      <c r="T540" s="1506"/>
    </row>
    <row r="541" spans="1:20" s="149" customFormat="1" ht="36">
      <c r="A541" s="1863">
        <v>60</v>
      </c>
      <c r="B541" s="677" t="s">
        <v>495</v>
      </c>
      <c r="C541" s="1188" t="s">
        <v>510</v>
      </c>
      <c r="D541" s="142" t="s">
        <v>263</v>
      </c>
      <c r="E541" s="813">
        <v>744.55000000000007</v>
      </c>
      <c r="F541" s="147">
        <v>0.41</v>
      </c>
      <c r="G541" s="143">
        <f>F541*E541</f>
        <v>305.26550000000003</v>
      </c>
      <c r="H541" s="143">
        <f>F541*$H$9</f>
        <v>0.56675216637781622</v>
      </c>
      <c r="I541" s="147">
        <v>8.9999999999999993E-3</v>
      </c>
      <c r="J541" s="143">
        <f>I541*E541</f>
        <v>6.7009499999999997</v>
      </c>
      <c r="K541" s="143">
        <f>$K$9*I541</f>
        <v>2.5825499999999998E-2</v>
      </c>
      <c r="L541" s="144">
        <f>(R541*T541+R542*T542+R543*T543+R544*T544+R545*T545+R546*T546+R547*T547+R548*T548+R549*T549)*L$9</f>
        <v>0.77860575985500013</v>
      </c>
      <c r="M541" s="145">
        <f>H541+K541+L541</f>
        <v>1.3711834262328164</v>
      </c>
      <c r="N541" s="146">
        <f>M541*E541</f>
        <v>1020.9146200016436</v>
      </c>
      <c r="O541" s="143">
        <f>E541*L541</f>
        <v>579.71091850004041</v>
      </c>
      <c r="P541" s="147" t="s">
        <v>500</v>
      </c>
      <c r="Q541" s="814" t="s">
        <v>266</v>
      </c>
      <c r="R541" s="811">
        <v>0.63</v>
      </c>
      <c r="S541" s="143">
        <f>R541*E541</f>
        <v>469.06650000000002</v>
      </c>
      <c r="T541" s="1498">
        <v>0.85799999999999998</v>
      </c>
    </row>
    <row r="542" spans="1:20" s="149" customFormat="1" ht="12">
      <c r="A542" s="1640"/>
      <c r="B542" s="1767"/>
      <c r="C542" s="1956"/>
      <c r="D542" s="858"/>
      <c r="E542" s="859"/>
      <c r="F542" s="864"/>
      <c r="G542" s="157"/>
      <c r="H542" s="158"/>
      <c r="I542" s="864"/>
      <c r="J542" s="157"/>
      <c r="K542" s="157"/>
      <c r="L542" s="158"/>
      <c r="M542" s="159"/>
      <c r="N542" s="160"/>
      <c r="O542" s="158"/>
      <c r="P542" s="861" t="s">
        <v>496</v>
      </c>
      <c r="Q542" s="1460" t="s">
        <v>266</v>
      </c>
      <c r="R542" s="863">
        <v>0.51</v>
      </c>
      <c r="S542" s="594">
        <f>R542*E541</f>
        <v>379.72050000000002</v>
      </c>
      <c r="T542" s="1506">
        <v>0.28299999999999997</v>
      </c>
    </row>
    <row r="543" spans="1:20" s="149" customFormat="1" ht="12" hidden="1">
      <c r="A543" s="685"/>
      <c r="B543" s="1511"/>
      <c r="C543" s="1261"/>
      <c r="D543" s="826"/>
      <c r="E543" s="827"/>
      <c r="F543" s="823"/>
      <c r="G543" s="153"/>
      <c r="H543" s="154"/>
      <c r="I543" s="823"/>
      <c r="J543" s="153"/>
      <c r="K543" s="153"/>
      <c r="L543" s="154"/>
      <c r="M543" s="155"/>
      <c r="N543" s="156"/>
      <c r="O543" s="154"/>
      <c r="P543" s="824"/>
      <c r="Q543" s="1364"/>
      <c r="R543" s="997"/>
      <c r="S543" s="152">
        <f>R543*E541</f>
        <v>0</v>
      </c>
      <c r="T543" s="1648"/>
    </row>
    <row r="544" spans="1:20" s="149" customFormat="1" ht="12" hidden="1">
      <c r="A544" s="685"/>
      <c r="B544" s="1511"/>
      <c r="C544" s="1261"/>
      <c r="D544" s="826"/>
      <c r="E544" s="827"/>
      <c r="F544" s="823"/>
      <c r="G544" s="153"/>
      <c r="H544" s="154"/>
      <c r="I544" s="823"/>
      <c r="J544" s="153"/>
      <c r="K544" s="153"/>
      <c r="L544" s="154"/>
      <c r="M544" s="155"/>
      <c r="N544" s="156"/>
      <c r="O544" s="154"/>
      <c r="P544" s="824"/>
      <c r="Q544" s="1364"/>
      <c r="R544" s="997"/>
      <c r="S544" s="152">
        <f>R544*E541</f>
        <v>0</v>
      </c>
      <c r="T544" s="1648"/>
    </row>
    <row r="545" spans="1:20" s="149" customFormat="1" ht="12" hidden="1">
      <c r="A545" s="685"/>
      <c r="B545" s="1511"/>
      <c r="C545" s="1261"/>
      <c r="D545" s="826"/>
      <c r="E545" s="827"/>
      <c r="F545" s="823"/>
      <c r="G545" s="153"/>
      <c r="H545" s="154"/>
      <c r="I545" s="823"/>
      <c r="J545" s="153"/>
      <c r="K545" s="153"/>
      <c r="L545" s="154"/>
      <c r="M545" s="155"/>
      <c r="N545" s="156"/>
      <c r="O545" s="154"/>
      <c r="P545" s="824"/>
      <c r="Q545" s="1364"/>
      <c r="R545" s="997"/>
      <c r="S545" s="152">
        <f>R545*E541</f>
        <v>0</v>
      </c>
      <c r="T545" s="1648"/>
    </row>
    <row r="546" spans="1:20" s="149" customFormat="1" ht="12" hidden="1">
      <c r="A546" s="685"/>
      <c r="B546" s="1511"/>
      <c r="C546" s="1261"/>
      <c r="D546" s="826"/>
      <c r="E546" s="827"/>
      <c r="F546" s="823"/>
      <c r="G546" s="153"/>
      <c r="H546" s="154"/>
      <c r="I546" s="823"/>
      <c r="J546" s="153"/>
      <c r="K546" s="153"/>
      <c r="L546" s="154"/>
      <c r="M546" s="155"/>
      <c r="N546" s="156"/>
      <c r="O546" s="154"/>
      <c r="P546" s="824"/>
      <c r="Q546" s="1364"/>
      <c r="R546" s="997"/>
      <c r="S546" s="152">
        <f>R546*E541</f>
        <v>0</v>
      </c>
      <c r="T546" s="1648"/>
    </row>
    <row r="547" spans="1:20" s="149" customFormat="1" ht="12" hidden="1">
      <c r="A547" s="685"/>
      <c r="B547" s="1511"/>
      <c r="C547" s="1261"/>
      <c r="D547" s="826"/>
      <c r="E547" s="827"/>
      <c r="F547" s="823"/>
      <c r="G547" s="153"/>
      <c r="H547" s="154"/>
      <c r="I547" s="823"/>
      <c r="J547" s="153"/>
      <c r="K547" s="153"/>
      <c r="L547" s="154"/>
      <c r="M547" s="155"/>
      <c r="N547" s="156"/>
      <c r="O547" s="154"/>
      <c r="P547" s="824"/>
      <c r="Q547" s="1364"/>
      <c r="R547" s="997"/>
      <c r="S547" s="152">
        <f>R547*E541</f>
        <v>0</v>
      </c>
      <c r="T547" s="1648"/>
    </row>
    <row r="548" spans="1:20" s="149" customFormat="1" ht="12" hidden="1">
      <c r="A548" s="685"/>
      <c r="B548" s="1511"/>
      <c r="C548" s="1261"/>
      <c r="D548" s="826"/>
      <c r="E548" s="827"/>
      <c r="F548" s="823"/>
      <c r="G548" s="153"/>
      <c r="H548" s="154"/>
      <c r="I548" s="823"/>
      <c r="J548" s="153"/>
      <c r="K548" s="153"/>
      <c r="L548" s="154"/>
      <c r="M548" s="155"/>
      <c r="N548" s="156"/>
      <c r="O548" s="154"/>
      <c r="P548" s="824"/>
      <c r="Q548" s="1364"/>
      <c r="R548" s="997"/>
      <c r="S548" s="152">
        <f>R548*E541</f>
        <v>0</v>
      </c>
      <c r="T548" s="1648"/>
    </row>
    <row r="549" spans="1:20" s="149" customFormat="1" ht="12" hidden="1">
      <c r="A549" s="685"/>
      <c r="B549" s="1511"/>
      <c r="C549" s="1261"/>
      <c r="D549" s="826"/>
      <c r="E549" s="827"/>
      <c r="F549" s="823"/>
      <c r="G549" s="157"/>
      <c r="H549" s="158"/>
      <c r="I549" s="823"/>
      <c r="J549" s="157"/>
      <c r="K549" s="157"/>
      <c r="L549" s="158"/>
      <c r="M549" s="159"/>
      <c r="N549" s="160"/>
      <c r="O549" s="158"/>
      <c r="P549" s="824"/>
      <c r="Q549" s="1364"/>
      <c r="R549" s="997"/>
      <c r="S549" s="594">
        <f>R549*E541</f>
        <v>0</v>
      </c>
      <c r="T549" s="1648"/>
    </row>
    <row r="550" spans="1:20" s="149" customFormat="1" ht="36">
      <c r="A550" s="677">
        <v>61</v>
      </c>
      <c r="B550" s="677" t="s">
        <v>497</v>
      </c>
      <c r="C550" s="1188" t="s">
        <v>507</v>
      </c>
      <c r="D550" s="142" t="s">
        <v>407</v>
      </c>
      <c r="E550" s="813">
        <v>701.64</v>
      </c>
      <c r="F550" s="147">
        <v>0.99</v>
      </c>
      <c r="G550" s="143">
        <f>F550*E550</f>
        <v>694.62360000000001</v>
      </c>
      <c r="H550" s="143">
        <f>F550*$H$9</f>
        <v>1.3684991334488734</v>
      </c>
      <c r="I550" s="147">
        <v>0.1192</v>
      </c>
      <c r="J550" s="143">
        <f>I550*E550</f>
        <v>83.635487999999995</v>
      </c>
      <c r="K550" s="143">
        <f>$K$9*I550</f>
        <v>0.34204439999999997</v>
      </c>
      <c r="L550" s="144">
        <f>(R550*T550+R551*T551+R552*T552+R553*T553+R554*T554+R555*T555+R556*T556+R557*T557+R558*T558)*L$9</f>
        <v>0.56210090359500009</v>
      </c>
      <c r="M550" s="145">
        <f>H550+K550+L550</f>
        <v>2.2726444370438736</v>
      </c>
      <c r="N550" s="146">
        <f>M550*E550</f>
        <v>1594.5782428074635</v>
      </c>
      <c r="O550" s="143">
        <f>E550*L550</f>
        <v>394.39247799839586</v>
      </c>
      <c r="P550" s="147" t="s">
        <v>486</v>
      </c>
      <c r="Q550" s="1196" t="s">
        <v>269</v>
      </c>
      <c r="R550" s="811">
        <v>2.41E-2</v>
      </c>
      <c r="S550" s="143">
        <f>R550*E550</f>
        <v>16.909524000000001</v>
      </c>
      <c r="T550" s="1498">
        <v>19.16</v>
      </c>
    </row>
    <row r="551" spans="1:20" s="149" customFormat="1" ht="12">
      <c r="A551" s="685"/>
      <c r="B551" s="1511"/>
      <c r="C551" s="1261"/>
      <c r="D551" s="826"/>
      <c r="E551" s="827"/>
      <c r="F551" s="823"/>
      <c r="G551" s="153"/>
      <c r="H551" s="154"/>
      <c r="I551" s="823"/>
      <c r="J551" s="153"/>
      <c r="K551" s="153"/>
      <c r="L551" s="154"/>
      <c r="M551" s="155"/>
      <c r="N551" s="156"/>
      <c r="O551" s="154"/>
      <c r="P551" s="1243" t="s">
        <v>487</v>
      </c>
      <c r="Q551" s="1244" t="s">
        <v>263</v>
      </c>
      <c r="R551" s="851">
        <v>5.28E-2</v>
      </c>
      <c r="S551" s="152">
        <f>R551*E550</f>
        <v>37.046591999999997</v>
      </c>
      <c r="T551" s="1648">
        <v>0.6</v>
      </c>
    </row>
    <row r="552" spans="1:20" s="149" customFormat="1" ht="12">
      <c r="A552" s="1640"/>
      <c r="B552" s="1767"/>
      <c r="C552" s="1858"/>
      <c r="D552" s="858"/>
      <c r="E552" s="859"/>
      <c r="F552" s="864"/>
      <c r="G552" s="157"/>
      <c r="H552" s="158"/>
      <c r="I552" s="864"/>
      <c r="J552" s="157"/>
      <c r="K552" s="157"/>
      <c r="L552" s="158"/>
      <c r="M552" s="159"/>
      <c r="N552" s="160"/>
      <c r="O552" s="158"/>
      <c r="P552" s="864" t="s">
        <v>488</v>
      </c>
      <c r="Q552" s="862" t="s">
        <v>168</v>
      </c>
      <c r="R552" s="863">
        <v>7.1000000000000004E-3</v>
      </c>
      <c r="S552" s="594">
        <f>R552*E550</f>
        <v>4.9816440000000002</v>
      </c>
      <c r="T552" s="1506">
        <v>0.14000000000000001</v>
      </c>
    </row>
    <row r="553" spans="1:20" s="149" customFormat="1" ht="12" hidden="1">
      <c r="A553" s="685"/>
      <c r="B553" s="1511"/>
      <c r="C553" s="1261"/>
      <c r="D553" s="826"/>
      <c r="E553" s="827"/>
      <c r="F553" s="823"/>
      <c r="G553" s="153"/>
      <c r="H553" s="154"/>
      <c r="I553" s="823"/>
      <c r="J553" s="153"/>
      <c r="K553" s="153"/>
      <c r="L553" s="154"/>
      <c r="M553" s="155"/>
      <c r="N553" s="156"/>
      <c r="O553" s="154"/>
      <c r="P553" s="823"/>
      <c r="Q553" s="822"/>
      <c r="R553" s="829"/>
      <c r="S553" s="152">
        <f>R553*E550</f>
        <v>0</v>
      </c>
      <c r="T553" s="1648"/>
    </row>
    <row r="554" spans="1:20" s="149" customFormat="1" ht="12" hidden="1">
      <c r="A554" s="685"/>
      <c r="B554" s="1511"/>
      <c r="C554" s="1261"/>
      <c r="D554" s="826"/>
      <c r="E554" s="827"/>
      <c r="F554" s="823"/>
      <c r="G554" s="153"/>
      <c r="H554" s="154"/>
      <c r="I554" s="823"/>
      <c r="J554" s="153"/>
      <c r="K554" s="153"/>
      <c r="L554" s="154"/>
      <c r="M554" s="155"/>
      <c r="N554" s="156"/>
      <c r="O554" s="154"/>
      <c r="P554" s="823"/>
      <c r="Q554" s="822"/>
      <c r="R554" s="829"/>
      <c r="S554" s="152">
        <f>R554*E550</f>
        <v>0</v>
      </c>
      <c r="T554" s="1648"/>
    </row>
    <row r="555" spans="1:20" s="149" customFormat="1" ht="12" hidden="1">
      <c r="A555" s="685"/>
      <c r="B555" s="1511"/>
      <c r="C555" s="1261"/>
      <c r="D555" s="826"/>
      <c r="E555" s="827"/>
      <c r="F555" s="823"/>
      <c r="G555" s="153"/>
      <c r="H555" s="154"/>
      <c r="I555" s="823"/>
      <c r="J555" s="153"/>
      <c r="K555" s="153"/>
      <c r="L555" s="154"/>
      <c r="M555" s="155"/>
      <c r="N555" s="156"/>
      <c r="O555" s="154"/>
      <c r="P555" s="823"/>
      <c r="Q555" s="822"/>
      <c r="R555" s="829"/>
      <c r="S555" s="152">
        <f>R555*E550</f>
        <v>0</v>
      </c>
      <c r="T555" s="1648"/>
    </row>
    <row r="556" spans="1:20" s="149" customFormat="1" ht="12" hidden="1">
      <c r="A556" s="685"/>
      <c r="B556" s="1511"/>
      <c r="C556" s="1261"/>
      <c r="D556" s="826"/>
      <c r="E556" s="827"/>
      <c r="F556" s="823"/>
      <c r="G556" s="153"/>
      <c r="H556" s="154"/>
      <c r="I556" s="823"/>
      <c r="J556" s="153"/>
      <c r="K556" s="153"/>
      <c r="L556" s="154"/>
      <c r="M556" s="155"/>
      <c r="N556" s="156"/>
      <c r="O556" s="154"/>
      <c r="P556" s="823"/>
      <c r="Q556" s="822"/>
      <c r="R556" s="829"/>
      <c r="S556" s="152">
        <f>R556*E550</f>
        <v>0</v>
      </c>
      <c r="T556" s="1626"/>
    </row>
    <row r="557" spans="1:20" s="149" customFormat="1" ht="12" hidden="1">
      <c r="A557" s="685"/>
      <c r="B557" s="1511"/>
      <c r="C557" s="1261"/>
      <c r="D557" s="826"/>
      <c r="E557" s="827"/>
      <c r="F557" s="823"/>
      <c r="G557" s="153"/>
      <c r="H557" s="154"/>
      <c r="I557" s="823"/>
      <c r="J557" s="153"/>
      <c r="K557" s="153"/>
      <c r="L557" s="154"/>
      <c r="M557" s="155"/>
      <c r="N557" s="156"/>
      <c r="O557" s="154"/>
      <c r="P557" s="823"/>
      <c r="Q557" s="822"/>
      <c r="R557" s="829"/>
      <c r="S557" s="152">
        <f>R557*E550</f>
        <v>0</v>
      </c>
      <c r="T557" s="1648"/>
    </row>
    <row r="558" spans="1:20" s="149" customFormat="1" ht="12" hidden="1">
      <c r="A558" s="685"/>
      <c r="B558" s="1511"/>
      <c r="C558" s="1261"/>
      <c r="D558" s="826"/>
      <c r="E558" s="827"/>
      <c r="F558" s="823"/>
      <c r="G558" s="157"/>
      <c r="H558" s="158"/>
      <c r="I558" s="823"/>
      <c r="J558" s="157"/>
      <c r="K558" s="157"/>
      <c r="L558" s="158"/>
      <c r="M558" s="159"/>
      <c r="N558" s="160"/>
      <c r="O558" s="158"/>
      <c r="P558" s="823"/>
      <c r="Q558" s="822"/>
      <c r="R558" s="829"/>
      <c r="S558" s="594">
        <f>R558*E550</f>
        <v>0</v>
      </c>
      <c r="T558" s="1506"/>
    </row>
    <row r="559" spans="1:20" s="149" customFormat="1" ht="24">
      <c r="A559" s="677">
        <v>62</v>
      </c>
      <c r="B559" s="677" t="s">
        <v>502</v>
      </c>
      <c r="C559" s="1188" t="s">
        <v>508</v>
      </c>
      <c r="D559" s="142" t="s">
        <v>407</v>
      </c>
      <c r="E559" s="813">
        <v>701.64</v>
      </c>
      <c r="F559" s="147">
        <v>0.49299999999999999</v>
      </c>
      <c r="G559" s="143">
        <f>F559*E559</f>
        <v>345.90852000000001</v>
      </c>
      <c r="H559" s="143">
        <f>F559*$H$9</f>
        <v>0.68148492201039856</v>
      </c>
      <c r="I559" s="147">
        <v>8.0000000000000002E-3</v>
      </c>
      <c r="J559" s="143">
        <f>I559*E559</f>
        <v>5.6131200000000003</v>
      </c>
      <c r="K559" s="143">
        <f>$K$9*I559</f>
        <v>2.2956000000000001E-2</v>
      </c>
      <c r="L559" s="144">
        <f>(R559*T559+R560*T560+R561*T561+R562*T562+R563*T563+R564*T564+R565*T565+R566*T566+R567*T567)*L$9</f>
        <v>0.67494172491900017</v>
      </c>
      <c r="M559" s="145">
        <f>H559+K559+L559</f>
        <v>1.3793826469293986</v>
      </c>
      <c r="N559" s="146">
        <f>M559*E559</f>
        <v>967.83004039154321</v>
      </c>
      <c r="O559" s="143">
        <f>E559*L559</f>
        <v>473.56611187216726</v>
      </c>
      <c r="P559" s="1193" t="s">
        <v>503</v>
      </c>
      <c r="Q559" s="814" t="s">
        <v>266</v>
      </c>
      <c r="R559" s="995">
        <f>0.075+0.183</f>
        <v>0.25800000000000001</v>
      </c>
      <c r="S559" s="143">
        <f>R559*E559</f>
        <v>181.02312000000001</v>
      </c>
      <c r="T559" s="1498">
        <v>1.1000000000000001</v>
      </c>
    </row>
    <row r="560" spans="1:20" s="149" customFormat="1" ht="12">
      <c r="A560" s="685"/>
      <c r="B560" s="1511"/>
      <c r="C560" s="1261"/>
      <c r="D560" s="826"/>
      <c r="E560" s="827"/>
      <c r="F560" s="823"/>
      <c r="G560" s="153"/>
      <c r="H560" s="154"/>
      <c r="I560" s="823"/>
      <c r="J560" s="153"/>
      <c r="K560" s="153"/>
      <c r="L560" s="154"/>
      <c r="M560" s="155"/>
      <c r="N560" s="156"/>
      <c r="O560" s="154"/>
      <c r="P560" s="831" t="s">
        <v>504</v>
      </c>
      <c r="Q560" s="1244" t="s">
        <v>266</v>
      </c>
      <c r="R560" s="829">
        <v>0.113</v>
      </c>
      <c r="S560" s="152">
        <f>R560*E559</f>
        <v>79.285319999999999</v>
      </c>
      <c r="T560" s="1648">
        <v>0.79700000000000004</v>
      </c>
    </row>
    <row r="561" spans="1:20" s="149" customFormat="1" ht="12">
      <c r="A561" s="685"/>
      <c r="B561" s="1511"/>
      <c r="C561" s="1261"/>
      <c r="D561" s="826"/>
      <c r="E561" s="827"/>
      <c r="F561" s="823"/>
      <c r="G561" s="153"/>
      <c r="H561" s="154"/>
      <c r="I561" s="823"/>
      <c r="J561" s="153"/>
      <c r="K561" s="153"/>
      <c r="L561" s="154"/>
      <c r="M561" s="155"/>
      <c r="N561" s="156"/>
      <c r="O561" s="154"/>
      <c r="P561" s="831" t="s">
        <v>505</v>
      </c>
      <c r="Q561" s="1244" t="s">
        <v>266</v>
      </c>
      <c r="R561" s="851">
        <v>6.9999999999999999E-4</v>
      </c>
      <c r="S561" s="152">
        <f>R561*E559</f>
        <v>0.49114799999999997</v>
      </c>
      <c r="T561" s="1648">
        <v>0.75</v>
      </c>
    </row>
    <row r="562" spans="1:20" s="149" customFormat="1" ht="12">
      <c r="A562" s="1640"/>
      <c r="B562" s="1767"/>
      <c r="C562" s="1858"/>
      <c r="D562" s="858"/>
      <c r="E562" s="859"/>
      <c r="F562" s="864"/>
      <c r="G562" s="157"/>
      <c r="H562" s="158"/>
      <c r="I562" s="864"/>
      <c r="J562" s="157"/>
      <c r="K562" s="157"/>
      <c r="L562" s="158"/>
      <c r="M562" s="159"/>
      <c r="N562" s="160"/>
      <c r="O562" s="158"/>
      <c r="P562" s="861" t="s">
        <v>506</v>
      </c>
      <c r="Q562" s="1460" t="s">
        <v>266</v>
      </c>
      <c r="R562" s="863">
        <v>0.51</v>
      </c>
      <c r="S562" s="594">
        <f>R562*E559</f>
        <v>357.83640000000003</v>
      </c>
      <c r="T562" s="1506">
        <v>0.43</v>
      </c>
    </row>
    <row r="563" spans="1:20" s="149" customFormat="1" ht="12" hidden="1">
      <c r="A563" s="685"/>
      <c r="B563" s="1511"/>
      <c r="C563" s="1261"/>
      <c r="D563" s="826"/>
      <c r="E563" s="827"/>
      <c r="F563" s="823"/>
      <c r="G563" s="153"/>
      <c r="H563" s="154"/>
      <c r="I563" s="823"/>
      <c r="J563" s="153"/>
      <c r="K563" s="153"/>
      <c r="L563" s="154"/>
      <c r="M563" s="155"/>
      <c r="N563" s="156"/>
      <c r="O563" s="154"/>
      <c r="P563" s="823"/>
      <c r="Q563" s="822"/>
      <c r="R563" s="829"/>
      <c r="S563" s="152">
        <f>R563*E559</f>
        <v>0</v>
      </c>
      <c r="T563" s="1648"/>
    </row>
    <row r="564" spans="1:20" s="149" customFormat="1" ht="12" hidden="1">
      <c r="A564" s="685"/>
      <c r="B564" s="1511"/>
      <c r="C564" s="1261"/>
      <c r="D564" s="826"/>
      <c r="E564" s="827"/>
      <c r="F564" s="823"/>
      <c r="G564" s="153"/>
      <c r="H564" s="154"/>
      <c r="I564" s="823"/>
      <c r="J564" s="153"/>
      <c r="K564" s="153"/>
      <c r="L564" s="154"/>
      <c r="M564" s="155"/>
      <c r="N564" s="156"/>
      <c r="O564" s="154"/>
      <c r="P564" s="823"/>
      <c r="Q564" s="822"/>
      <c r="R564" s="829"/>
      <c r="S564" s="152">
        <f>R564*E559</f>
        <v>0</v>
      </c>
      <c r="T564" s="1648"/>
    </row>
    <row r="565" spans="1:20" s="149" customFormat="1" ht="12" hidden="1">
      <c r="A565" s="685"/>
      <c r="B565" s="1511"/>
      <c r="C565" s="1261"/>
      <c r="D565" s="826"/>
      <c r="E565" s="827"/>
      <c r="F565" s="823"/>
      <c r="G565" s="153"/>
      <c r="H565" s="154"/>
      <c r="I565" s="823"/>
      <c r="J565" s="153"/>
      <c r="K565" s="153"/>
      <c r="L565" s="154"/>
      <c r="M565" s="155"/>
      <c r="N565" s="156"/>
      <c r="O565" s="154"/>
      <c r="P565" s="823"/>
      <c r="Q565" s="822"/>
      <c r="R565" s="829"/>
      <c r="S565" s="152">
        <f>R565*E559</f>
        <v>0</v>
      </c>
      <c r="T565" s="1626"/>
    </row>
    <row r="566" spans="1:20" s="149" customFormat="1" ht="12" hidden="1">
      <c r="A566" s="685"/>
      <c r="B566" s="1511"/>
      <c r="C566" s="1261"/>
      <c r="D566" s="826"/>
      <c r="E566" s="827"/>
      <c r="F566" s="823"/>
      <c r="G566" s="153"/>
      <c r="H566" s="154"/>
      <c r="I566" s="823"/>
      <c r="J566" s="153"/>
      <c r="K566" s="153"/>
      <c r="L566" s="154"/>
      <c r="M566" s="155"/>
      <c r="N566" s="156"/>
      <c r="O566" s="154"/>
      <c r="P566" s="823"/>
      <c r="Q566" s="822"/>
      <c r="R566" s="829"/>
      <c r="S566" s="152">
        <f>R566*E559</f>
        <v>0</v>
      </c>
      <c r="T566" s="1648"/>
    </row>
    <row r="567" spans="1:20" s="149" customFormat="1" ht="12" hidden="1">
      <c r="A567" s="685"/>
      <c r="B567" s="1511"/>
      <c r="C567" s="1261"/>
      <c r="D567" s="826"/>
      <c r="E567" s="827"/>
      <c r="F567" s="823"/>
      <c r="G567" s="157"/>
      <c r="H567" s="158"/>
      <c r="I567" s="823"/>
      <c r="J567" s="157"/>
      <c r="K567" s="157"/>
      <c r="L567" s="158"/>
      <c r="M567" s="159"/>
      <c r="N567" s="160"/>
      <c r="O567" s="158"/>
      <c r="P567" s="823"/>
      <c r="Q567" s="822"/>
      <c r="R567" s="829"/>
      <c r="S567" s="594">
        <f>R567*E559</f>
        <v>0</v>
      </c>
      <c r="T567" s="1506"/>
    </row>
    <row r="568" spans="1:20" s="149" customFormat="1" ht="36">
      <c r="A568" s="677">
        <v>63</v>
      </c>
      <c r="B568" s="677" t="s">
        <v>517</v>
      </c>
      <c r="C568" s="1188" t="s">
        <v>522</v>
      </c>
      <c r="D568" s="142" t="s">
        <v>407</v>
      </c>
      <c r="E568" s="813">
        <v>222.8</v>
      </c>
      <c r="F568" s="147">
        <v>0.74</v>
      </c>
      <c r="G568" s="143">
        <f>F568*E568</f>
        <v>164.87200000000001</v>
      </c>
      <c r="H568" s="143">
        <f>F568*$H$9</f>
        <v>1.0229185441941075</v>
      </c>
      <c r="I568" s="147">
        <v>6.8000000000000005E-2</v>
      </c>
      <c r="J568" s="143">
        <f>I568*E568</f>
        <v>15.150400000000001</v>
      </c>
      <c r="K568" s="143">
        <f>$K$9*I568</f>
        <v>0.19512600000000002</v>
      </c>
      <c r="L568" s="144">
        <f>(R568*T568+R569*T569+R570*T570+R571*T571+R572*T572+R573*T573+R574*T574+R575*T575+R576*T576)*L$9</f>
        <v>0.56215774692000009</v>
      </c>
      <c r="M568" s="145">
        <f>H568+K568+L568</f>
        <v>1.7802022911141075</v>
      </c>
      <c r="N568" s="146">
        <f>M568*E568</f>
        <v>396.6290704602232</v>
      </c>
      <c r="O568" s="143">
        <f>E568*L568</f>
        <v>125.24874601377603</v>
      </c>
      <c r="P568" s="147" t="s">
        <v>518</v>
      </c>
      <c r="Q568" s="1365" t="s">
        <v>168</v>
      </c>
      <c r="R568" s="811">
        <v>1.78E-2</v>
      </c>
      <c r="S568" s="143">
        <f>R568*E568</f>
        <v>3.96584</v>
      </c>
      <c r="T568" s="1498">
        <v>26</v>
      </c>
    </row>
    <row r="569" spans="1:20" s="149" customFormat="1" ht="12">
      <c r="A569" s="1640"/>
      <c r="B569" s="1767"/>
      <c r="C569" s="1858"/>
      <c r="D569" s="858"/>
      <c r="E569" s="861"/>
      <c r="F569" s="864"/>
      <c r="G569" s="157"/>
      <c r="H569" s="158"/>
      <c r="I569" s="864"/>
      <c r="J569" s="157"/>
      <c r="K569" s="157"/>
      <c r="L569" s="158"/>
      <c r="M569" s="159"/>
      <c r="N569" s="160"/>
      <c r="O569" s="158"/>
      <c r="P569" s="864" t="s">
        <v>487</v>
      </c>
      <c r="Q569" s="862" t="s">
        <v>263</v>
      </c>
      <c r="R569" s="863">
        <v>5.28E-2</v>
      </c>
      <c r="S569" s="594">
        <f>R569*E568</f>
        <v>11.76384</v>
      </c>
      <c r="T569" s="1506">
        <v>0.6</v>
      </c>
    </row>
    <row r="570" spans="1:20" s="149" customFormat="1" ht="12" hidden="1">
      <c r="A570" s="685"/>
      <c r="B570" s="1511"/>
      <c r="C570" s="1261"/>
      <c r="D570" s="826"/>
      <c r="E570" s="821"/>
      <c r="F570" s="823"/>
      <c r="G570" s="153"/>
      <c r="H570" s="154"/>
      <c r="I570" s="823"/>
      <c r="J570" s="153"/>
      <c r="K570" s="153"/>
      <c r="L570" s="154"/>
      <c r="M570" s="155"/>
      <c r="N570" s="156"/>
      <c r="O570" s="154"/>
      <c r="P570" s="821"/>
      <c r="Q570" s="822"/>
      <c r="R570" s="829"/>
      <c r="S570" s="152">
        <f>R570*E568</f>
        <v>0</v>
      </c>
      <c r="T570" s="1648"/>
    </row>
    <row r="571" spans="1:20" s="149" customFormat="1" ht="12" hidden="1">
      <c r="A571" s="685"/>
      <c r="B571" s="1511"/>
      <c r="C571" s="1261"/>
      <c r="D571" s="826"/>
      <c r="E571" s="821"/>
      <c r="F571" s="823"/>
      <c r="G571" s="153"/>
      <c r="H571" s="154"/>
      <c r="I571" s="823"/>
      <c r="J571" s="153"/>
      <c r="K571" s="153"/>
      <c r="L571" s="154"/>
      <c r="M571" s="155"/>
      <c r="N571" s="156"/>
      <c r="O571" s="154"/>
      <c r="P571" s="821"/>
      <c r="Q571" s="822"/>
      <c r="R571" s="829"/>
      <c r="S571" s="152">
        <f>R571*E568</f>
        <v>0</v>
      </c>
      <c r="T571" s="1648"/>
    </row>
    <row r="572" spans="1:20" s="149" customFormat="1" ht="12" hidden="1">
      <c r="A572" s="685"/>
      <c r="B572" s="1511"/>
      <c r="C572" s="1261"/>
      <c r="D572" s="826"/>
      <c r="E572" s="821"/>
      <c r="F572" s="823"/>
      <c r="G572" s="153"/>
      <c r="H572" s="154"/>
      <c r="I572" s="823"/>
      <c r="J572" s="153"/>
      <c r="K572" s="153"/>
      <c r="L572" s="154"/>
      <c r="M572" s="155"/>
      <c r="N572" s="156"/>
      <c r="O572" s="154"/>
      <c r="P572" s="821"/>
      <c r="Q572" s="822"/>
      <c r="R572" s="829"/>
      <c r="S572" s="152">
        <f>R572*E568</f>
        <v>0</v>
      </c>
      <c r="T572" s="1648"/>
    </row>
    <row r="573" spans="1:20" s="149" customFormat="1" ht="12" hidden="1">
      <c r="A573" s="685"/>
      <c r="B573" s="1511"/>
      <c r="C573" s="1261"/>
      <c r="D573" s="826"/>
      <c r="E573" s="821"/>
      <c r="F573" s="823"/>
      <c r="G573" s="153"/>
      <c r="H573" s="154"/>
      <c r="I573" s="823"/>
      <c r="J573" s="153"/>
      <c r="K573" s="153"/>
      <c r="L573" s="154"/>
      <c r="M573" s="155"/>
      <c r="N573" s="156"/>
      <c r="O573" s="154"/>
      <c r="P573" s="821"/>
      <c r="Q573" s="822"/>
      <c r="R573" s="829"/>
      <c r="S573" s="152">
        <f>R573*E568</f>
        <v>0</v>
      </c>
      <c r="T573" s="1648"/>
    </row>
    <row r="574" spans="1:20" s="149" customFormat="1" ht="12" hidden="1">
      <c r="A574" s="685"/>
      <c r="B574" s="1511"/>
      <c r="C574" s="1261"/>
      <c r="D574" s="826"/>
      <c r="E574" s="821"/>
      <c r="F574" s="823"/>
      <c r="G574" s="153"/>
      <c r="H574" s="154"/>
      <c r="I574" s="823"/>
      <c r="J574" s="153"/>
      <c r="K574" s="153"/>
      <c r="L574" s="154"/>
      <c r="M574" s="155"/>
      <c r="N574" s="156"/>
      <c r="O574" s="154"/>
      <c r="P574" s="821"/>
      <c r="Q574" s="822"/>
      <c r="R574" s="829"/>
      <c r="S574" s="152">
        <f>R574*E568</f>
        <v>0</v>
      </c>
      <c r="T574" s="1648"/>
    </row>
    <row r="575" spans="1:20" s="149" customFormat="1" ht="12" hidden="1">
      <c r="A575" s="685"/>
      <c r="B575" s="1511"/>
      <c r="C575" s="1261"/>
      <c r="D575" s="826"/>
      <c r="E575" s="821"/>
      <c r="F575" s="823"/>
      <c r="G575" s="153"/>
      <c r="H575" s="154"/>
      <c r="I575" s="823"/>
      <c r="J575" s="153"/>
      <c r="K575" s="153"/>
      <c r="L575" s="154"/>
      <c r="M575" s="155"/>
      <c r="N575" s="156"/>
      <c r="O575" s="154"/>
      <c r="P575" s="821"/>
      <c r="Q575" s="822"/>
      <c r="R575" s="829"/>
      <c r="S575" s="152">
        <f>R575*E568</f>
        <v>0</v>
      </c>
      <c r="T575" s="1648"/>
    </row>
    <row r="576" spans="1:20" s="149" customFormat="1" ht="12" hidden="1">
      <c r="A576" s="685"/>
      <c r="B576" s="1511"/>
      <c r="C576" s="1261"/>
      <c r="D576" s="826"/>
      <c r="E576" s="821"/>
      <c r="F576" s="823"/>
      <c r="G576" s="153"/>
      <c r="H576" s="154"/>
      <c r="I576" s="823"/>
      <c r="J576" s="153"/>
      <c r="K576" s="153"/>
      <c r="L576" s="154"/>
      <c r="M576" s="155"/>
      <c r="N576" s="156"/>
      <c r="O576" s="154"/>
      <c r="P576" s="821"/>
      <c r="Q576" s="822"/>
      <c r="R576" s="829"/>
      <c r="S576" s="152">
        <f>R576*E568</f>
        <v>0</v>
      </c>
      <c r="T576" s="1648"/>
    </row>
    <row r="577" spans="1:20" s="149" customFormat="1" ht="36">
      <c r="A577" s="1530">
        <v>64</v>
      </c>
      <c r="B577" s="1530" t="s">
        <v>515</v>
      </c>
      <c r="C577" s="1531" t="s">
        <v>516</v>
      </c>
      <c r="D577" s="836" t="s">
        <v>263</v>
      </c>
      <c r="E577" s="1455">
        <v>13.940000000000001</v>
      </c>
      <c r="F577" s="550">
        <v>1.79</v>
      </c>
      <c r="G577" s="589">
        <f>F577*E577</f>
        <v>24.952600000000004</v>
      </c>
      <c r="H577" s="589">
        <f>F577*$H$9</f>
        <v>2.4743570190641249</v>
      </c>
      <c r="I577" s="550">
        <v>0.08</v>
      </c>
      <c r="J577" s="589">
        <f>I577*E577</f>
        <v>1.1152000000000002</v>
      </c>
      <c r="K577" s="589">
        <f>$K$9*I577</f>
        <v>0.22955999999999999</v>
      </c>
      <c r="L577" s="590">
        <f>(R577*T577+R578*T578+R579*T579+R580*T580+R581*T581+R582*T582+R583*T583+R584*T584+R585*T585)*L$9</f>
        <v>1.3005752760000002</v>
      </c>
      <c r="M577" s="591">
        <f>H577+K577+L577</f>
        <v>4.0044922950641251</v>
      </c>
      <c r="N577" s="592">
        <f>M577*E577</f>
        <v>55.822622593193906</v>
      </c>
      <c r="O577" s="589">
        <f>E577*L577</f>
        <v>18.130019347440005</v>
      </c>
      <c r="P577" s="550" t="s">
        <v>518</v>
      </c>
      <c r="Q577" s="1464" t="s">
        <v>168</v>
      </c>
      <c r="R577" s="1185">
        <v>4.3999999999999997E-2</v>
      </c>
      <c r="S577" s="589">
        <f>R577*E577</f>
        <v>0.61336000000000002</v>
      </c>
      <c r="T577" s="1695">
        <v>26</v>
      </c>
    </row>
    <row r="578" spans="1:20" s="149" customFormat="1" ht="12" hidden="1">
      <c r="A578" s="685"/>
      <c r="B578" s="1511"/>
      <c r="C578" s="1261"/>
      <c r="D578" s="826"/>
      <c r="E578" s="827"/>
      <c r="F578" s="823"/>
      <c r="G578" s="153"/>
      <c r="H578" s="154"/>
      <c r="I578" s="823"/>
      <c r="J578" s="153"/>
      <c r="K578" s="153"/>
      <c r="L578" s="154"/>
      <c r="M578" s="155"/>
      <c r="N578" s="156"/>
      <c r="O578" s="154"/>
      <c r="P578" s="823"/>
      <c r="Q578" s="822"/>
      <c r="R578" s="829"/>
      <c r="S578" s="152">
        <f>R578*E577</f>
        <v>0</v>
      </c>
      <c r="T578" s="1648"/>
    </row>
    <row r="579" spans="1:20" s="149" customFormat="1" ht="12" hidden="1">
      <c r="A579" s="685"/>
      <c r="B579" s="1511"/>
      <c r="C579" s="1261"/>
      <c r="D579" s="826"/>
      <c r="E579" s="827"/>
      <c r="F579" s="823"/>
      <c r="G579" s="153"/>
      <c r="H579" s="154"/>
      <c r="I579" s="823"/>
      <c r="J579" s="153"/>
      <c r="K579" s="153"/>
      <c r="L579" s="154"/>
      <c r="M579" s="155"/>
      <c r="N579" s="156"/>
      <c r="O579" s="154"/>
      <c r="P579" s="823"/>
      <c r="Q579" s="822"/>
      <c r="R579" s="829"/>
      <c r="S579" s="152">
        <f>R579*E577</f>
        <v>0</v>
      </c>
      <c r="T579" s="1648"/>
    </row>
    <row r="580" spans="1:20" s="149" customFormat="1" ht="12" hidden="1">
      <c r="A580" s="685"/>
      <c r="B580" s="1511"/>
      <c r="C580" s="1261"/>
      <c r="D580" s="826"/>
      <c r="E580" s="827"/>
      <c r="F580" s="823"/>
      <c r="G580" s="153"/>
      <c r="H580" s="154"/>
      <c r="I580" s="823"/>
      <c r="J580" s="153"/>
      <c r="K580" s="153"/>
      <c r="L580" s="154"/>
      <c r="M580" s="155"/>
      <c r="N580" s="156"/>
      <c r="O580" s="154"/>
      <c r="P580" s="823"/>
      <c r="Q580" s="822"/>
      <c r="R580" s="829"/>
      <c r="S580" s="152">
        <f>R580*E577</f>
        <v>0</v>
      </c>
      <c r="T580" s="1648"/>
    </row>
    <row r="581" spans="1:20" s="149" customFormat="1" ht="12" hidden="1">
      <c r="A581" s="685"/>
      <c r="B581" s="1511"/>
      <c r="C581" s="1261"/>
      <c r="D581" s="826"/>
      <c r="E581" s="827"/>
      <c r="F581" s="823"/>
      <c r="G581" s="153"/>
      <c r="H581" s="154"/>
      <c r="I581" s="823"/>
      <c r="J581" s="153"/>
      <c r="K581" s="153"/>
      <c r="L581" s="154"/>
      <c r="M581" s="155"/>
      <c r="N581" s="156"/>
      <c r="O581" s="154"/>
      <c r="P581" s="823"/>
      <c r="Q581" s="822"/>
      <c r="R581" s="829"/>
      <c r="S581" s="152">
        <f>R581*E577</f>
        <v>0</v>
      </c>
      <c r="T581" s="1648"/>
    </row>
    <row r="582" spans="1:20" s="149" customFormat="1" ht="12" hidden="1">
      <c r="A582" s="685"/>
      <c r="B582" s="1511"/>
      <c r="C582" s="1261"/>
      <c r="D582" s="826"/>
      <c r="E582" s="827"/>
      <c r="F582" s="823"/>
      <c r="G582" s="153"/>
      <c r="H582" s="154"/>
      <c r="I582" s="823"/>
      <c r="J582" s="153"/>
      <c r="K582" s="153"/>
      <c r="L582" s="154"/>
      <c r="M582" s="155"/>
      <c r="N582" s="156"/>
      <c r="O582" s="154"/>
      <c r="P582" s="823"/>
      <c r="Q582" s="822"/>
      <c r="R582" s="829"/>
      <c r="S582" s="152">
        <f>R582*E577</f>
        <v>0</v>
      </c>
      <c r="T582" s="1648"/>
    </row>
    <row r="583" spans="1:20" s="149" customFormat="1" ht="12" hidden="1">
      <c r="A583" s="685"/>
      <c r="B583" s="1511"/>
      <c r="C583" s="1261"/>
      <c r="D583" s="826"/>
      <c r="E583" s="827"/>
      <c r="F583" s="823"/>
      <c r="G583" s="153"/>
      <c r="H583" s="154"/>
      <c r="I583" s="823"/>
      <c r="J583" s="153"/>
      <c r="K583" s="153"/>
      <c r="L583" s="154"/>
      <c r="M583" s="155"/>
      <c r="N583" s="156"/>
      <c r="O583" s="154"/>
      <c r="P583" s="823"/>
      <c r="Q583" s="822"/>
      <c r="R583" s="829"/>
      <c r="S583" s="152">
        <f>R583*E577</f>
        <v>0</v>
      </c>
      <c r="T583" s="1626"/>
    </row>
    <row r="584" spans="1:20" s="149" customFormat="1" ht="12" hidden="1">
      <c r="A584" s="685"/>
      <c r="B584" s="1511"/>
      <c r="C584" s="1261"/>
      <c r="D584" s="826"/>
      <c r="E584" s="827"/>
      <c r="F584" s="823"/>
      <c r="G584" s="153"/>
      <c r="H584" s="154"/>
      <c r="I584" s="823"/>
      <c r="J584" s="153"/>
      <c r="K584" s="153"/>
      <c r="L584" s="154"/>
      <c r="M584" s="155"/>
      <c r="N584" s="156"/>
      <c r="O584" s="154"/>
      <c r="P584" s="823"/>
      <c r="Q584" s="822"/>
      <c r="R584" s="829"/>
      <c r="S584" s="152">
        <f>R584*E577</f>
        <v>0</v>
      </c>
      <c r="T584" s="1648"/>
    </row>
    <row r="585" spans="1:20" s="149" customFormat="1" ht="12" hidden="1">
      <c r="A585" s="685"/>
      <c r="B585" s="1511"/>
      <c r="C585" s="1858"/>
      <c r="D585" s="858"/>
      <c r="E585" s="859"/>
      <c r="F585" s="864"/>
      <c r="G585" s="157"/>
      <c r="H585" s="158"/>
      <c r="I585" s="864"/>
      <c r="J585" s="157"/>
      <c r="K585" s="157"/>
      <c r="L585" s="158"/>
      <c r="M585" s="159"/>
      <c r="N585" s="160"/>
      <c r="O585" s="158"/>
      <c r="P585" s="864"/>
      <c r="Q585" s="862"/>
      <c r="R585" s="863"/>
      <c r="S585" s="594">
        <f>R585*E577</f>
        <v>0</v>
      </c>
      <c r="T585" s="1506"/>
    </row>
    <row r="586" spans="1:20" s="1428" customFormat="1" ht="36">
      <c r="A586" s="1367">
        <v>65</v>
      </c>
      <c r="B586" s="1418" t="s">
        <v>519</v>
      </c>
      <c r="C586" s="1419" t="s">
        <v>527</v>
      </c>
      <c r="D586" s="1418" t="s">
        <v>263</v>
      </c>
      <c r="E586" s="1420">
        <v>236.74</v>
      </c>
      <c r="F586" s="1421">
        <v>2.19</v>
      </c>
      <c r="G586" s="564">
        <f>F586*E586</f>
        <v>518.4606</v>
      </c>
      <c r="H586" s="564">
        <f>F586*$H$9</f>
        <v>3.0272859618717503</v>
      </c>
      <c r="I586" s="1422">
        <v>0.02</v>
      </c>
      <c r="J586" s="564">
        <f>I586*E586</f>
        <v>4.7347999999999999</v>
      </c>
      <c r="K586" s="564">
        <f>$K$9*I586</f>
        <v>5.7389999999999997E-2</v>
      </c>
      <c r="L586" s="566">
        <f>(R586*T586+R587*T587+R588*T588+R589*T589+R590*T590+R591*T591+R592*T592+R593*T593+R594*T594)*L$9</f>
        <v>5.1535295311500011</v>
      </c>
      <c r="M586" s="567">
        <f>H586+K586+L586</f>
        <v>8.2382054930217521</v>
      </c>
      <c r="N586" s="568">
        <f>M586*E586</f>
        <v>1950.3127684179697</v>
      </c>
      <c r="O586" s="564">
        <f>E586*L586</f>
        <v>1220.0465812044513</v>
      </c>
      <c r="P586" s="1423" t="s">
        <v>520</v>
      </c>
      <c r="Q586" s="1424" t="s">
        <v>263</v>
      </c>
      <c r="R586" s="1425">
        <v>1.03</v>
      </c>
      <c r="S586" s="1426">
        <f>R586*E586</f>
        <v>243.84220000000002</v>
      </c>
      <c r="T586" s="1427">
        <v>3.77</v>
      </c>
    </row>
    <row r="587" spans="1:20" s="1428" customFormat="1" ht="12">
      <c r="A587" s="1429"/>
      <c r="B587" s="1430"/>
      <c r="C587" s="1431"/>
      <c r="D587" s="1430"/>
      <c r="E587" s="1432"/>
      <c r="F587" s="1433"/>
      <c r="G587" s="1434"/>
      <c r="H587" s="1435"/>
      <c r="I587" s="1433"/>
      <c r="J587" s="1434"/>
      <c r="K587" s="1434"/>
      <c r="L587" s="1435"/>
      <c r="M587" s="1436"/>
      <c r="N587" s="1437"/>
      <c r="O587" s="1435"/>
      <c r="P587" s="1383" t="s">
        <v>521</v>
      </c>
      <c r="Q587" s="1415" t="s">
        <v>266</v>
      </c>
      <c r="R587" s="1416">
        <v>5</v>
      </c>
      <c r="S587" s="1438">
        <f>R587*E586</f>
        <v>1183.7</v>
      </c>
      <c r="T587" s="1439">
        <v>0.13</v>
      </c>
    </row>
    <row r="588" spans="1:20" s="1428" customFormat="1" ht="12" hidden="1">
      <c r="A588" s="1440"/>
      <c r="B588" s="1441"/>
      <c r="C588" s="1398"/>
      <c r="D588" s="1441"/>
      <c r="E588" s="1442"/>
      <c r="F588" s="1443"/>
      <c r="G588" s="580"/>
      <c r="H588" s="581"/>
      <c r="I588" s="1443"/>
      <c r="J588" s="580"/>
      <c r="K588" s="580"/>
      <c r="L588" s="581"/>
      <c r="M588" s="582"/>
      <c r="N588" s="583"/>
      <c r="O588" s="581"/>
      <c r="P588" s="1398"/>
      <c r="Q588" s="1441"/>
      <c r="R588" s="1444"/>
      <c r="S588" s="578">
        <f>R588*E586</f>
        <v>0</v>
      </c>
      <c r="T588" s="1401"/>
    </row>
    <row r="589" spans="1:20" s="1428" customFormat="1" ht="12" hidden="1">
      <c r="A589" s="1440"/>
      <c r="B589" s="1441"/>
      <c r="C589" s="1398"/>
      <c r="D589" s="1441"/>
      <c r="E589" s="1442"/>
      <c r="F589" s="1443"/>
      <c r="G589" s="580"/>
      <c r="H589" s="581"/>
      <c r="I589" s="1443"/>
      <c r="J589" s="580"/>
      <c r="K589" s="580"/>
      <c r="L589" s="581"/>
      <c r="M589" s="582"/>
      <c r="N589" s="583"/>
      <c r="O589" s="581"/>
      <c r="P589" s="1398"/>
      <c r="Q589" s="1441"/>
      <c r="R589" s="1412"/>
      <c r="S589" s="578">
        <f>R589*E586</f>
        <v>0</v>
      </c>
      <c r="T589" s="1401"/>
    </row>
    <row r="590" spans="1:20" s="1428" customFormat="1" ht="12" hidden="1">
      <c r="A590" s="1440"/>
      <c r="B590" s="1441"/>
      <c r="C590" s="1398"/>
      <c r="D590" s="1441"/>
      <c r="E590" s="1442"/>
      <c r="F590" s="1443"/>
      <c r="G590" s="580"/>
      <c r="H590" s="581"/>
      <c r="I590" s="1443"/>
      <c r="J590" s="580"/>
      <c r="K590" s="580"/>
      <c r="L590" s="581"/>
      <c r="M590" s="582"/>
      <c r="N590" s="583"/>
      <c r="O590" s="581"/>
      <c r="P590" s="1398"/>
      <c r="Q590" s="1441"/>
      <c r="R590" s="1412"/>
      <c r="S590" s="578">
        <f>R590*E586</f>
        <v>0</v>
      </c>
      <c r="T590" s="1401"/>
    </row>
    <row r="591" spans="1:20" s="1428" customFormat="1" ht="12" hidden="1">
      <c r="A591" s="1440"/>
      <c r="B591" s="1441"/>
      <c r="C591" s="1398"/>
      <c r="D591" s="1441"/>
      <c r="E591" s="1442"/>
      <c r="F591" s="1443"/>
      <c r="G591" s="580"/>
      <c r="H591" s="581"/>
      <c r="I591" s="1443"/>
      <c r="J591" s="580"/>
      <c r="K591" s="580"/>
      <c r="L591" s="581"/>
      <c r="M591" s="582"/>
      <c r="N591" s="583"/>
      <c r="O591" s="581"/>
      <c r="P591" s="1398"/>
      <c r="Q591" s="1441"/>
      <c r="R591" s="1412"/>
      <c r="S591" s="578">
        <f>R591*E586</f>
        <v>0</v>
      </c>
      <c r="T591" s="1401"/>
    </row>
    <row r="592" spans="1:20" s="1428" customFormat="1" ht="12" hidden="1">
      <c r="A592" s="1440"/>
      <c r="B592" s="1441"/>
      <c r="C592" s="1398"/>
      <c r="D592" s="1441"/>
      <c r="E592" s="1442"/>
      <c r="F592" s="1443"/>
      <c r="G592" s="580"/>
      <c r="H592" s="581"/>
      <c r="I592" s="1443"/>
      <c r="J592" s="580"/>
      <c r="K592" s="580"/>
      <c r="L592" s="581"/>
      <c r="M592" s="582"/>
      <c r="N592" s="583"/>
      <c r="O592" s="581"/>
      <c r="P592" s="1398"/>
      <c r="Q592" s="1441"/>
      <c r="R592" s="1412"/>
      <c r="S592" s="578">
        <f>R592*E586</f>
        <v>0</v>
      </c>
      <c r="T592" s="1401"/>
    </row>
    <row r="593" spans="1:20" s="1428" customFormat="1" ht="12" hidden="1">
      <c r="A593" s="1440"/>
      <c r="B593" s="1441"/>
      <c r="C593" s="1398"/>
      <c r="D593" s="1441"/>
      <c r="E593" s="1442"/>
      <c r="F593" s="1443"/>
      <c r="G593" s="580"/>
      <c r="H593" s="581"/>
      <c r="I593" s="1443"/>
      <c r="J593" s="580"/>
      <c r="K593" s="580"/>
      <c r="L593" s="581"/>
      <c r="M593" s="582"/>
      <c r="N593" s="583"/>
      <c r="O593" s="581">
        <f>E593*L593</f>
        <v>0</v>
      </c>
      <c r="P593" s="1398"/>
      <c r="Q593" s="1441"/>
      <c r="R593" s="1412"/>
      <c r="S593" s="578">
        <f>R593*E586</f>
        <v>0</v>
      </c>
      <c r="T593" s="1401"/>
    </row>
    <row r="594" spans="1:20" s="1428" customFormat="1" ht="12" hidden="1">
      <c r="A594" s="1440"/>
      <c r="B594" s="1441"/>
      <c r="C594" s="1398"/>
      <c r="D594" s="1441"/>
      <c r="E594" s="1442"/>
      <c r="F594" s="1443"/>
      <c r="G594" s="580"/>
      <c r="H594" s="581"/>
      <c r="I594" s="1443"/>
      <c r="J594" s="580"/>
      <c r="K594" s="580"/>
      <c r="L594" s="581"/>
      <c r="M594" s="582"/>
      <c r="N594" s="583"/>
      <c r="O594" s="581"/>
      <c r="P594" s="1398"/>
      <c r="Q594" s="1441"/>
      <c r="R594" s="1443"/>
      <c r="S594" s="578">
        <f>R594*E586</f>
        <v>0</v>
      </c>
      <c r="T594" s="1401"/>
    </row>
    <row r="595" spans="1:20" s="845" customFormat="1" ht="60">
      <c r="A595" s="1530">
        <v>66</v>
      </c>
      <c r="B595" s="1957" t="str">
        <f>IF(B603&lt;&gt;0, "11-55       8-1 " &amp;"           11-56                       8-2                  ·="&amp;B603+0,"11-55 8-1")</f>
        <v>11-55       8-1            11-56                       8-2                  ·=6</v>
      </c>
      <c r="C595" s="1958" t="s">
        <v>745</v>
      </c>
      <c r="D595" s="837" t="s">
        <v>407</v>
      </c>
      <c r="E595" s="1558">
        <v>143.19999999999999</v>
      </c>
      <c r="F595" s="1458">
        <f>IF(B603&lt;&gt;0,0.188+B603*0.0034,0.188)</f>
        <v>0.2084</v>
      </c>
      <c r="G595" s="589">
        <f>F595*E595</f>
        <v>29.842879999999997</v>
      </c>
      <c r="H595" s="589">
        <f>F595*$H$9</f>
        <v>0.28807597920277295</v>
      </c>
      <c r="I595" s="1559">
        <f>IF(B603&lt;&gt;0,0.0095+0.0023*B603,0.0095)</f>
        <v>2.3300000000000001E-2</v>
      </c>
      <c r="J595" s="589">
        <f>I595*E595</f>
        <v>3.33656</v>
      </c>
      <c r="K595" s="589">
        <f>$K$9*I595</f>
        <v>6.6859349999999998E-2</v>
      </c>
      <c r="L595" s="590">
        <f>(R595*T595+R596*T596+R597*T597+R598*T598+R599*T599+R600*T600+R601*T601+R602*T602+R603*T603)*L$9</f>
        <v>1.5074849790000004</v>
      </c>
      <c r="M595" s="591">
        <f>H595+K595+L595</f>
        <v>1.8624203082027733</v>
      </c>
      <c r="N595" s="592">
        <f>M595*E595</f>
        <v>266.69858813463713</v>
      </c>
      <c r="O595" s="589">
        <f>E595*L595</f>
        <v>215.87184899280004</v>
      </c>
      <c r="P595" s="1148" t="s">
        <v>529</v>
      </c>
      <c r="Q595" s="1560" t="s">
        <v>168</v>
      </c>
      <c r="R595" s="1458">
        <f>IF(B603&lt;&gt;0,0.0204+0.0051*B603,0.0204)</f>
        <v>5.1000000000000004E-2</v>
      </c>
      <c r="S595" s="1187">
        <f>R595*E595</f>
        <v>7.3032000000000004</v>
      </c>
      <c r="T595" s="2028">
        <v>26</v>
      </c>
    </row>
    <row r="596" spans="1:20" s="149" customFormat="1" ht="12" hidden="1">
      <c r="A596" s="685"/>
      <c r="B596" s="1866"/>
      <c r="C596" s="1510"/>
      <c r="D596" s="826"/>
      <c r="E596" s="997"/>
      <c r="F596" s="1060"/>
      <c r="G596" s="152"/>
      <c r="H596" s="152"/>
      <c r="I596" s="823"/>
      <c r="J596" s="153"/>
      <c r="K596" s="153"/>
      <c r="L596" s="154"/>
      <c r="M596" s="155"/>
      <c r="N596" s="156"/>
      <c r="O596" s="154"/>
      <c r="P596" s="823"/>
      <c r="Q596" s="867"/>
      <c r="R596" s="829"/>
      <c r="S596" s="823">
        <f>R596*E595</f>
        <v>0</v>
      </c>
      <c r="T596" s="1517"/>
    </row>
    <row r="597" spans="1:20" s="149" customFormat="1" ht="12" hidden="1">
      <c r="A597" s="685"/>
      <c r="B597" s="1866"/>
      <c r="C597" s="1510"/>
      <c r="D597" s="826"/>
      <c r="E597" s="997"/>
      <c r="F597" s="1060"/>
      <c r="G597" s="152"/>
      <c r="H597" s="152"/>
      <c r="I597" s="823"/>
      <c r="J597" s="153"/>
      <c r="K597" s="153"/>
      <c r="L597" s="154"/>
      <c r="M597" s="155"/>
      <c r="N597" s="156"/>
      <c r="O597" s="154"/>
      <c r="P597" s="823"/>
      <c r="Q597" s="867"/>
      <c r="R597" s="829"/>
      <c r="S597" s="823">
        <f>R597*E595</f>
        <v>0</v>
      </c>
      <c r="T597" s="1517"/>
    </row>
    <row r="598" spans="1:20" s="149" customFormat="1" ht="12" hidden="1">
      <c r="A598" s="685"/>
      <c r="B598" s="1866"/>
      <c r="C598" s="1510"/>
      <c r="D598" s="826"/>
      <c r="E598" s="997"/>
      <c r="F598" s="1060"/>
      <c r="G598" s="152"/>
      <c r="H598" s="152"/>
      <c r="I598" s="823"/>
      <c r="J598" s="153"/>
      <c r="K598" s="153"/>
      <c r="L598" s="154"/>
      <c r="M598" s="155"/>
      <c r="N598" s="156"/>
      <c r="O598" s="154"/>
      <c r="P598" s="823"/>
      <c r="Q598" s="867"/>
      <c r="R598" s="829"/>
      <c r="S598" s="823">
        <f>R598*E595</f>
        <v>0</v>
      </c>
      <c r="T598" s="1517"/>
    </row>
    <row r="599" spans="1:20" s="149" customFormat="1" ht="12" hidden="1">
      <c r="A599" s="685"/>
      <c r="B599" s="1866"/>
      <c r="C599" s="1510"/>
      <c r="D599" s="826"/>
      <c r="E599" s="997"/>
      <c r="F599" s="1060"/>
      <c r="G599" s="152"/>
      <c r="H599" s="152"/>
      <c r="I599" s="823"/>
      <c r="J599" s="153"/>
      <c r="K599" s="153"/>
      <c r="L599" s="154"/>
      <c r="M599" s="155"/>
      <c r="N599" s="156"/>
      <c r="O599" s="154"/>
      <c r="P599" s="823"/>
      <c r="Q599" s="867"/>
      <c r="R599" s="829"/>
      <c r="S599" s="823">
        <f>R599*E595</f>
        <v>0</v>
      </c>
      <c r="T599" s="1517"/>
    </row>
    <row r="600" spans="1:20" s="149" customFormat="1" ht="12" hidden="1">
      <c r="A600" s="685"/>
      <c r="B600" s="1866"/>
      <c r="C600" s="1510"/>
      <c r="D600" s="826"/>
      <c r="E600" s="997"/>
      <c r="F600" s="1060"/>
      <c r="G600" s="152"/>
      <c r="H600" s="152"/>
      <c r="I600" s="823"/>
      <c r="J600" s="153"/>
      <c r="K600" s="153"/>
      <c r="L600" s="154"/>
      <c r="M600" s="155"/>
      <c r="N600" s="156"/>
      <c r="O600" s="154"/>
      <c r="P600" s="823"/>
      <c r="Q600" s="867"/>
      <c r="R600" s="829"/>
      <c r="S600" s="823">
        <f>R600*E595</f>
        <v>0</v>
      </c>
      <c r="T600" s="1517"/>
    </row>
    <row r="601" spans="1:20" s="149" customFormat="1" ht="12" hidden="1">
      <c r="A601" s="685"/>
      <c r="B601" s="1866"/>
      <c r="C601" s="1510"/>
      <c r="D601" s="826"/>
      <c r="E601" s="997"/>
      <c r="F601" s="1060"/>
      <c r="G601" s="152"/>
      <c r="H601" s="152"/>
      <c r="I601" s="823"/>
      <c r="J601" s="153"/>
      <c r="K601" s="153"/>
      <c r="L601" s="154"/>
      <c r="M601" s="155"/>
      <c r="N601" s="156"/>
      <c r="O601" s="154"/>
      <c r="P601" s="823"/>
      <c r="Q601" s="867"/>
      <c r="R601" s="829"/>
      <c r="S601" s="823">
        <f>R601*E595</f>
        <v>0</v>
      </c>
      <c r="T601" s="1517"/>
    </row>
    <row r="602" spans="1:20" s="149" customFormat="1" ht="12" hidden="1">
      <c r="A602" s="685"/>
      <c r="B602" s="1866"/>
      <c r="C602" s="1510"/>
      <c r="D602" s="826"/>
      <c r="E602" s="997"/>
      <c r="F602" s="1060"/>
      <c r="G602" s="152"/>
      <c r="H602" s="152"/>
      <c r="I602" s="823"/>
      <c r="J602" s="153"/>
      <c r="K602" s="153"/>
      <c r="L602" s="154"/>
      <c r="M602" s="155"/>
      <c r="N602" s="156"/>
      <c r="O602" s="154"/>
      <c r="P602" s="823"/>
      <c r="Q602" s="867"/>
      <c r="R602" s="829"/>
      <c r="S602" s="823">
        <f>R602*E595</f>
        <v>0</v>
      </c>
      <c r="T602" s="1517"/>
    </row>
    <row r="603" spans="1:20" s="149" customFormat="1" ht="12" hidden="1">
      <c r="A603" s="685"/>
      <c r="B603" s="1511">
        <v>6</v>
      </c>
      <c r="C603" s="1482"/>
      <c r="D603" s="826"/>
      <c r="E603" s="997"/>
      <c r="F603" s="1038"/>
      <c r="G603" s="152"/>
      <c r="H603" s="152"/>
      <c r="I603" s="1466"/>
      <c r="J603" s="157"/>
      <c r="K603" s="157"/>
      <c r="L603" s="154"/>
      <c r="M603" s="155"/>
      <c r="N603" s="156"/>
      <c r="O603" s="154"/>
      <c r="P603" s="823"/>
      <c r="Q603" s="867"/>
      <c r="R603" s="1467"/>
      <c r="S603" s="823">
        <f>R603*E595</f>
        <v>0</v>
      </c>
      <c r="T603" s="1517"/>
    </row>
    <row r="604" spans="1:20" s="845" customFormat="1" ht="36">
      <c r="A604" s="1495">
        <v>67</v>
      </c>
      <c r="B604" s="1469" t="s">
        <v>530</v>
      </c>
      <c r="C604" s="1470" t="s">
        <v>544</v>
      </c>
      <c r="D604" s="1471" t="s">
        <v>263</v>
      </c>
      <c r="E604" s="1472">
        <v>143.19999999999999</v>
      </c>
      <c r="F604" s="1473">
        <v>1.08</v>
      </c>
      <c r="G604" s="803">
        <f>F604*E604</f>
        <v>154.65600000000001</v>
      </c>
      <c r="H604" s="803">
        <f>F604*$H$9</f>
        <v>1.4929081455805893</v>
      </c>
      <c r="I604" s="1474">
        <v>0.05</v>
      </c>
      <c r="J604" s="803">
        <f>I604*E604</f>
        <v>7.16</v>
      </c>
      <c r="K604" s="803">
        <f>$K$9*I604</f>
        <v>0.14347499999999999</v>
      </c>
      <c r="L604" s="804">
        <f>(R604*T604+R605*T605+R606*T606+R607*T607+R608*T608+R609*T609+R610*T610+R611*T611+R612*T612)*L$9</f>
        <v>7.6965862050000018</v>
      </c>
      <c r="M604" s="805">
        <f>H604+K604+L604</f>
        <v>9.3329693505805906</v>
      </c>
      <c r="N604" s="806">
        <f>M604*E604</f>
        <v>1336.4812110031405</v>
      </c>
      <c r="O604" s="803">
        <f>E604*L604</f>
        <v>1102.1511445560002</v>
      </c>
      <c r="P604" s="1423" t="s">
        <v>533</v>
      </c>
      <c r="Q604" s="1475" t="s">
        <v>263</v>
      </c>
      <c r="R604" s="1476">
        <v>1.02</v>
      </c>
      <c r="S604" s="1477">
        <f>R604*E604</f>
        <v>146.06399999999999</v>
      </c>
      <c r="T604" s="1478">
        <v>6</v>
      </c>
    </row>
    <row r="605" spans="1:20" s="845" customFormat="1" ht="12">
      <c r="A605" s="1479"/>
      <c r="B605" s="1479"/>
      <c r="C605" s="1480"/>
      <c r="D605" s="1479"/>
      <c r="E605" s="1481"/>
      <c r="F605" s="1085"/>
      <c r="G605" s="807"/>
      <c r="H605" s="807"/>
      <c r="I605" s="1085"/>
      <c r="J605" s="416"/>
      <c r="K605" s="416"/>
      <c r="L605" s="417"/>
      <c r="M605" s="418"/>
      <c r="N605" s="419"/>
      <c r="O605" s="417"/>
      <c r="P605" s="1482" t="s">
        <v>521</v>
      </c>
      <c r="Q605" s="1483" t="s">
        <v>266</v>
      </c>
      <c r="R605" s="1484">
        <v>5</v>
      </c>
      <c r="S605" s="1485">
        <f>R605*E604</f>
        <v>716</v>
      </c>
      <c r="T605" s="1486">
        <v>0.13</v>
      </c>
    </row>
    <row r="606" spans="1:20" s="845" customFormat="1" ht="12" hidden="1">
      <c r="A606" s="1487"/>
      <c r="B606" s="1487"/>
      <c r="C606" s="1488"/>
      <c r="D606" s="1487"/>
      <c r="E606" s="1489"/>
      <c r="F606" s="1096"/>
      <c r="G606" s="668"/>
      <c r="H606" s="668"/>
      <c r="I606" s="1096"/>
      <c r="J606" s="402"/>
      <c r="K606" s="402"/>
      <c r="L606" s="403"/>
      <c r="M606" s="410"/>
      <c r="N606" s="411"/>
      <c r="O606" s="403"/>
      <c r="P606" s="1488"/>
      <c r="Q606" s="1490"/>
      <c r="R606" s="1491"/>
      <c r="S606" s="1492">
        <f>R606*E604</f>
        <v>0</v>
      </c>
      <c r="T606" s="1493"/>
    </row>
    <row r="607" spans="1:20" s="845" customFormat="1" ht="12" hidden="1">
      <c r="A607" s="1487"/>
      <c r="B607" s="1487"/>
      <c r="C607" s="1488"/>
      <c r="D607" s="1487"/>
      <c r="E607" s="1489"/>
      <c r="F607" s="1096"/>
      <c r="G607" s="668"/>
      <c r="H607" s="668"/>
      <c r="I607" s="1096"/>
      <c r="J607" s="402"/>
      <c r="K607" s="402"/>
      <c r="L607" s="403"/>
      <c r="M607" s="410"/>
      <c r="N607" s="411"/>
      <c r="O607" s="403"/>
      <c r="P607" s="1488"/>
      <c r="Q607" s="1490"/>
      <c r="R607" s="1491"/>
      <c r="S607" s="1492">
        <f>R607*E604</f>
        <v>0</v>
      </c>
      <c r="T607" s="1493"/>
    </row>
    <row r="608" spans="1:20" s="845" customFormat="1" ht="12" hidden="1">
      <c r="A608" s="1487"/>
      <c r="B608" s="1487"/>
      <c r="C608" s="1488"/>
      <c r="D608" s="1487"/>
      <c r="E608" s="1489"/>
      <c r="F608" s="1096"/>
      <c r="G608" s="668"/>
      <c r="H608" s="668"/>
      <c r="I608" s="1096"/>
      <c r="J608" s="402"/>
      <c r="K608" s="402"/>
      <c r="L608" s="403"/>
      <c r="M608" s="410"/>
      <c r="N608" s="411"/>
      <c r="O608" s="403"/>
      <c r="P608" s="1488"/>
      <c r="Q608" s="1490"/>
      <c r="R608" s="1491"/>
      <c r="S608" s="1492">
        <f>R608*E604</f>
        <v>0</v>
      </c>
      <c r="T608" s="1493"/>
    </row>
    <row r="609" spans="1:20" s="845" customFormat="1" ht="12" hidden="1">
      <c r="A609" s="1487"/>
      <c r="B609" s="1487"/>
      <c r="C609" s="1488"/>
      <c r="D609" s="1487"/>
      <c r="E609" s="1489"/>
      <c r="F609" s="1096"/>
      <c r="G609" s="668"/>
      <c r="H609" s="668"/>
      <c r="I609" s="1096"/>
      <c r="J609" s="402"/>
      <c r="K609" s="402"/>
      <c r="L609" s="403"/>
      <c r="M609" s="410"/>
      <c r="N609" s="411"/>
      <c r="O609" s="403"/>
      <c r="P609" s="1488"/>
      <c r="Q609" s="1490"/>
      <c r="R609" s="1491"/>
      <c r="S609" s="1492">
        <f>R609*E604</f>
        <v>0</v>
      </c>
      <c r="T609" s="1493"/>
    </row>
    <row r="610" spans="1:20" s="845" customFormat="1" ht="12" hidden="1">
      <c r="A610" s="1487"/>
      <c r="B610" s="1487"/>
      <c r="C610" s="1488"/>
      <c r="D610" s="1487"/>
      <c r="E610" s="1489"/>
      <c r="F610" s="1096"/>
      <c r="G610" s="668"/>
      <c r="H610" s="668"/>
      <c r="I610" s="1096"/>
      <c r="J610" s="402"/>
      <c r="K610" s="402"/>
      <c r="L610" s="403"/>
      <c r="M610" s="410"/>
      <c r="N610" s="411"/>
      <c r="O610" s="403"/>
      <c r="P610" s="1488"/>
      <c r="Q610" s="1490"/>
      <c r="R610" s="1491"/>
      <c r="S610" s="1492">
        <f>R610*E604</f>
        <v>0</v>
      </c>
      <c r="T610" s="1493"/>
    </row>
    <row r="611" spans="1:20" s="845" customFormat="1" ht="12" hidden="1">
      <c r="A611" s="1487"/>
      <c r="B611" s="1487"/>
      <c r="C611" s="1488"/>
      <c r="D611" s="1487"/>
      <c r="E611" s="1489"/>
      <c r="F611" s="1096"/>
      <c r="G611" s="668"/>
      <c r="H611" s="668"/>
      <c r="I611" s="1096"/>
      <c r="J611" s="402"/>
      <c r="K611" s="402"/>
      <c r="L611" s="403"/>
      <c r="M611" s="410"/>
      <c r="N611" s="411"/>
      <c r="O611" s="403"/>
      <c r="P611" s="1488"/>
      <c r="Q611" s="1490"/>
      <c r="R611" s="1491"/>
      <c r="S611" s="1492">
        <f>R611*E604</f>
        <v>0</v>
      </c>
      <c r="T611" s="1493"/>
    </row>
    <row r="612" spans="1:20" s="845" customFormat="1" ht="12" hidden="1">
      <c r="A612" s="1487"/>
      <c r="B612" s="1487"/>
      <c r="C612" s="1488"/>
      <c r="D612" s="1487"/>
      <c r="E612" s="1489"/>
      <c r="F612" s="1096"/>
      <c r="G612" s="668"/>
      <c r="H612" s="668"/>
      <c r="I612" s="1096"/>
      <c r="J612" s="402"/>
      <c r="K612" s="402"/>
      <c r="L612" s="403"/>
      <c r="M612" s="410"/>
      <c r="N612" s="411"/>
      <c r="O612" s="403"/>
      <c r="P612" s="1488"/>
      <c r="Q612" s="1490"/>
      <c r="R612" s="1491"/>
      <c r="S612" s="1492">
        <f>R612*E604</f>
        <v>0</v>
      </c>
      <c r="T612" s="1493"/>
    </row>
    <row r="613" spans="1:20" s="845" customFormat="1" ht="60">
      <c r="A613" s="1530">
        <v>68</v>
      </c>
      <c r="B613" s="1957" t="str">
        <f>IF(B621&lt;&gt;0, "11-55       8-1 " &amp;"           11-56                       8-2                  ·="&amp;B621+0,"11-55 8-1")</f>
        <v>11-55       8-1            11-56                       8-2                  ·=6</v>
      </c>
      <c r="C613" s="1958" t="s">
        <v>751</v>
      </c>
      <c r="D613" s="837" t="s">
        <v>407</v>
      </c>
      <c r="E613" s="1558">
        <v>30.7</v>
      </c>
      <c r="F613" s="1458">
        <f>IF(B621&lt;&gt;0,0.188+B621*0.0034,0.188)</f>
        <v>0.2084</v>
      </c>
      <c r="G613" s="589">
        <f>F613*E613</f>
        <v>6.3978799999999998</v>
      </c>
      <c r="H613" s="589">
        <f>F613*$H$9</f>
        <v>0.28807597920277295</v>
      </c>
      <c r="I613" s="1559">
        <f>IF(B621&lt;&gt;0,0.0095+0.0023*B621,0.0095)</f>
        <v>2.3300000000000001E-2</v>
      </c>
      <c r="J613" s="589">
        <f>I613*E613</f>
        <v>0.71531</v>
      </c>
      <c r="K613" s="589">
        <f>$K$9*I613</f>
        <v>6.6859349999999998E-2</v>
      </c>
      <c r="L613" s="590">
        <f>(R613*T613+R614*T614+R615*T615+R616*T616+R617*T617+R618*T618+R619*T619+R620*T620+R621*T621)*L$9</f>
        <v>1.5074849790000004</v>
      </c>
      <c r="M613" s="591">
        <f>H613+K613+L613</f>
        <v>1.8624203082027733</v>
      </c>
      <c r="N613" s="592">
        <f>M613*E613</f>
        <v>57.176303461825135</v>
      </c>
      <c r="O613" s="589">
        <f>E613*L613</f>
        <v>46.279788855300012</v>
      </c>
      <c r="P613" s="1148" t="s">
        <v>529</v>
      </c>
      <c r="Q613" s="1560" t="s">
        <v>168</v>
      </c>
      <c r="R613" s="1458">
        <f>IF(B621&lt;&gt;0,0.0204+0.0051*B621,0.0204)</f>
        <v>5.1000000000000004E-2</v>
      </c>
      <c r="S613" s="1187">
        <f>R613*E613</f>
        <v>1.5657000000000001</v>
      </c>
      <c r="T613" s="2028">
        <v>26</v>
      </c>
    </row>
    <row r="614" spans="1:20" s="149" customFormat="1" ht="12" hidden="1">
      <c r="A614" s="685"/>
      <c r="B614" s="1866"/>
      <c r="C614" s="1510"/>
      <c r="D614" s="826"/>
      <c r="E614" s="997"/>
      <c r="F614" s="1060"/>
      <c r="G614" s="152"/>
      <c r="H614" s="152"/>
      <c r="I614" s="823"/>
      <c r="J614" s="153"/>
      <c r="K614" s="153"/>
      <c r="L614" s="154"/>
      <c r="M614" s="155"/>
      <c r="N614" s="156"/>
      <c r="O614" s="154"/>
      <c r="P614" s="823"/>
      <c r="Q614" s="867"/>
      <c r="R614" s="829"/>
      <c r="S614" s="823">
        <f>R614*E613</f>
        <v>0</v>
      </c>
      <c r="T614" s="1517"/>
    </row>
    <row r="615" spans="1:20" s="149" customFormat="1" ht="12" hidden="1">
      <c r="A615" s="685"/>
      <c r="B615" s="1866"/>
      <c r="C615" s="1510"/>
      <c r="D615" s="826"/>
      <c r="E615" s="997"/>
      <c r="F615" s="1060"/>
      <c r="G615" s="152"/>
      <c r="H615" s="152"/>
      <c r="I615" s="823"/>
      <c r="J615" s="153"/>
      <c r="K615" s="153"/>
      <c r="L615" s="154"/>
      <c r="M615" s="155"/>
      <c r="N615" s="156"/>
      <c r="O615" s="154"/>
      <c r="P615" s="823"/>
      <c r="Q615" s="867"/>
      <c r="R615" s="829"/>
      <c r="S615" s="823">
        <f>R615*E613</f>
        <v>0</v>
      </c>
      <c r="T615" s="1517"/>
    </row>
    <row r="616" spans="1:20" s="149" customFormat="1" ht="12" hidden="1">
      <c r="A616" s="685"/>
      <c r="B616" s="1866"/>
      <c r="C616" s="1510"/>
      <c r="D616" s="826"/>
      <c r="E616" s="997"/>
      <c r="F616" s="1060"/>
      <c r="G616" s="152"/>
      <c r="H616" s="152"/>
      <c r="I616" s="823"/>
      <c r="J616" s="153"/>
      <c r="K616" s="153"/>
      <c r="L616" s="154"/>
      <c r="M616" s="155"/>
      <c r="N616" s="156"/>
      <c r="O616" s="154"/>
      <c r="P616" s="823"/>
      <c r="Q616" s="867"/>
      <c r="R616" s="829"/>
      <c r="S616" s="823">
        <f>R616*E613</f>
        <v>0</v>
      </c>
      <c r="T616" s="1517"/>
    </row>
    <row r="617" spans="1:20" s="149" customFormat="1" ht="12" hidden="1">
      <c r="A617" s="685"/>
      <c r="B617" s="1866"/>
      <c r="C617" s="1510"/>
      <c r="D617" s="826"/>
      <c r="E617" s="997"/>
      <c r="F617" s="1060"/>
      <c r="G617" s="152"/>
      <c r="H617" s="152"/>
      <c r="I617" s="823"/>
      <c r="J617" s="153"/>
      <c r="K617" s="153"/>
      <c r="L617" s="154"/>
      <c r="M617" s="155"/>
      <c r="N617" s="156"/>
      <c r="O617" s="154"/>
      <c r="P617" s="823"/>
      <c r="Q617" s="867"/>
      <c r="R617" s="829"/>
      <c r="S617" s="823">
        <f>R617*E613</f>
        <v>0</v>
      </c>
      <c r="T617" s="1517"/>
    </row>
    <row r="618" spans="1:20" s="149" customFormat="1" ht="12" hidden="1">
      <c r="A618" s="685"/>
      <c r="B618" s="1866"/>
      <c r="C618" s="1510"/>
      <c r="D618" s="826"/>
      <c r="E618" s="997"/>
      <c r="F618" s="1060"/>
      <c r="G618" s="152"/>
      <c r="H618" s="152"/>
      <c r="I618" s="823"/>
      <c r="J618" s="153"/>
      <c r="K618" s="153"/>
      <c r="L618" s="154"/>
      <c r="M618" s="155"/>
      <c r="N618" s="156"/>
      <c r="O618" s="154"/>
      <c r="P618" s="823"/>
      <c r="Q618" s="867"/>
      <c r="R618" s="829"/>
      <c r="S618" s="823">
        <f>R618*E613</f>
        <v>0</v>
      </c>
      <c r="T618" s="1517"/>
    </row>
    <row r="619" spans="1:20" s="149" customFormat="1" ht="12" hidden="1">
      <c r="A619" s="685"/>
      <c r="B619" s="1866"/>
      <c r="C619" s="1510"/>
      <c r="D619" s="826"/>
      <c r="E619" s="997"/>
      <c r="F619" s="1060"/>
      <c r="G619" s="152"/>
      <c r="H619" s="152"/>
      <c r="I619" s="823"/>
      <c r="J619" s="153"/>
      <c r="K619" s="153"/>
      <c r="L619" s="154"/>
      <c r="M619" s="155"/>
      <c r="N619" s="156"/>
      <c r="O619" s="154"/>
      <c r="P619" s="823"/>
      <c r="Q619" s="867"/>
      <c r="R619" s="829"/>
      <c r="S619" s="823">
        <f>R619*E613</f>
        <v>0</v>
      </c>
      <c r="T619" s="1517"/>
    </row>
    <row r="620" spans="1:20" s="149" customFormat="1" ht="12" hidden="1">
      <c r="A620" s="685"/>
      <c r="B620" s="1866"/>
      <c r="C620" s="1510"/>
      <c r="D620" s="826"/>
      <c r="E620" s="997"/>
      <c r="F620" s="1060"/>
      <c r="G620" s="152"/>
      <c r="H620" s="152"/>
      <c r="I620" s="823"/>
      <c r="J620" s="153"/>
      <c r="K620" s="153"/>
      <c r="L620" s="154"/>
      <c r="M620" s="155"/>
      <c r="N620" s="156"/>
      <c r="O620" s="154"/>
      <c r="P620" s="823"/>
      <c r="Q620" s="867"/>
      <c r="R620" s="829"/>
      <c r="S620" s="823">
        <f>R620*E613</f>
        <v>0</v>
      </c>
      <c r="T620" s="1517"/>
    </row>
    <row r="621" spans="1:20" s="149" customFormat="1" ht="12" hidden="1">
      <c r="A621" s="685"/>
      <c r="B621" s="1511">
        <v>6</v>
      </c>
      <c r="C621" s="1482"/>
      <c r="D621" s="826"/>
      <c r="E621" s="997"/>
      <c r="F621" s="1038"/>
      <c r="G621" s="152"/>
      <c r="H621" s="152"/>
      <c r="I621" s="1466"/>
      <c r="J621" s="157"/>
      <c r="K621" s="157"/>
      <c r="L621" s="154"/>
      <c r="M621" s="155"/>
      <c r="N621" s="156"/>
      <c r="O621" s="154"/>
      <c r="P621" s="823"/>
      <c r="Q621" s="867"/>
      <c r="R621" s="1467"/>
      <c r="S621" s="823">
        <f>R621*E613</f>
        <v>0</v>
      </c>
      <c r="T621" s="1517"/>
    </row>
    <row r="622" spans="1:20" s="845" customFormat="1" ht="36">
      <c r="A622" s="1495">
        <v>69</v>
      </c>
      <c r="B622" s="1469" t="s">
        <v>530</v>
      </c>
      <c r="C622" s="1470" t="s">
        <v>545</v>
      </c>
      <c r="D622" s="1471" t="s">
        <v>263</v>
      </c>
      <c r="E622" s="1472">
        <v>30.7</v>
      </c>
      <c r="F622" s="1473">
        <v>1.08</v>
      </c>
      <c r="G622" s="803">
        <f>F622*E622</f>
        <v>33.155999999999999</v>
      </c>
      <c r="H622" s="803">
        <f>F622*$H$9</f>
        <v>1.4929081455805893</v>
      </c>
      <c r="I622" s="1474">
        <v>0.05</v>
      </c>
      <c r="J622" s="803">
        <f>I622*E622</f>
        <v>1.5350000000000001</v>
      </c>
      <c r="K622" s="803">
        <f>$K$9*I622</f>
        <v>0.14347499999999999</v>
      </c>
      <c r="L622" s="804">
        <f>(R622*T622+R623*T623+R624*T624+R625*T625+R626*T626+R627*T627+R628*T628+R629*T629+R630*T630)*L$9</f>
        <v>5.7252596940000018</v>
      </c>
      <c r="M622" s="805">
        <f>H622+K622+L622</f>
        <v>7.3616428395805915</v>
      </c>
      <c r="N622" s="806">
        <f>M622*E622</f>
        <v>226.00243517512416</v>
      </c>
      <c r="O622" s="803">
        <f>E622*L622</f>
        <v>175.76547260580006</v>
      </c>
      <c r="P622" s="1423" t="s">
        <v>534</v>
      </c>
      <c r="Q622" s="1475" t="s">
        <v>263</v>
      </c>
      <c r="R622" s="1476">
        <v>1.02</v>
      </c>
      <c r="S622" s="1477">
        <f>R622*E622</f>
        <v>31.314</v>
      </c>
      <c r="T622" s="1478">
        <v>4.3</v>
      </c>
    </row>
    <row r="623" spans="1:20" s="845" customFormat="1" ht="12">
      <c r="A623" s="1479"/>
      <c r="B623" s="1479"/>
      <c r="C623" s="1480"/>
      <c r="D623" s="1479"/>
      <c r="E623" s="1481"/>
      <c r="F623" s="1085"/>
      <c r="G623" s="807"/>
      <c r="H623" s="807"/>
      <c r="I623" s="1085"/>
      <c r="J623" s="416"/>
      <c r="K623" s="416"/>
      <c r="L623" s="417"/>
      <c r="M623" s="418"/>
      <c r="N623" s="419"/>
      <c r="O623" s="417"/>
      <c r="P623" s="1482" t="s">
        <v>521</v>
      </c>
      <c r="Q623" s="1483" t="s">
        <v>266</v>
      </c>
      <c r="R623" s="1484">
        <v>5</v>
      </c>
      <c r="S623" s="1485">
        <f>R623*E622</f>
        <v>153.5</v>
      </c>
      <c r="T623" s="1486">
        <v>0.13</v>
      </c>
    </row>
    <row r="624" spans="1:20" s="845" customFormat="1" ht="12" hidden="1">
      <c r="A624" s="1487"/>
      <c r="B624" s="1487"/>
      <c r="C624" s="1488"/>
      <c r="D624" s="1487"/>
      <c r="E624" s="1489"/>
      <c r="F624" s="1096"/>
      <c r="G624" s="668"/>
      <c r="H624" s="668"/>
      <c r="I624" s="1096"/>
      <c r="J624" s="402"/>
      <c r="K624" s="402"/>
      <c r="L624" s="403"/>
      <c r="M624" s="410"/>
      <c r="N624" s="411"/>
      <c r="O624" s="403"/>
      <c r="P624" s="1488"/>
      <c r="Q624" s="1490"/>
      <c r="R624" s="1491"/>
      <c r="S624" s="1492">
        <f>R624*E622</f>
        <v>0</v>
      </c>
      <c r="T624" s="1493"/>
    </row>
    <row r="625" spans="1:21" s="845" customFormat="1" ht="12" hidden="1">
      <c r="A625" s="1487"/>
      <c r="B625" s="1487"/>
      <c r="C625" s="1488"/>
      <c r="D625" s="1487"/>
      <c r="E625" s="1489"/>
      <c r="F625" s="1096"/>
      <c r="G625" s="668"/>
      <c r="H625" s="668"/>
      <c r="I625" s="1096"/>
      <c r="J625" s="402"/>
      <c r="K625" s="402"/>
      <c r="L625" s="403"/>
      <c r="M625" s="410"/>
      <c r="N625" s="411"/>
      <c r="O625" s="403"/>
      <c r="P625" s="1488"/>
      <c r="Q625" s="1490"/>
      <c r="R625" s="1491"/>
      <c r="S625" s="1492">
        <f>R625*E622</f>
        <v>0</v>
      </c>
      <c r="T625" s="1493"/>
    </row>
    <row r="626" spans="1:21" s="845" customFormat="1" ht="12" hidden="1">
      <c r="A626" s="1487"/>
      <c r="B626" s="1487"/>
      <c r="C626" s="1488"/>
      <c r="D626" s="1487"/>
      <c r="E626" s="1489"/>
      <c r="F626" s="1096"/>
      <c r="G626" s="668"/>
      <c r="H626" s="668"/>
      <c r="I626" s="1096"/>
      <c r="J626" s="402"/>
      <c r="K626" s="402"/>
      <c r="L626" s="403"/>
      <c r="M626" s="410"/>
      <c r="N626" s="411"/>
      <c r="O626" s="403"/>
      <c r="P626" s="1488"/>
      <c r="Q626" s="1490"/>
      <c r="R626" s="1491"/>
      <c r="S626" s="1492">
        <f>R626*E622</f>
        <v>0</v>
      </c>
      <c r="T626" s="1493"/>
    </row>
    <row r="627" spans="1:21" s="845" customFormat="1" ht="12" hidden="1">
      <c r="A627" s="1487"/>
      <c r="B627" s="1487"/>
      <c r="C627" s="1488"/>
      <c r="D627" s="1487"/>
      <c r="E627" s="1489"/>
      <c r="F627" s="1096"/>
      <c r="G627" s="668"/>
      <c r="H627" s="668"/>
      <c r="I627" s="1096"/>
      <c r="J627" s="402"/>
      <c r="K627" s="402"/>
      <c r="L627" s="403"/>
      <c r="M627" s="410"/>
      <c r="N627" s="411"/>
      <c r="O627" s="403"/>
      <c r="P627" s="1488"/>
      <c r="Q627" s="1490"/>
      <c r="R627" s="1491"/>
      <c r="S627" s="1492">
        <f>R627*E622</f>
        <v>0</v>
      </c>
      <c r="T627" s="1493"/>
    </row>
    <row r="628" spans="1:21" s="845" customFormat="1" ht="12" hidden="1">
      <c r="A628" s="1487"/>
      <c r="B628" s="1487"/>
      <c r="C628" s="1488"/>
      <c r="D628" s="1487"/>
      <c r="E628" s="1489"/>
      <c r="F628" s="1096"/>
      <c r="G628" s="668"/>
      <c r="H628" s="668"/>
      <c r="I628" s="1096"/>
      <c r="J628" s="402"/>
      <c r="K628" s="402"/>
      <c r="L628" s="403"/>
      <c r="M628" s="410"/>
      <c r="N628" s="411"/>
      <c r="O628" s="403"/>
      <c r="P628" s="1488"/>
      <c r="Q628" s="1490"/>
      <c r="R628" s="1491"/>
      <c r="S628" s="1492">
        <f>R628*E622</f>
        <v>0</v>
      </c>
      <c r="T628" s="1493"/>
    </row>
    <row r="629" spans="1:21" s="845" customFormat="1" ht="12" hidden="1">
      <c r="A629" s="1487"/>
      <c r="B629" s="1487"/>
      <c r="C629" s="1488"/>
      <c r="D629" s="1487"/>
      <c r="E629" s="1489"/>
      <c r="F629" s="1096"/>
      <c r="G629" s="668"/>
      <c r="H629" s="668"/>
      <c r="I629" s="1096"/>
      <c r="J629" s="402"/>
      <c r="K629" s="402"/>
      <c r="L629" s="403"/>
      <c r="M629" s="410"/>
      <c r="N629" s="411"/>
      <c r="O629" s="403"/>
      <c r="P629" s="1488"/>
      <c r="Q629" s="1490"/>
      <c r="R629" s="1491"/>
      <c r="S629" s="1492">
        <f>R629*E622</f>
        <v>0</v>
      </c>
      <c r="T629" s="1493"/>
    </row>
    <row r="630" spans="1:21" s="845" customFormat="1" ht="12" hidden="1">
      <c r="A630" s="1487"/>
      <c r="B630" s="1487"/>
      <c r="C630" s="1488"/>
      <c r="D630" s="1487"/>
      <c r="E630" s="1489"/>
      <c r="F630" s="1096"/>
      <c r="G630" s="668"/>
      <c r="H630" s="668"/>
      <c r="I630" s="1096"/>
      <c r="J630" s="402"/>
      <c r="K630" s="402"/>
      <c r="L630" s="403"/>
      <c r="M630" s="410"/>
      <c r="N630" s="411"/>
      <c r="O630" s="403"/>
      <c r="P630" s="1488"/>
      <c r="Q630" s="1490"/>
      <c r="R630" s="1491"/>
      <c r="S630" s="1492">
        <f>R630*E622</f>
        <v>0</v>
      </c>
      <c r="T630" s="1493"/>
    </row>
    <row r="631" spans="1:21" s="845" customFormat="1" ht="60">
      <c r="A631" s="1530">
        <v>70</v>
      </c>
      <c r="B631" s="1957" t="str">
        <f>IF(B639&lt;&gt;0, "11-55       8-1 " &amp;"           11-56                       8-2                  ·="&amp;B639+0,"11-55 8-1")</f>
        <v>11-55       8-1            11-56                       8-2                  ·=4</v>
      </c>
      <c r="C631" s="1958" t="s">
        <v>746</v>
      </c>
      <c r="D631" s="837" t="s">
        <v>407</v>
      </c>
      <c r="E631" s="1558">
        <v>236.6</v>
      </c>
      <c r="F631" s="1458">
        <f>IF(B639&lt;&gt;0,0.188+B639*0.0034,0.188)</f>
        <v>0.2016</v>
      </c>
      <c r="G631" s="589">
        <f>F631*E631</f>
        <v>47.698560000000001</v>
      </c>
      <c r="H631" s="589">
        <f>F631*$H$9</f>
        <v>0.27867618717504333</v>
      </c>
      <c r="I631" s="1559">
        <f>IF(B639&lt;&gt;0,0.0095+0.0023*B639,0.0095)</f>
        <v>1.8700000000000001E-2</v>
      </c>
      <c r="J631" s="589">
        <f>I631*E631</f>
        <v>4.4244200000000005</v>
      </c>
      <c r="K631" s="589">
        <f>$K$9*I631</f>
        <v>5.3659650000000003E-2</v>
      </c>
      <c r="L631" s="590">
        <f>(R631*T631+R632*T632+R633*T633+R634*T634+R635*T635+R636*T636+R637*T637+R638*T638+R639*T639)*L$9</f>
        <v>1.2059879832000002</v>
      </c>
      <c r="M631" s="591">
        <f>H631+K631+L631</f>
        <v>1.5383238203750436</v>
      </c>
      <c r="N631" s="592">
        <f>M631*E631</f>
        <v>363.96741590073532</v>
      </c>
      <c r="O631" s="589">
        <f>E631*L631</f>
        <v>285.33675682512006</v>
      </c>
      <c r="P631" s="1148" t="s">
        <v>529</v>
      </c>
      <c r="Q631" s="1560" t="s">
        <v>168</v>
      </c>
      <c r="R631" s="1458">
        <f>IF(B639&lt;&gt;0,0.0204+0.0051*B639,0.0204)</f>
        <v>4.0800000000000003E-2</v>
      </c>
      <c r="S631" s="1187">
        <f>R631*E631</f>
        <v>9.6532800000000005</v>
      </c>
      <c r="T631" s="2028">
        <v>26</v>
      </c>
    </row>
    <row r="632" spans="1:21" s="149" customFormat="1" ht="12" hidden="1">
      <c r="A632" s="685"/>
      <c r="B632" s="1866"/>
      <c r="C632" s="1510"/>
      <c r="D632" s="826"/>
      <c r="E632" s="997"/>
      <c r="F632" s="1060"/>
      <c r="G632" s="152"/>
      <c r="H632" s="152"/>
      <c r="I632" s="823"/>
      <c r="J632" s="153"/>
      <c r="K632" s="153"/>
      <c r="L632" s="154"/>
      <c r="M632" s="155"/>
      <c r="N632" s="156"/>
      <c r="O632" s="154"/>
      <c r="P632" s="823"/>
      <c r="Q632" s="867"/>
      <c r="R632" s="829"/>
      <c r="S632" s="823">
        <f>R632*E631</f>
        <v>0</v>
      </c>
      <c r="T632" s="1517"/>
    </row>
    <row r="633" spans="1:21" s="149" customFormat="1" ht="12" hidden="1">
      <c r="A633" s="685"/>
      <c r="B633" s="1866"/>
      <c r="C633" s="1510"/>
      <c r="D633" s="826"/>
      <c r="E633" s="997"/>
      <c r="F633" s="1060"/>
      <c r="G633" s="152"/>
      <c r="H633" s="152"/>
      <c r="I633" s="823"/>
      <c r="J633" s="153"/>
      <c r="K633" s="153"/>
      <c r="L633" s="154"/>
      <c r="M633" s="155"/>
      <c r="N633" s="156"/>
      <c r="O633" s="154"/>
      <c r="P633" s="823"/>
      <c r="Q633" s="867"/>
      <c r="R633" s="829"/>
      <c r="S633" s="823">
        <f>R633*E631</f>
        <v>0</v>
      </c>
      <c r="T633" s="1517"/>
    </row>
    <row r="634" spans="1:21" s="149" customFormat="1" ht="12" hidden="1">
      <c r="A634" s="685"/>
      <c r="B634" s="1866"/>
      <c r="C634" s="1510"/>
      <c r="D634" s="826"/>
      <c r="E634" s="997"/>
      <c r="F634" s="1060"/>
      <c r="G634" s="152"/>
      <c r="H634" s="152"/>
      <c r="I634" s="823"/>
      <c r="J634" s="153"/>
      <c r="K634" s="153"/>
      <c r="L634" s="154"/>
      <c r="M634" s="155"/>
      <c r="N634" s="156"/>
      <c r="O634" s="154"/>
      <c r="P634" s="823"/>
      <c r="Q634" s="867"/>
      <c r="R634" s="829"/>
      <c r="S634" s="823">
        <f>R634*E631</f>
        <v>0</v>
      </c>
      <c r="T634" s="1517"/>
    </row>
    <row r="635" spans="1:21" s="149" customFormat="1" ht="12" hidden="1">
      <c r="A635" s="685"/>
      <c r="B635" s="1866"/>
      <c r="C635" s="1510"/>
      <c r="D635" s="826"/>
      <c r="E635" s="997"/>
      <c r="F635" s="1060"/>
      <c r="G635" s="152"/>
      <c r="H635" s="152"/>
      <c r="I635" s="823"/>
      <c r="J635" s="153"/>
      <c r="K635" s="153"/>
      <c r="L635" s="154"/>
      <c r="M635" s="155"/>
      <c r="N635" s="156"/>
      <c r="O635" s="154"/>
      <c r="P635" s="823"/>
      <c r="Q635" s="867"/>
      <c r="R635" s="829"/>
      <c r="S635" s="823">
        <f>R635*E631</f>
        <v>0</v>
      </c>
      <c r="T635" s="1517"/>
    </row>
    <row r="636" spans="1:21" s="149" customFormat="1" ht="12" hidden="1">
      <c r="A636" s="685"/>
      <c r="B636" s="1866"/>
      <c r="C636" s="1510"/>
      <c r="D636" s="826"/>
      <c r="E636" s="997"/>
      <c r="F636" s="1060"/>
      <c r="G636" s="152"/>
      <c r="H636" s="152"/>
      <c r="I636" s="823"/>
      <c r="J636" s="153"/>
      <c r="K636" s="153"/>
      <c r="L636" s="154"/>
      <c r="M636" s="155"/>
      <c r="N636" s="156"/>
      <c r="O636" s="154"/>
      <c r="P636" s="823"/>
      <c r="Q636" s="867"/>
      <c r="R636" s="829"/>
      <c r="S636" s="823">
        <f>R636*E631</f>
        <v>0</v>
      </c>
      <c r="T636" s="1517"/>
    </row>
    <row r="637" spans="1:21" s="149" customFormat="1" ht="12" hidden="1">
      <c r="A637" s="685"/>
      <c r="B637" s="1866"/>
      <c r="C637" s="1510"/>
      <c r="D637" s="826"/>
      <c r="E637" s="997"/>
      <c r="F637" s="1060"/>
      <c r="G637" s="152"/>
      <c r="H637" s="152"/>
      <c r="I637" s="823"/>
      <c r="J637" s="153"/>
      <c r="K637" s="153"/>
      <c r="L637" s="154"/>
      <c r="M637" s="155"/>
      <c r="N637" s="156"/>
      <c r="O637" s="154"/>
      <c r="P637" s="823"/>
      <c r="Q637" s="867"/>
      <c r="R637" s="829"/>
      <c r="S637" s="823">
        <f>R637*E631</f>
        <v>0</v>
      </c>
      <c r="T637" s="1517"/>
    </row>
    <row r="638" spans="1:21" s="149" customFormat="1" ht="12" hidden="1">
      <c r="A638" s="685"/>
      <c r="B638" s="1866"/>
      <c r="C638" s="1510"/>
      <c r="D638" s="826"/>
      <c r="E638" s="997"/>
      <c r="F638" s="1060"/>
      <c r="G638" s="152"/>
      <c r="H638" s="152"/>
      <c r="I638" s="823"/>
      <c r="J638" s="153"/>
      <c r="K638" s="153"/>
      <c r="L638" s="154"/>
      <c r="M638" s="155"/>
      <c r="N638" s="156"/>
      <c r="O638" s="154"/>
      <c r="P638" s="823"/>
      <c r="Q638" s="867"/>
      <c r="R638" s="829"/>
      <c r="S638" s="823">
        <f>R638*E631</f>
        <v>0</v>
      </c>
      <c r="T638" s="1517"/>
    </row>
    <row r="639" spans="1:21" s="149" customFormat="1" ht="12" hidden="1">
      <c r="A639" s="685"/>
      <c r="B639" s="1511">
        <v>4</v>
      </c>
      <c r="C639" s="1482"/>
      <c r="D639" s="826"/>
      <c r="E639" s="997"/>
      <c r="F639" s="1038"/>
      <c r="G639" s="152"/>
      <c r="H639" s="152"/>
      <c r="I639" s="1466"/>
      <c r="J639" s="157"/>
      <c r="K639" s="157"/>
      <c r="L639" s="154"/>
      <c r="M639" s="155"/>
      <c r="N639" s="156"/>
      <c r="O639" s="154"/>
      <c r="P639" s="823"/>
      <c r="Q639" s="867"/>
      <c r="R639" s="1467"/>
      <c r="S639" s="823">
        <f>R639*E631</f>
        <v>0</v>
      </c>
      <c r="T639" s="1517"/>
    </row>
    <row r="640" spans="1:21" s="845" customFormat="1" ht="24">
      <c r="A640" s="677">
        <v>71</v>
      </c>
      <c r="B640" s="1494" t="s">
        <v>535</v>
      </c>
      <c r="C640" s="1419" t="s">
        <v>536</v>
      </c>
      <c r="D640" s="1495" t="s">
        <v>263</v>
      </c>
      <c r="E640" s="1496">
        <v>236.6</v>
      </c>
      <c r="F640" s="1497">
        <f>0.232*2</f>
        <v>0.46400000000000002</v>
      </c>
      <c r="G640" s="803">
        <f>F640*E640</f>
        <v>109.78240000000001</v>
      </c>
      <c r="H640" s="803">
        <f>F640*$H$9</f>
        <v>0.6413975736568458</v>
      </c>
      <c r="I640" s="1498">
        <v>2.24E-2</v>
      </c>
      <c r="J640" s="803">
        <f>I640*E640</f>
        <v>5.2998399999999997</v>
      </c>
      <c r="K640" s="803">
        <f>$K$9*I640</f>
        <v>6.4276799999999995E-2</v>
      </c>
      <c r="L640" s="804">
        <f>(R640*T640+R641*T641+R642*T642+R643*T643+R644*T644+R645*T645+R646*T646+R647*T647+R648*T648)*L$9</f>
        <v>2.9767212214740004</v>
      </c>
      <c r="M640" s="805">
        <f>H640+K640+L640</f>
        <v>3.6823955951308465</v>
      </c>
      <c r="N640" s="806">
        <f>M640*E640</f>
        <v>871.2547978079582</v>
      </c>
      <c r="O640" s="803">
        <f>E640*L640</f>
        <v>704.2922410007485</v>
      </c>
      <c r="P640" s="1473" t="s">
        <v>537</v>
      </c>
      <c r="Q640" s="1499" t="s">
        <v>266</v>
      </c>
      <c r="R640" s="1472">
        <v>5.33E-2</v>
      </c>
      <c r="S640" s="1477">
        <f>R640*E640</f>
        <v>12.61078</v>
      </c>
      <c r="T640" s="1500">
        <v>0.8</v>
      </c>
      <c r="U640" s="1501"/>
    </row>
    <row r="641" spans="1:21" s="845" customFormat="1" ht="12">
      <c r="A641" s="1640"/>
      <c r="B641" s="1502"/>
      <c r="C641" s="1503"/>
      <c r="D641" s="1504"/>
      <c r="E641" s="1505"/>
      <c r="F641" s="1506"/>
      <c r="G641" s="807"/>
      <c r="H641" s="807"/>
      <c r="I641" s="1506"/>
      <c r="J641" s="416"/>
      <c r="K641" s="416"/>
      <c r="L641" s="417"/>
      <c r="M641" s="418"/>
      <c r="N641" s="419"/>
      <c r="O641" s="417"/>
      <c r="P641" s="1503" t="s">
        <v>538</v>
      </c>
      <c r="Q641" s="1504" t="s">
        <v>263</v>
      </c>
      <c r="R641" s="1507">
        <f>1.027</f>
        <v>1.0269999999999999</v>
      </c>
      <c r="S641" s="1485">
        <f>R641*E640</f>
        <v>242.98819999999998</v>
      </c>
      <c r="T641" s="1508">
        <v>2.508</v>
      </c>
      <c r="U641" s="1501"/>
    </row>
    <row r="642" spans="1:21" s="149" customFormat="1" ht="12" hidden="1">
      <c r="A642" s="685"/>
      <c r="B642" s="1509"/>
      <c r="C642" s="1510"/>
      <c r="D642" s="1511"/>
      <c r="E642" s="1512"/>
      <c r="F642" s="1492"/>
      <c r="G642" s="668"/>
      <c r="H642" s="668"/>
      <c r="I642" s="1492"/>
      <c r="J642" s="402"/>
      <c r="K642" s="402"/>
      <c r="L642" s="403"/>
      <c r="M642" s="410"/>
      <c r="N642" s="411"/>
      <c r="O642" s="403"/>
      <c r="P642" s="1009"/>
      <c r="Q642" s="1513"/>
      <c r="R642" s="1514"/>
      <c r="S642" s="1492">
        <f>R642*E640</f>
        <v>0</v>
      </c>
      <c r="T642" s="1515"/>
      <c r="U642" s="1516"/>
    </row>
    <row r="643" spans="1:21" s="149" customFormat="1" ht="12" hidden="1">
      <c r="A643" s="685"/>
      <c r="B643" s="1509"/>
      <c r="C643" s="1510"/>
      <c r="D643" s="1511"/>
      <c r="E643" s="1512"/>
      <c r="F643" s="1492"/>
      <c r="G643" s="668"/>
      <c r="H643" s="668"/>
      <c r="I643" s="1492"/>
      <c r="J643" s="402"/>
      <c r="K643" s="402"/>
      <c r="L643" s="403"/>
      <c r="M643" s="410"/>
      <c r="N643" s="411"/>
      <c r="O643" s="403"/>
      <c r="P643" s="1009"/>
      <c r="Q643" s="1513"/>
      <c r="R643" s="1514"/>
      <c r="S643" s="1492">
        <f>R643*E640</f>
        <v>0</v>
      </c>
      <c r="T643" s="1515"/>
      <c r="U643" s="1516"/>
    </row>
    <row r="644" spans="1:21" s="149" customFormat="1" ht="12" hidden="1">
      <c r="A644" s="685"/>
      <c r="B644" s="686"/>
      <c r="C644" s="1261"/>
      <c r="D644" s="1511"/>
      <c r="E644" s="1514"/>
      <c r="F644" s="1517"/>
      <c r="G644" s="668"/>
      <c r="H644" s="668"/>
      <c r="I644" s="1492"/>
      <c r="J644" s="402"/>
      <c r="K644" s="402"/>
      <c r="L644" s="403"/>
      <c r="M644" s="410"/>
      <c r="N644" s="411"/>
      <c r="O644" s="403"/>
      <c r="P644" s="1009"/>
      <c r="Q644" s="1513"/>
      <c r="R644" s="1514"/>
      <c r="S644" s="1492">
        <f>R644*E640</f>
        <v>0</v>
      </c>
      <c r="T644" s="1515"/>
      <c r="U644" s="1516"/>
    </row>
    <row r="645" spans="1:21" s="149" customFormat="1" ht="12" hidden="1">
      <c r="A645" s="685"/>
      <c r="B645" s="686"/>
      <c r="C645" s="1261"/>
      <c r="D645" s="1511"/>
      <c r="E645" s="1514"/>
      <c r="F645" s="1517"/>
      <c r="G645" s="668"/>
      <c r="H645" s="668"/>
      <c r="I645" s="1492"/>
      <c r="J645" s="402"/>
      <c r="K645" s="402"/>
      <c r="L645" s="403"/>
      <c r="M645" s="410"/>
      <c r="N645" s="411"/>
      <c r="O645" s="403"/>
      <c r="P645" s="1009"/>
      <c r="Q645" s="1513"/>
      <c r="R645" s="1514"/>
      <c r="S645" s="1492">
        <f>R645*E640</f>
        <v>0</v>
      </c>
      <c r="T645" s="1515"/>
      <c r="U645" s="1516"/>
    </row>
    <row r="646" spans="1:21" s="149" customFormat="1" ht="12" hidden="1">
      <c r="A646" s="685"/>
      <c r="B646" s="686"/>
      <c r="C646" s="1261"/>
      <c r="D646" s="1511"/>
      <c r="E646" s="1514"/>
      <c r="F646" s="1517"/>
      <c r="G646" s="668"/>
      <c r="H646" s="668"/>
      <c r="I646" s="1492"/>
      <c r="J646" s="402"/>
      <c r="K646" s="402"/>
      <c r="L646" s="403"/>
      <c r="M646" s="410"/>
      <c r="N646" s="411"/>
      <c r="O646" s="403"/>
      <c r="P646" s="1009"/>
      <c r="Q646" s="1513"/>
      <c r="R646" s="1514"/>
      <c r="S646" s="1492">
        <f>R646*E640</f>
        <v>0</v>
      </c>
      <c r="T646" s="1515"/>
      <c r="U646" s="1516"/>
    </row>
    <row r="647" spans="1:21" s="149" customFormat="1" ht="12" hidden="1">
      <c r="A647" s="685"/>
      <c r="B647" s="686"/>
      <c r="C647" s="1261"/>
      <c r="D647" s="1511"/>
      <c r="E647" s="1514"/>
      <c r="F647" s="1517"/>
      <c r="G647" s="668"/>
      <c r="H647" s="668"/>
      <c r="I647" s="1492"/>
      <c r="J647" s="402"/>
      <c r="K647" s="402"/>
      <c r="L647" s="403"/>
      <c r="M647" s="410"/>
      <c r="N647" s="411"/>
      <c r="O647" s="403"/>
      <c r="P647" s="1009"/>
      <c r="Q647" s="1513"/>
      <c r="R647" s="1514"/>
      <c r="S647" s="1492">
        <f>R647*E640</f>
        <v>0</v>
      </c>
      <c r="T647" s="1515"/>
      <c r="U647" s="1516"/>
    </row>
    <row r="648" spans="1:21" s="149" customFormat="1" ht="12" hidden="1">
      <c r="A648" s="685"/>
      <c r="B648" s="686"/>
      <c r="C648" s="1261"/>
      <c r="D648" s="1511"/>
      <c r="E648" s="1514"/>
      <c r="F648" s="1517"/>
      <c r="G648" s="668"/>
      <c r="H648" s="668"/>
      <c r="I648" s="1492"/>
      <c r="J648" s="402"/>
      <c r="K648" s="402"/>
      <c r="L648" s="403"/>
      <c r="M648" s="410"/>
      <c r="N648" s="411"/>
      <c r="O648" s="403"/>
      <c r="P648" s="1009"/>
      <c r="Q648" s="1513"/>
      <c r="R648" s="1514"/>
      <c r="S648" s="1492">
        <f>R648*E640</f>
        <v>0</v>
      </c>
      <c r="T648" s="1515"/>
      <c r="U648" s="1516"/>
    </row>
    <row r="649" spans="1:21" s="1217" customFormat="1" ht="24">
      <c r="A649" s="1881">
        <v>72</v>
      </c>
      <c r="B649" s="1962" t="s">
        <v>539</v>
      </c>
      <c r="C649" s="1470" t="s">
        <v>540</v>
      </c>
      <c r="D649" s="814" t="s">
        <v>407</v>
      </c>
      <c r="E649" s="811">
        <v>236.6</v>
      </c>
      <c r="F649" s="1518">
        <v>1.29</v>
      </c>
      <c r="G649" s="143">
        <f>F649*E649</f>
        <v>305.214</v>
      </c>
      <c r="H649" s="143">
        <f>F649*$H$9</f>
        <v>1.7831958405545927</v>
      </c>
      <c r="I649" s="998">
        <f>0.03</f>
        <v>0.03</v>
      </c>
      <c r="J649" s="143">
        <f>I649*E649</f>
        <v>7.0979999999999999</v>
      </c>
      <c r="K649" s="143">
        <f>$K$9*I649</f>
        <v>8.6084999999999995E-2</v>
      </c>
      <c r="L649" s="144">
        <f>(R649*T649+R650*T650+R651*T651+R652*T652+R653*T653+R654*T654+R655*T655+R656*T656+R657*T657)*L$9</f>
        <v>6.1123627372500016</v>
      </c>
      <c r="M649" s="145">
        <f>H649+K649+L649</f>
        <v>7.9816435778045944</v>
      </c>
      <c r="N649" s="146">
        <f>M649*E649</f>
        <v>1888.4568705085669</v>
      </c>
      <c r="O649" s="143">
        <f>E649*L649</f>
        <v>1446.1850236333503</v>
      </c>
      <c r="P649" s="1519" t="s">
        <v>541</v>
      </c>
      <c r="Q649" s="1520" t="s">
        <v>263</v>
      </c>
      <c r="R649" s="1521">
        <v>1.0149999999999999</v>
      </c>
      <c r="S649" s="815">
        <f>R649*E649</f>
        <v>240.14899999999997</v>
      </c>
      <c r="T649" s="1624">
        <v>5</v>
      </c>
    </row>
    <row r="650" spans="1:21" s="149" customFormat="1" ht="12">
      <c r="A650" s="685"/>
      <c r="B650" s="1511"/>
      <c r="C650" s="1966"/>
      <c r="D650" s="1244"/>
      <c r="E650" s="1468"/>
      <c r="F650" s="832"/>
      <c r="G650" s="152"/>
      <c r="H650" s="152"/>
      <c r="I650" s="832"/>
      <c r="J650" s="153"/>
      <c r="K650" s="153"/>
      <c r="L650" s="154"/>
      <c r="M650" s="155"/>
      <c r="N650" s="156"/>
      <c r="O650" s="154"/>
      <c r="P650" s="1522" t="s">
        <v>521</v>
      </c>
      <c r="Q650" s="1523" t="s">
        <v>266</v>
      </c>
      <c r="R650" s="1524">
        <v>0.5</v>
      </c>
      <c r="S650" s="823">
        <f>R650*E649</f>
        <v>118.3</v>
      </c>
      <c r="T650" s="1633">
        <v>0.55000000000000004</v>
      </c>
    </row>
    <row r="651" spans="1:21" s="149" customFormat="1" ht="12">
      <c r="A651" s="1640"/>
      <c r="B651" s="1767"/>
      <c r="C651" s="1858"/>
      <c r="D651" s="862"/>
      <c r="E651" s="1154"/>
      <c r="F651" s="1055"/>
      <c r="G651" s="594"/>
      <c r="H651" s="594"/>
      <c r="I651" s="864"/>
      <c r="J651" s="157"/>
      <c r="K651" s="157"/>
      <c r="L651" s="158"/>
      <c r="M651" s="159"/>
      <c r="N651" s="160"/>
      <c r="O651" s="158"/>
      <c r="P651" s="860" t="s">
        <v>316</v>
      </c>
      <c r="Q651" s="1561" t="s">
        <v>266</v>
      </c>
      <c r="R651" s="1562">
        <v>0.05</v>
      </c>
      <c r="S651" s="864">
        <f>R651*E649</f>
        <v>11.83</v>
      </c>
      <c r="T651" s="1884">
        <v>0.53</v>
      </c>
    </row>
    <row r="652" spans="1:21" s="149" customFormat="1" ht="12" hidden="1">
      <c r="A652" s="685"/>
      <c r="B652" s="1511"/>
      <c r="C652" s="1261"/>
      <c r="D652" s="822"/>
      <c r="E652" s="997"/>
      <c r="F652" s="1060"/>
      <c r="G652" s="152"/>
      <c r="H652" s="152"/>
      <c r="I652" s="823"/>
      <c r="J652" s="153"/>
      <c r="K652" s="153"/>
      <c r="L652" s="154"/>
      <c r="M652" s="155"/>
      <c r="N652" s="156"/>
      <c r="O652" s="154"/>
      <c r="P652" s="1522"/>
      <c r="Q652" s="1523"/>
      <c r="R652" s="1524"/>
      <c r="S652" s="823">
        <f>R652*E649</f>
        <v>0</v>
      </c>
      <c r="T652" s="1517"/>
    </row>
    <row r="653" spans="1:21" s="149" customFormat="1" ht="12" hidden="1">
      <c r="A653" s="685"/>
      <c r="B653" s="1511"/>
      <c r="C653" s="1261"/>
      <c r="D653" s="822"/>
      <c r="E653" s="997"/>
      <c r="F653" s="1060"/>
      <c r="G653" s="152"/>
      <c r="H653" s="152"/>
      <c r="I653" s="823"/>
      <c r="J653" s="153"/>
      <c r="K653" s="153"/>
      <c r="L653" s="154"/>
      <c r="M653" s="155"/>
      <c r="N653" s="156"/>
      <c r="O653" s="154"/>
      <c r="P653" s="1522"/>
      <c r="Q653" s="1523"/>
      <c r="R653" s="1524"/>
      <c r="S653" s="823">
        <f>R653*E649</f>
        <v>0</v>
      </c>
      <c r="T653" s="1517"/>
    </row>
    <row r="654" spans="1:21" s="149" customFormat="1" ht="12" hidden="1">
      <c r="A654" s="685"/>
      <c r="B654" s="1511"/>
      <c r="C654" s="1261"/>
      <c r="D654" s="822"/>
      <c r="E654" s="997"/>
      <c r="F654" s="1060"/>
      <c r="G654" s="152"/>
      <c r="H654" s="152"/>
      <c r="I654" s="823"/>
      <c r="J654" s="153"/>
      <c r="K654" s="153"/>
      <c r="L654" s="154"/>
      <c r="M654" s="155"/>
      <c r="N654" s="156"/>
      <c r="O654" s="154"/>
      <c r="P654" s="1522"/>
      <c r="Q654" s="1523"/>
      <c r="R654" s="1524"/>
      <c r="S654" s="823">
        <f>R654*E649</f>
        <v>0</v>
      </c>
      <c r="T654" s="1517"/>
    </row>
    <row r="655" spans="1:21" s="149" customFormat="1" ht="12" hidden="1">
      <c r="A655" s="685"/>
      <c r="B655" s="1511"/>
      <c r="C655" s="1261"/>
      <c r="D655" s="822"/>
      <c r="E655" s="997"/>
      <c r="F655" s="1060"/>
      <c r="G655" s="152"/>
      <c r="H655" s="152"/>
      <c r="I655" s="823"/>
      <c r="J655" s="153"/>
      <c r="K655" s="153"/>
      <c r="L655" s="154"/>
      <c r="M655" s="155"/>
      <c r="N655" s="156"/>
      <c r="O655" s="154"/>
      <c r="P655" s="1522"/>
      <c r="Q655" s="1523"/>
      <c r="R655" s="1524"/>
      <c r="S655" s="823">
        <f>R655*E649</f>
        <v>0</v>
      </c>
      <c r="T655" s="1517"/>
    </row>
    <row r="656" spans="1:21" s="149" customFormat="1" ht="12" hidden="1">
      <c r="A656" s="685"/>
      <c r="B656" s="1511"/>
      <c r="C656" s="1261"/>
      <c r="D656" s="822"/>
      <c r="E656" s="997"/>
      <c r="F656" s="1060"/>
      <c r="G656" s="152"/>
      <c r="H656" s="152"/>
      <c r="I656" s="823"/>
      <c r="J656" s="153"/>
      <c r="K656" s="153"/>
      <c r="L656" s="154"/>
      <c r="M656" s="155"/>
      <c r="N656" s="156"/>
      <c r="O656" s="154"/>
      <c r="P656" s="1522"/>
      <c r="Q656" s="1523"/>
      <c r="R656" s="1524"/>
      <c r="S656" s="823">
        <f>R656*E649</f>
        <v>0</v>
      </c>
      <c r="T656" s="1517"/>
    </row>
    <row r="657" spans="1:20" s="149" customFormat="1" ht="12" hidden="1">
      <c r="A657" s="685"/>
      <c r="B657" s="1511"/>
      <c r="C657" s="1261"/>
      <c r="D657" s="822"/>
      <c r="E657" s="997"/>
      <c r="F657" s="1060"/>
      <c r="G657" s="152"/>
      <c r="H657" s="152"/>
      <c r="I657" s="823"/>
      <c r="J657" s="153"/>
      <c r="K657" s="153"/>
      <c r="L657" s="154"/>
      <c r="M657" s="155"/>
      <c r="N657" s="156"/>
      <c r="O657" s="154"/>
      <c r="P657" s="1250"/>
      <c r="Q657" s="822"/>
      <c r="R657" s="821"/>
      <c r="S657" s="823">
        <f>R657*E649</f>
        <v>0</v>
      </c>
      <c r="T657" s="1517"/>
    </row>
    <row r="658" spans="1:20" s="1217" customFormat="1" ht="12" customHeight="1">
      <c r="A658" s="1881">
        <v>73</v>
      </c>
      <c r="B658" s="1962" t="s">
        <v>741</v>
      </c>
      <c r="C658" s="1470" t="s">
        <v>742</v>
      </c>
      <c r="D658" s="814" t="s">
        <v>407</v>
      </c>
      <c r="E658" s="811">
        <v>236.6</v>
      </c>
      <c r="F658" s="1518">
        <v>0</v>
      </c>
      <c r="G658" s="143">
        <f>F658*E658</f>
        <v>0</v>
      </c>
      <c r="H658" s="143">
        <f>F658*$H$9</f>
        <v>0</v>
      </c>
      <c r="I658" s="998">
        <f>0.05*0.07</f>
        <v>3.5000000000000005E-3</v>
      </c>
      <c r="J658" s="143">
        <f>I658*E658</f>
        <v>0.82810000000000006</v>
      </c>
      <c r="K658" s="143">
        <f>$K$9*I658</f>
        <v>1.0043250000000002E-2</v>
      </c>
      <c r="L658" s="144">
        <f>(R658*T658+R659*T659+R660*T660+R661*T661+R662*T662+R663*T663+R664*T664+R665*T665+R666*T666)*L$9</f>
        <v>0.90949320000000022</v>
      </c>
      <c r="M658" s="145">
        <f>H658+K658+L658</f>
        <v>0.91953645000000017</v>
      </c>
      <c r="N658" s="146">
        <f>M658*E658</f>
        <v>217.56232407000005</v>
      </c>
      <c r="O658" s="143">
        <f>E658*L658</f>
        <v>215.18609112000004</v>
      </c>
      <c r="P658" s="1519" t="s">
        <v>743</v>
      </c>
      <c r="Q658" s="1520" t="s">
        <v>263</v>
      </c>
      <c r="R658" s="1521">
        <v>0.1</v>
      </c>
      <c r="S658" s="815">
        <f>R658*E658</f>
        <v>23.66</v>
      </c>
      <c r="T658" s="1624">
        <v>4</v>
      </c>
    </row>
    <row r="659" spans="1:20" s="149" customFormat="1" ht="12" customHeight="1">
      <c r="A659" s="1640"/>
      <c r="B659" s="1767"/>
      <c r="C659" s="2037"/>
      <c r="D659" s="1460"/>
      <c r="E659" s="1467"/>
      <c r="F659" s="1452"/>
      <c r="G659" s="594"/>
      <c r="H659" s="594"/>
      <c r="I659" s="1452"/>
      <c r="J659" s="157"/>
      <c r="K659" s="157"/>
      <c r="L659" s="158"/>
      <c r="M659" s="159"/>
      <c r="N659" s="160"/>
      <c r="O659" s="158"/>
      <c r="P659" s="2024" t="s">
        <v>744</v>
      </c>
      <c r="Q659" s="1561" t="s">
        <v>263</v>
      </c>
      <c r="R659" s="1562">
        <v>0.1</v>
      </c>
      <c r="S659" s="864">
        <f>R659*E658</f>
        <v>23.66</v>
      </c>
      <c r="T659" s="1647">
        <v>4</v>
      </c>
    </row>
    <row r="660" spans="1:20" s="149" customFormat="1" ht="12" hidden="1" customHeight="1">
      <c r="A660" s="685"/>
      <c r="B660" s="1511"/>
      <c r="C660" s="1261"/>
      <c r="D660" s="822"/>
      <c r="E660" s="997"/>
      <c r="F660" s="1060"/>
      <c r="G660" s="152"/>
      <c r="H660" s="152"/>
      <c r="I660" s="823"/>
      <c r="J660" s="153"/>
      <c r="K660" s="153"/>
      <c r="L660" s="154"/>
      <c r="M660" s="155"/>
      <c r="N660" s="156"/>
      <c r="O660" s="154"/>
      <c r="P660" s="1522"/>
      <c r="Q660" s="1523"/>
      <c r="R660" s="1524"/>
      <c r="S660" s="823">
        <f>R660*E658</f>
        <v>0</v>
      </c>
      <c r="T660" s="1517"/>
    </row>
    <row r="661" spans="1:20" s="149" customFormat="1" ht="12" hidden="1" customHeight="1">
      <c r="A661" s="685"/>
      <c r="B661" s="1511"/>
      <c r="C661" s="1261"/>
      <c r="D661" s="822"/>
      <c r="E661" s="997"/>
      <c r="F661" s="1060"/>
      <c r="G661" s="152"/>
      <c r="H661" s="152"/>
      <c r="I661" s="823"/>
      <c r="J661" s="153"/>
      <c r="K661" s="153"/>
      <c r="L661" s="154"/>
      <c r="M661" s="155"/>
      <c r="N661" s="156"/>
      <c r="O661" s="154"/>
      <c r="P661" s="1522"/>
      <c r="Q661" s="1523"/>
      <c r="R661" s="1524"/>
      <c r="S661" s="823">
        <f>R661*E658</f>
        <v>0</v>
      </c>
      <c r="T661" s="1517"/>
    </row>
    <row r="662" spans="1:20" s="149" customFormat="1" ht="12" hidden="1" customHeight="1">
      <c r="A662" s="685"/>
      <c r="B662" s="1511"/>
      <c r="C662" s="1261"/>
      <c r="D662" s="822"/>
      <c r="E662" s="997"/>
      <c r="F662" s="1060"/>
      <c r="G662" s="152"/>
      <c r="H662" s="152"/>
      <c r="I662" s="823"/>
      <c r="J662" s="153"/>
      <c r="K662" s="153"/>
      <c r="L662" s="154"/>
      <c r="M662" s="155"/>
      <c r="N662" s="156"/>
      <c r="O662" s="154"/>
      <c r="P662" s="1522"/>
      <c r="Q662" s="1523"/>
      <c r="R662" s="1524"/>
      <c r="S662" s="823">
        <f>R662*E658</f>
        <v>0</v>
      </c>
      <c r="T662" s="1517"/>
    </row>
    <row r="663" spans="1:20" s="149" customFormat="1" ht="12" hidden="1" customHeight="1">
      <c r="A663" s="685"/>
      <c r="B663" s="1511"/>
      <c r="C663" s="1261"/>
      <c r="D663" s="822"/>
      <c r="E663" s="997"/>
      <c r="F663" s="1060"/>
      <c r="G663" s="152"/>
      <c r="H663" s="152"/>
      <c r="I663" s="823"/>
      <c r="J663" s="153"/>
      <c r="K663" s="153"/>
      <c r="L663" s="154"/>
      <c r="M663" s="155"/>
      <c r="N663" s="156"/>
      <c r="O663" s="154"/>
      <c r="P663" s="1522"/>
      <c r="Q663" s="1523"/>
      <c r="R663" s="1524"/>
      <c r="S663" s="823">
        <f>R663*E658</f>
        <v>0</v>
      </c>
      <c r="T663" s="1517"/>
    </row>
    <row r="664" spans="1:20" s="149" customFormat="1" ht="12" hidden="1" customHeight="1">
      <c r="A664" s="685"/>
      <c r="B664" s="1511"/>
      <c r="C664" s="1261"/>
      <c r="D664" s="822"/>
      <c r="E664" s="997"/>
      <c r="F664" s="1060"/>
      <c r="G664" s="152"/>
      <c r="H664" s="152"/>
      <c r="I664" s="823"/>
      <c r="J664" s="153"/>
      <c r="K664" s="153"/>
      <c r="L664" s="154"/>
      <c r="M664" s="155"/>
      <c r="N664" s="156"/>
      <c r="O664" s="154"/>
      <c r="P664" s="1522"/>
      <c r="Q664" s="1523"/>
      <c r="R664" s="1524"/>
      <c r="S664" s="823">
        <f>R664*E658</f>
        <v>0</v>
      </c>
      <c r="T664" s="1517"/>
    </row>
    <row r="665" spans="1:20" s="149" customFormat="1" ht="12" hidden="1" customHeight="1">
      <c r="A665" s="685"/>
      <c r="B665" s="1511"/>
      <c r="C665" s="1261"/>
      <c r="D665" s="822"/>
      <c r="E665" s="997"/>
      <c r="F665" s="1060"/>
      <c r="G665" s="152"/>
      <c r="H665" s="152"/>
      <c r="I665" s="823"/>
      <c r="J665" s="153"/>
      <c r="K665" s="153"/>
      <c r="L665" s="154"/>
      <c r="M665" s="155"/>
      <c r="N665" s="156"/>
      <c r="O665" s="154"/>
      <c r="P665" s="1522"/>
      <c r="Q665" s="1523"/>
      <c r="R665" s="1524"/>
      <c r="S665" s="823">
        <f>R665*E658</f>
        <v>0</v>
      </c>
      <c r="T665" s="1517"/>
    </row>
    <row r="666" spans="1:20" s="149" customFormat="1" ht="12" hidden="1" customHeight="1">
      <c r="A666" s="685"/>
      <c r="B666" s="1511"/>
      <c r="C666" s="1261"/>
      <c r="D666" s="822"/>
      <c r="E666" s="997"/>
      <c r="F666" s="1060"/>
      <c r="G666" s="152"/>
      <c r="H666" s="152"/>
      <c r="I666" s="823"/>
      <c r="J666" s="153"/>
      <c r="K666" s="153"/>
      <c r="L666" s="154"/>
      <c r="M666" s="155"/>
      <c r="N666" s="156"/>
      <c r="O666" s="154"/>
      <c r="P666" s="1250"/>
      <c r="Q666" s="822"/>
      <c r="R666" s="821"/>
      <c r="S666" s="823">
        <f>R666*E658</f>
        <v>0</v>
      </c>
      <c r="T666" s="1517"/>
    </row>
    <row r="667" spans="1:20" s="149" customFormat="1" ht="28.5" customHeight="1">
      <c r="A667" s="677">
        <v>74</v>
      </c>
      <c r="B667" s="677" t="s">
        <v>737</v>
      </c>
      <c r="C667" s="1470" t="s">
        <v>738</v>
      </c>
      <c r="D667" s="142" t="s">
        <v>407</v>
      </c>
      <c r="E667" s="811">
        <v>236.6</v>
      </c>
      <c r="F667" s="1681">
        <v>7.3999999999999996E-2</v>
      </c>
      <c r="G667" s="143">
        <f>F667*E667</f>
        <v>17.508399999999998</v>
      </c>
      <c r="H667" s="143">
        <f>F667*$H$9</f>
        <v>0.10229185441941074</v>
      </c>
      <c r="I667" s="147">
        <v>0</v>
      </c>
      <c r="J667" s="143">
        <f>I667*E667</f>
        <v>0</v>
      </c>
      <c r="K667" s="143">
        <f>$K$9*I667</f>
        <v>0</v>
      </c>
      <c r="L667" s="144">
        <f>(R667*T667+R668*T668+R669*T669+R670*T670+R671*T671+R672*T672+R673*T673+R674*T674+R675*T675)*L$9</f>
        <v>0.48685170996000005</v>
      </c>
      <c r="M667" s="145">
        <f>H667+K667+L667</f>
        <v>0.58914356437941073</v>
      </c>
      <c r="N667" s="146">
        <f>M667*E667</f>
        <v>139.39136733216858</v>
      </c>
      <c r="O667" s="143">
        <f>E667*L667</f>
        <v>115.18911457653601</v>
      </c>
      <c r="P667" s="1193" t="s">
        <v>739</v>
      </c>
      <c r="Q667" s="814" t="s">
        <v>266</v>
      </c>
      <c r="R667" s="995">
        <v>0.20799999999999999</v>
      </c>
      <c r="S667" s="143">
        <f>R667*E667</f>
        <v>49.212799999999994</v>
      </c>
      <c r="T667" s="1498">
        <v>1.53</v>
      </c>
    </row>
    <row r="668" spans="1:20" s="149" customFormat="1" ht="12" hidden="1" customHeight="1">
      <c r="A668" s="1640"/>
      <c r="B668" s="1767"/>
      <c r="C668" s="1858"/>
      <c r="D668" s="858"/>
      <c r="E668" s="859"/>
      <c r="F668" s="864"/>
      <c r="G668" s="157"/>
      <c r="H668" s="158"/>
      <c r="I668" s="864"/>
      <c r="J668" s="157"/>
      <c r="K668" s="157"/>
      <c r="L668" s="158"/>
      <c r="M668" s="159"/>
      <c r="N668" s="160"/>
      <c r="O668" s="158"/>
      <c r="P668" s="833" t="s">
        <v>740</v>
      </c>
      <c r="Q668" s="1156" t="s">
        <v>266</v>
      </c>
      <c r="R668" s="1157">
        <v>0.1</v>
      </c>
      <c r="S668" s="594">
        <f>R668*E667</f>
        <v>23.66</v>
      </c>
      <c r="T668" s="1506">
        <v>1.1000000000000001</v>
      </c>
    </row>
    <row r="669" spans="1:20" s="149" customFormat="1" ht="12" hidden="1" customHeight="1">
      <c r="A669" s="685"/>
      <c r="B669" s="1511"/>
      <c r="C669" s="1261"/>
      <c r="D669" s="826"/>
      <c r="E669" s="827"/>
      <c r="F669" s="823"/>
      <c r="G669" s="153"/>
      <c r="H669" s="154"/>
      <c r="I669" s="823"/>
      <c r="J669" s="153"/>
      <c r="K669" s="153"/>
      <c r="L669" s="154"/>
      <c r="M669" s="155"/>
      <c r="N669" s="156"/>
      <c r="O669" s="154"/>
      <c r="P669" s="831"/>
      <c r="Q669" s="850"/>
      <c r="R669" s="851"/>
      <c r="S669" s="152">
        <f>R669*E667</f>
        <v>0</v>
      </c>
      <c r="T669" s="1648"/>
    </row>
    <row r="670" spans="1:20" s="149" customFormat="1" ht="12" hidden="1" customHeight="1">
      <c r="A670" s="685"/>
      <c r="B670" s="1511"/>
      <c r="C670" s="1261"/>
      <c r="D670" s="826"/>
      <c r="E670" s="827"/>
      <c r="F670" s="823"/>
      <c r="G670" s="153"/>
      <c r="H670" s="154"/>
      <c r="I670" s="823"/>
      <c r="J670" s="153"/>
      <c r="K670" s="153"/>
      <c r="L670" s="154"/>
      <c r="M670" s="155"/>
      <c r="N670" s="156"/>
      <c r="O670" s="154"/>
      <c r="P670" s="823"/>
      <c r="Q670" s="822"/>
      <c r="R670" s="829"/>
      <c r="S670" s="152">
        <f>R670*E667</f>
        <v>0</v>
      </c>
      <c r="T670" s="1648"/>
    </row>
    <row r="671" spans="1:20" s="149" customFormat="1" ht="12" hidden="1" customHeight="1">
      <c r="A671" s="685"/>
      <c r="B671" s="1511"/>
      <c r="C671" s="1261"/>
      <c r="D671" s="826"/>
      <c r="E671" s="827"/>
      <c r="F671" s="823"/>
      <c r="G671" s="153"/>
      <c r="H671" s="154"/>
      <c r="I671" s="823"/>
      <c r="J671" s="153"/>
      <c r="K671" s="153"/>
      <c r="L671" s="154"/>
      <c r="M671" s="155"/>
      <c r="N671" s="156"/>
      <c r="O671" s="154"/>
      <c r="P671" s="823"/>
      <c r="Q671" s="822"/>
      <c r="R671" s="829"/>
      <c r="S671" s="152">
        <f>R671*E667</f>
        <v>0</v>
      </c>
      <c r="T671" s="1648"/>
    </row>
    <row r="672" spans="1:20" s="149" customFormat="1" ht="12" hidden="1" customHeight="1">
      <c r="A672" s="685"/>
      <c r="B672" s="1511"/>
      <c r="C672" s="1261"/>
      <c r="D672" s="826"/>
      <c r="E672" s="827"/>
      <c r="F672" s="823"/>
      <c r="G672" s="153"/>
      <c r="H672" s="154"/>
      <c r="I672" s="823"/>
      <c r="J672" s="153"/>
      <c r="K672" s="153"/>
      <c r="L672" s="154"/>
      <c r="M672" s="155"/>
      <c r="N672" s="156"/>
      <c r="O672" s="154"/>
      <c r="P672" s="823"/>
      <c r="Q672" s="822"/>
      <c r="R672" s="829"/>
      <c r="S672" s="152">
        <f>R672*E667</f>
        <v>0</v>
      </c>
      <c r="T672" s="1648"/>
    </row>
    <row r="673" spans="1:20" s="149" customFormat="1" ht="12" hidden="1" customHeight="1">
      <c r="A673" s="685"/>
      <c r="B673" s="1511"/>
      <c r="C673" s="1261"/>
      <c r="D673" s="826"/>
      <c r="E673" s="827"/>
      <c r="F673" s="823"/>
      <c r="G673" s="153"/>
      <c r="H673" s="154"/>
      <c r="I673" s="823"/>
      <c r="J673" s="153"/>
      <c r="K673" s="153"/>
      <c r="L673" s="154"/>
      <c r="M673" s="155"/>
      <c r="N673" s="156"/>
      <c r="O673" s="154"/>
      <c r="P673" s="823"/>
      <c r="Q673" s="822"/>
      <c r="R673" s="829"/>
      <c r="S673" s="152">
        <f>R673*E667</f>
        <v>0</v>
      </c>
      <c r="T673" s="1626"/>
    </row>
    <row r="674" spans="1:20" s="149" customFormat="1" ht="12" hidden="1" customHeight="1">
      <c r="A674" s="685"/>
      <c r="B674" s="1511"/>
      <c r="C674" s="1261"/>
      <c r="D674" s="826"/>
      <c r="E674" s="827"/>
      <c r="F674" s="823"/>
      <c r="G674" s="153"/>
      <c r="H674" s="154"/>
      <c r="I674" s="823"/>
      <c r="J674" s="153"/>
      <c r="K674" s="153"/>
      <c r="L674" s="154"/>
      <c r="M674" s="155"/>
      <c r="N674" s="156"/>
      <c r="O674" s="154"/>
      <c r="P674" s="823"/>
      <c r="Q674" s="822"/>
      <c r="R674" s="829"/>
      <c r="S674" s="152">
        <f>R674*E667</f>
        <v>0</v>
      </c>
      <c r="T674" s="1648"/>
    </row>
    <row r="675" spans="1:20" s="149" customFormat="1" ht="12" hidden="1" customHeight="1">
      <c r="A675" s="685"/>
      <c r="B675" s="1511"/>
      <c r="C675" s="1261"/>
      <c r="D675" s="826"/>
      <c r="E675" s="827"/>
      <c r="F675" s="823"/>
      <c r="G675" s="153"/>
      <c r="H675" s="154"/>
      <c r="I675" s="823"/>
      <c r="J675" s="153"/>
      <c r="K675" s="153"/>
      <c r="L675" s="154"/>
      <c r="M675" s="155"/>
      <c r="N675" s="156"/>
      <c r="O675" s="154"/>
      <c r="P675" s="823"/>
      <c r="Q675" s="822"/>
      <c r="R675" s="829"/>
      <c r="S675" s="152">
        <f>R675*E667</f>
        <v>0</v>
      </c>
      <c r="T675" s="1648"/>
    </row>
    <row r="676" spans="1:20" s="845" customFormat="1" ht="60">
      <c r="A676" s="1530">
        <v>75</v>
      </c>
      <c r="B676" s="1957" t="str">
        <f>IF(B684&lt;&gt;0, "11-55       8-1 " &amp;"           11-56                       8-2                  ·="&amp;B684+0,"11-55 8-1")</f>
        <v>11-55       8-1            11-56                       8-2                  ·=6</v>
      </c>
      <c r="C676" s="1958" t="s">
        <v>747</v>
      </c>
      <c r="D676" s="837" t="s">
        <v>407</v>
      </c>
      <c r="E676" s="1558">
        <v>152.4</v>
      </c>
      <c r="F676" s="1458">
        <f>IF(B684&lt;&gt;0,0.188+B684*0.0034,0.188)</f>
        <v>0.2084</v>
      </c>
      <c r="G676" s="589">
        <f>F676*E676</f>
        <v>31.760160000000003</v>
      </c>
      <c r="H676" s="589">
        <f>F676*$H$9</f>
        <v>0.28807597920277295</v>
      </c>
      <c r="I676" s="1559">
        <f>IF(B684&lt;&gt;0,0.0095+0.0023*B684,0.0095)</f>
        <v>2.3300000000000001E-2</v>
      </c>
      <c r="J676" s="589">
        <f>I676*E676</f>
        <v>3.5509200000000005</v>
      </c>
      <c r="K676" s="589">
        <f>$K$9*I676</f>
        <v>6.6859349999999998E-2</v>
      </c>
      <c r="L676" s="590">
        <f>(R676*T676+R677*T677+R678*T678+R679*T679+R680*T680+R681*T681+R682*T682+R683*T683+R684*T684)*L$9</f>
        <v>1.5074849790000004</v>
      </c>
      <c r="M676" s="591">
        <f>H676+K676+L676</f>
        <v>1.8624203082027733</v>
      </c>
      <c r="N676" s="592">
        <f>M676*E676</f>
        <v>283.83285497010263</v>
      </c>
      <c r="O676" s="589">
        <f>E676*L676</f>
        <v>229.74071079960007</v>
      </c>
      <c r="P676" s="1148" t="s">
        <v>529</v>
      </c>
      <c r="Q676" s="1560" t="s">
        <v>168</v>
      </c>
      <c r="R676" s="1458">
        <f>IF(B684&lt;&gt;0,0.0204+0.0051*B684,0.0204)</f>
        <v>5.1000000000000004E-2</v>
      </c>
      <c r="S676" s="1187">
        <f>R676*E676</f>
        <v>7.7724000000000011</v>
      </c>
      <c r="T676" s="2028">
        <v>26</v>
      </c>
    </row>
    <row r="677" spans="1:20" s="149" customFormat="1" ht="12" hidden="1">
      <c r="A677" s="685"/>
      <c r="B677" s="1866"/>
      <c r="C677" s="1510"/>
      <c r="D677" s="826"/>
      <c r="E677" s="997"/>
      <c r="F677" s="1060"/>
      <c r="G677" s="152"/>
      <c r="H677" s="152"/>
      <c r="I677" s="823"/>
      <c r="J677" s="153"/>
      <c r="K677" s="153"/>
      <c r="L677" s="154"/>
      <c r="M677" s="155"/>
      <c r="N677" s="156"/>
      <c r="O677" s="154"/>
      <c r="P677" s="823"/>
      <c r="Q677" s="867"/>
      <c r="R677" s="829"/>
      <c r="S677" s="823">
        <f>R677*E676</f>
        <v>0</v>
      </c>
      <c r="T677" s="1517"/>
    </row>
    <row r="678" spans="1:20" s="149" customFormat="1" ht="12" hidden="1">
      <c r="A678" s="685"/>
      <c r="B678" s="1866"/>
      <c r="C678" s="1510"/>
      <c r="D678" s="826"/>
      <c r="E678" s="997"/>
      <c r="F678" s="1060"/>
      <c r="G678" s="152"/>
      <c r="H678" s="152"/>
      <c r="I678" s="823"/>
      <c r="J678" s="153"/>
      <c r="K678" s="153"/>
      <c r="L678" s="154"/>
      <c r="M678" s="155"/>
      <c r="N678" s="156"/>
      <c r="O678" s="154"/>
      <c r="P678" s="823"/>
      <c r="Q678" s="867"/>
      <c r="R678" s="829"/>
      <c r="S678" s="823">
        <f>R678*E676</f>
        <v>0</v>
      </c>
      <c r="T678" s="1517"/>
    </row>
    <row r="679" spans="1:20" s="149" customFormat="1" ht="12" hidden="1">
      <c r="A679" s="685"/>
      <c r="B679" s="1866"/>
      <c r="C679" s="1510"/>
      <c r="D679" s="826"/>
      <c r="E679" s="997"/>
      <c r="F679" s="1060"/>
      <c r="G679" s="152"/>
      <c r="H679" s="152"/>
      <c r="I679" s="823"/>
      <c r="J679" s="153"/>
      <c r="K679" s="153"/>
      <c r="L679" s="154"/>
      <c r="M679" s="155"/>
      <c r="N679" s="156"/>
      <c r="O679" s="154"/>
      <c r="P679" s="823"/>
      <c r="Q679" s="867"/>
      <c r="R679" s="829"/>
      <c r="S679" s="823">
        <f>R679*E676</f>
        <v>0</v>
      </c>
      <c r="T679" s="1517"/>
    </row>
    <row r="680" spans="1:20" s="149" customFormat="1" ht="12" hidden="1">
      <c r="A680" s="685"/>
      <c r="B680" s="1866"/>
      <c r="C680" s="1510"/>
      <c r="D680" s="826"/>
      <c r="E680" s="997"/>
      <c r="F680" s="1060"/>
      <c r="G680" s="152"/>
      <c r="H680" s="152"/>
      <c r="I680" s="823"/>
      <c r="J680" s="153"/>
      <c r="K680" s="153"/>
      <c r="L680" s="154"/>
      <c r="M680" s="155"/>
      <c r="N680" s="156"/>
      <c r="O680" s="154"/>
      <c r="P680" s="823"/>
      <c r="Q680" s="867"/>
      <c r="R680" s="829"/>
      <c r="S680" s="823">
        <f>R680*E676</f>
        <v>0</v>
      </c>
      <c r="T680" s="1517"/>
    </row>
    <row r="681" spans="1:20" s="149" customFormat="1" ht="12" hidden="1">
      <c r="A681" s="685"/>
      <c r="B681" s="1866"/>
      <c r="C681" s="1510"/>
      <c r="D681" s="826"/>
      <c r="E681" s="997"/>
      <c r="F681" s="1060"/>
      <c r="G681" s="152"/>
      <c r="H681" s="152"/>
      <c r="I681" s="823"/>
      <c r="J681" s="153"/>
      <c r="K681" s="153"/>
      <c r="L681" s="154"/>
      <c r="M681" s="155"/>
      <c r="N681" s="156"/>
      <c r="O681" s="154"/>
      <c r="P681" s="823"/>
      <c r="Q681" s="867"/>
      <c r="R681" s="829"/>
      <c r="S681" s="823">
        <f>R681*E676</f>
        <v>0</v>
      </c>
      <c r="T681" s="1517"/>
    </row>
    <row r="682" spans="1:20" s="149" customFormat="1" ht="12" hidden="1">
      <c r="A682" s="685"/>
      <c r="B682" s="1866"/>
      <c r="C682" s="1510"/>
      <c r="D682" s="826"/>
      <c r="E682" s="997"/>
      <c r="F682" s="1060"/>
      <c r="G682" s="152"/>
      <c r="H682" s="152"/>
      <c r="I682" s="823"/>
      <c r="J682" s="153"/>
      <c r="K682" s="153"/>
      <c r="L682" s="154"/>
      <c r="M682" s="155"/>
      <c r="N682" s="156"/>
      <c r="O682" s="154"/>
      <c r="P682" s="823"/>
      <c r="Q682" s="867"/>
      <c r="R682" s="829"/>
      <c r="S682" s="823">
        <f>R682*E676</f>
        <v>0</v>
      </c>
      <c r="T682" s="1517"/>
    </row>
    <row r="683" spans="1:20" s="149" customFormat="1" ht="12" hidden="1">
      <c r="A683" s="685"/>
      <c r="B683" s="1866"/>
      <c r="C683" s="1510"/>
      <c r="D683" s="826"/>
      <c r="E683" s="997"/>
      <c r="F683" s="1060"/>
      <c r="G683" s="152"/>
      <c r="H683" s="152"/>
      <c r="I683" s="823"/>
      <c r="J683" s="153"/>
      <c r="K683" s="153"/>
      <c r="L683" s="154"/>
      <c r="M683" s="155"/>
      <c r="N683" s="156"/>
      <c r="O683" s="154"/>
      <c r="P683" s="823"/>
      <c r="Q683" s="867"/>
      <c r="R683" s="829"/>
      <c r="S683" s="823">
        <f>R683*E676</f>
        <v>0</v>
      </c>
      <c r="T683" s="1517"/>
    </row>
    <row r="684" spans="1:20" s="149" customFormat="1" ht="12" hidden="1">
      <c r="A684" s="685"/>
      <c r="B684" s="1511">
        <v>6</v>
      </c>
      <c r="C684" s="1482"/>
      <c r="D684" s="826"/>
      <c r="E684" s="997"/>
      <c r="F684" s="1038"/>
      <c r="G684" s="152"/>
      <c r="H684" s="152"/>
      <c r="I684" s="1466"/>
      <c r="J684" s="157"/>
      <c r="K684" s="157"/>
      <c r="L684" s="154"/>
      <c r="M684" s="155"/>
      <c r="N684" s="156"/>
      <c r="O684" s="154"/>
      <c r="P684" s="823"/>
      <c r="Q684" s="867"/>
      <c r="R684" s="1467"/>
      <c r="S684" s="823">
        <f>R684*E676</f>
        <v>0</v>
      </c>
      <c r="T684" s="1517"/>
    </row>
    <row r="685" spans="1:20" s="845" customFormat="1" ht="36">
      <c r="A685" s="1495">
        <v>76</v>
      </c>
      <c r="B685" s="1469" t="s">
        <v>530</v>
      </c>
      <c r="C685" s="1470" t="s">
        <v>544</v>
      </c>
      <c r="D685" s="1471" t="s">
        <v>263</v>
      </c>
      <c r="E685" s="1472">
        <v>152.4</v>
      </c>
      <c r="F685" s="1473">
        <v>1.08</v>
      </c>
      <c r="G685" s="803">
        <f>F685*E685</f>
        <v>164.59200000000001</v>
      </c>
      <c r="H685" s="803">
        <f>F685*$H$9</f>
        <v>1.4929081455805893</v>
      </c>
      <c r="I685" s="1474">
        <v>0.05</v>
      </c>
      <c r="J685" s="803">
        <f>I685*E685</f>
        <v>7.620000000000001</v>
      </c>
      <c r="K685" s="803">
        <f>$K$9*I685</f>
        <v>0.14347499999999999</v>
      </c>
      <c r="L685" s="804">
        <f>(R685*T685+R686*T686+R687*T687+R688*T688+R689*T689+R690*T690+R691*T691+R692*T692+R693*T693)*L$9</f>
        <v>7.6965862050000018</v>
      </c>
      <c r="M685" s="805">
        <f>H685+K685+L685</f>
        <v>9.3329693505805906</v>
      </c>
      <c r="N685" s="806">
        <f>M685*E685</f>
        <v>1422.3445290284822</v>
      </c>
      <c r="O685" s="803">
        <f>E685*L685</f>
        <v>1172.9597376420004</v>
      </c>
      <c r="P685" s="1423" t="s">
        <v>533</v>
      </c>
      <c r="Q685" s="1475" t="s">
        <v>263</v>
      </c>
      <c r="R685" s="1476">
        <v>1.02</v>
      </c>
      <c r="S685" s="1477">
        <f>R685*E685</f>
        <v>155.44800000000001</v>
      </c>
      <c r="T685" s="1478">
        <v>6</v>
      </c>
    </row>
    <row r="686" spans="1:20" s="845" customFormat="1" ht="12">
      <c r="A686" s="1479"/>
      <c r="B686" s="1479"/>
      <c r="C686" s="1480"/>
      <c r="D686" s="1479"/>
      <c r="E686" s="1481"/>
      <c r="F686" s="1085"/>
      <c r="G686" s="807"/>
      <c r="H686" s="807"/>
      <c r="I686" s="1085"/>
      <c r="J686" s="416"/>
      <c r="K686" s="416"/>
      <c r="L686" s="417"/>
      <c r="M686" s="418"/>
      <c r="N686" s="419"/>
      <c r="O686" s="417"/>
      <c r="P686" s="1482" t="s">
        <v>521</v>
      </c>
      <c r="Q686" s="1483" t="s">
        <v>266</v>
      </c>
      <c r="R686" s="1484">
        <v>5</v>
      </c>
      <c r="S686" s="1485">
        <f>R686*E685</f>
        <v>762</v>
      </c>
      <c r="T686" s="1486">
        <v>0.13</v>
      </c>
    </row>
    <row r="687" spans="1:20" s="845" customFormat="1" ht="12" hidden="1">
      <c r="A687" s="1487"/>
      <c r="B687" s="1487"/>
      <c r="C687" s="1488"/>
      <c r="D687" s="1487"/>
      <c r="E687" s="1489"/>
      <c r="F687" s="1096"/>
      <c r="G687" s="668"/>
      <c r="H687" s="668"/>
      <c r="I687" s="1096"/>
      <c r="J687" s="402"/>
      <c r="K687" s="402"/>
      <c r="L687" s="403"/>
      <c r="M687" s="410"/>
      <c r="N687" s="411"/>
      <c r="O687" s="403"/>
      <c r="P687" s="1488"/>
      <c r="Q687" s="1490"/>
      <c r="R687" s="1491"/>
      <c r="S687" s="1492">
        <f>R687*E685</f>
        <v>0</v>
      </c>
      <c r="T687" s="1493"/>
    </row>
    <row r="688" spans="1:20" s="845" customFormat="1" ht="12" hidden="1">
      <c r="A688" s="1487"/>
      <c r="B688" s="1487"/>
      <c r="C688" s="1488"/>
      <c r="D688" s="1487"/>
      <c r="E688" s="1489"/>
      <c r="F688" s="1096"/>
      <c r="G688" s="668"/>
      <c r="H688" s="668"/>
      <c r="I688" s="1096"/>
      <c r="J688" s="402"/>
      <c r="K688" s="402"/>
      <c r="L688" s="403"/>
      <c r="M688" s="410"/>
      <c r="N688" s="411"/>
      <c r="O688" s="403"/>
      <c r="P688" s="1488"/>
      <c r="Q688" s="1490"/>
      <c r="R688" s="1491"/>
      <c r="S688" s="1492">
        <f>R688*E685</f>
        <v>0</v>
      </c>
      <c r="T688" s="1493"/>
    </row>
    <row r="689" spans="1:20" s="845" customFormat="1" ht="12" hidden="1">
      <c r="A689" s="1487"/>
      <c r="B689" s="1487"/>
      <c r="C689" s="1488"/>
      <c r="D689" s="1487"/>
      <c r="E689" s="1489"/>
      <c r="F689" s="1096"/>
      <c r="G689" s="668"/>
      <c r="H689" s="668"/>
      <c r="I689" s="1096"/>
      <c r="J689" s="402"/>
      <c r="K689" s="402"/>
      <c r="L689" s="403"/>
      <c r="M689" s="410"/>
      <c r="N689" s="411"/>
      <c r="O689" s="403"/>
      <c r="P689" s="1488"/>
      <c r="Q689" s="1490"/>
      <c r="R689" s="1491"/>
      <c r="S689" s="1492">
        <f>R689*E685</f>
        <v>0</v>
      </c>
      <c r="T689" s="1493"/>
    </row>
    <row r="690" spans="1:20" s="845" customFormat="1" ht="12" hidden="1">
      <c r="A690" s="1487"/>
      <c r="B690" s="1487"/>
      <c r="C690" s="1488"/>
      <c r="D690" s="1487"/>
      <c r="E690" s="1489"/>
      <c r="F690" s="1096"/>
      <c r="G690" s="668"/>
      <c r="H690" s="668"/>
      <c r="I690" s="1096"/>
      <c r="J690" s="402"/>
      <c r="K690" s="402"/>
      <c r="L690" s="403"/>
      <c r="M690" s="410"/>
      <c r="N690" s="411"/>
      <c r="O690" s="403"/>
      <c r="P690" s="1488"/>
      <c r="Q690" s="1490"/>
      <c r="R690" s="1491"/>
      <c r="S690" s="1492">
        <f>R690*E685</f>
        <v>0</v>
      </c>
      <c r="T690" s="1493"/>
    </row>
    <row r="691" spans="1:20" s="845" customFormat="1" ht="12" hidden="1">
      <c r="A691" s="1487"/>
      <c r="B691" s="1487"/>
      <c r="C691" s="1488"/>
      <c r="D691" s="1487"/>
      <c r="E691" s="1489"/>
      <c r="F691" s="1096"/>
      <c r="G691" s="668"/>
      <c r="H691" s="668"/>
      <c r="I691" s="1096"/>
      <c r="J691" s="402"/>
      <c r="K691" s="402"/>
      <c r="L691" s="403"/>
      <c r="M691" s="410"/>
      <c r="N691" s="411"/>
      <c r="O691" s="403"/>
      <c r="P691" s="1488"/>
      <c r="Q691" s="1490"/>
      <c r="R691" s="1491"/>
      <c r="S691" s="1492">
        <f>R691*E685</f>
        <v>0</v>
      </c>
      <c r="T691" s="1493"/>
    </row>
    <row r="692" spans="1:20" s="845" customFormat="1" ht="12" hidden="1">
      <c r="A692" s="1487"/>
      <c r="B692" s="1487"/>
      <c r="C692" s="1488"/>
      <c r="D692" s="1487"/>
      <c r="E692" s="1489"/>
      <c r="F692" s="1096"/>
      <c r="G692" s="668"/>
      <c r="H692" s="668"/>
      <c r="I692" s="1096"/>
      <c r="J692" s="402"/>
      <c r="K692" s="402"/>
      <c r="L692" s="403"/>
      <c r="M692" s="410"/>
      <c r="N692" s="411"/>
      <c r="O692" s="403"/>
      <c r="P692" s="1488"/>
      <c r="Q692" s="1490"/>
      <c r="R692" s="1491"/>
      <c r="S692" s="1492">
        <f>R692*E685</f>
        <v>0</v>
      </c>
      <c r="T692" s="1493"/>
    </row>
    <row r="693" spans="1:20" s="845" customFormat="1" ht="12" hidden="1">
      <c r="A693" s="1487"/>
      <c r="B693" s="1487"/>
      <c r="C693" s="1488"/>
      <c r="D693" s="1487"/>
      <c r="E693" s="1489"/>
      <c r="F693" s="1096"/>
      <c r="G693" s="668"/>
      <c r="H693" s="668"/>
      <c r="I693" s="1096"/>
      <c r="J693" s="402"/>
      <c r="K693" s="402"/>
      <c r="L693" s="403"/>
      <c r="M693" s="410"/>
      <c r="N693" s="411"/>
      <c r="O693" s="403"/>
      <c r="P693" s="1488"/>
      <c r="Q693" s="1490"/>
      <c r="R693" s="1491"/>
      <c r="S693" s="1492">
        <f>R693*E685</f>
        <v>0</v>
      </c>
      <c r="T693" s="1493"/>
    </row>
    <row r="694" spans="1:20" s="845" customFormat="1" ht="60">
      <c r="A694" s="1530">
        <v>77</v>
      </c>
      <c r="B694" s="1957" t="str">
        <f>IF(B702&lt;&gt;0, "11-55       8-1 " &amp;"           11-56                       8-2                  ·="&amp;B702+0,"11-55 8-1")</f>
        <v>11-55       8-1            11-56                       8-2                  ·=6</v>
      </c>
      <c r="C694" s="1958" t="s">
        <v>752</v>
      </c>
      <c r="D694" s="837" t="s">
        <v>407</v>
      </c>
      <c r="E694" s="1558">
        <v>30.9</v>
      </c>
      <c r="F694" s="1458">
        <f>IF(B702&lt;&gt;0,0.188+B702*0.0034,0.188)</f>
        <v>0.2084</v>
      </c>
      <c r="G694" s="589">
        <f>F694*E694</f>
        <v>6.4395600000000002</v>
      </c>
      <c r="H694" s="589">
        <f>F694*$H$9</f>
        <v>0.28807597920277295</v>
      </c>
      <c r="I694" s="1559">
        <f>IF(B702&lt;&gt;0,0.0095+0.0023*B702,0.0095)</f>
        <v>2.3300000000000001E-2</v>
      </c>
      <c r="J694" s="589">
        <f>I694*E694</f>
        <v>0.71997</v>
      </c>
      <c r="K694" s="589">
        <f>$K$9*I694</f>
        <v>6.6859349999999998E-2</v>
      </c>
      <c r="L694" s="590">
        <f>(R694*T694+R695*T695+R696*T696+R697*T697+R698*T698+R699*T699+R700*T700+R701*T701+R702*T702)*L$9</f>
        <v>1.5074849790000004</v>
      </c>
      <c r="M694" s="591">
        <f>H694+K694+L694</f>
        <v>1.8624203082027733</v>
      </c>
      <c r="N694" s="592">
        <f>M694*E694</f>
        <v>57.548787523465691</v>
      </c>
      <c r="O694" s="589">
        <f>E694*L694</f>
        <v>46.581285851100013</v>
      </c>
      <c r="P694" s="1148" t="s">
        <v>529</v>
      </c>
      <c r="Q694" s="1560" t="s">
        <v>168</v>
      </c>
      <c r="R694" s="1458">
        <f>IF(B702&lt;&gt;0,0.0204+0.0051*B702,0.0204)</f>
        <v>5.1000000000000004E-2</v>
      </c>
      <c r="S694" s="1187">
        <f>R694*E694</f>
        <v>1.5759000000000001</v>
      </c>
      <c r="T694" s="2028">
        <v>26</v>
      </c>
    </row>
    <row r="695" spans="1:20" s="149" customFormat="1" ht="12" hidden="1">
      <c r="A695" s="685"/>
      <c r="B695" s="1866"/>
      <c r="C695" s="1510"/>
      <c r="D695" s="826"/>
      <c r="E695" s="997"/>
      <c r="F695" s="1060"/>
      <c r="G695" s="152"/>
      <c r="H695" s="152"/>
      <c r="I695" s="823"/>
      <c r="J695" s="153"/>
      <c r="K695" s="153"/>
      <c r="L695" s="154"/>
      <c r="M695" s="155"/>
      <c r="N695" s="156"/>
      <c r="O695" s="154"/>
      <c r="P695" s="823"/>
      <c r="Q695" s="867"/>
      <c r="R695" s="829"/>
      <c r="S695" s="823">
        <f>R695*E694</f>
        <v>0</v>
      </c>
      <c r="T695" s="1517"/>
    </row>
    <row r="696" spans="1:20" s="149" customFormat="1" ht="12" hidden="1">
      <c r="A696" s="685"/>
      <c r="B696" s="1866"/>
      <c r="C696" s="1510"/>
      <c r="D696" s="826"/>
      <c r="E696" s="997"/>
      <c r="F696" s="1060"/>
      <c r="G696" s="152"/>
      <c r="H696" s="152"/>
      <c r="I696" s="823"/>
      <c r="J696" s="153"/>
      <c r="K696" s="153"/>
      <c r="L696" s="154"/>
      <c r="M696" s="155"/>
      <c r="N696" s="156"/>
      <c r="O696" s="154"/>
      <c r="P696" s="823"/>
      <c r="Q696" s="867"/>
      <c r="R696" s="829"/>
      <c r="S696" s="823">
        <f>R696*E694</f>
        <v>0</v>
      </c>
      <c r="T696" s="1517"/>
    </row>
    <row r="697" spans="1:20" s="149" customFormat="1" ht="12" hidden="1">
      <c r="A697" s="685"/>
      <c r="B697" s="1866"/>
      <c r="C697" s="1510"/>
      <c r="D697" s="826"/>
      <c r="E697" s="997"/>
      <c r="F697" s="1060"/>
      <c r="G697" s="152"/>
      <c r="H697" s="152"/>
      <c r="I697" s="823"/>
      <c r="J697" s="153"/>
      <c r="K697" s="153"/>
      <c r="L697" s="154"/>
      <c r="M697" s="155"/>
      <c r="N697" s="156"/>
      <c r="O697" s="154"/>
      <c r="P697" s="823"/>
      <c r="Q697" s="867"/>
      <c r="R697" s="829"/>
      <c r="S697" s="823">
        <f>R697*E694</f>
        <v>0</v>
      </c>
      <c r="T697" s="1517"/>
    </row>
    <row r="698" spans="1:20" s="149" customFormat="1" ht="12" hidden="1">
      <c r="A698" s="685"/>
      <c r="B698" s="1866"/>
      <c r="C698" s="1510"/>
      <c r="D698" s="826"/>
      <c r="E698" s="997"/>
      <c r="F698" s="1060"/>
      <c r="G698" s="152"/>
      <c r="H698" s="152"/>
      <c r="I698" s="823"/>
      <c r="J698" s="153"/>
      <c r="K698" s="153"/>
      <c r="L698" s="154"/>
      <c r="M698" s="155"/>
      <c r="N698" s="156"/>
      <c r="O698" s="154"/>
      <c r="P698" s="823"/>
      <c r="Q698" s="867"/>
      <c r="R698" s="829"/>
      <c r="S698" s="823">
        <f>R698*E694</f>
        <v>0</v>
      </c>
      <c r="T698" s="1517"/>
    </row>
    <row r="699" spans="1:20" s="149" customFormat="1" ht="12" hidden="1">
      <c r="A699" s="685"/>
      <c r="B699" s="1866"/>
      <c r="C699" s="1510"/>
      <c r="D699" s="826"/>
      <c r="E699" s="997"/>
      <c r="F699" s="1060"/>
      <c r="G699" s="152"/>
      <c r="H699" s="152"/>
      <c r="I699" s="823"/>
      <c r="J699" s="153"/>
      <c r="K699" s="153"/>
      <c r="L699" s="154"/>
      <c r="M699" s="155"/>
      <c r="N699" s="156"/>
      <c r="O699" s="154"/>
      <c r="P699" s="823"/>
      <c r="Q699" s="867"/>
      <c r="R699" s="829"/>
      <c r="S699" s="823">
        <f>R699*E694</f>
        <v>0</v>
      </c>
      <c r="T699" s="1517"/>
    </row>
    <row r="700" spans="1:20" s="149" customFormat="1" ht="12" hidden="1">
      <c r="A700" s="685"/>
      <c r="B700" s="1866"/>
      <c r="C700" s="1510"/>
      <c r="D700" s="826"/>
      <c r="E700" s="997"/>
      <c r="F700" s="1060"/>
      <c r="G700" s="152"/>
      <c r="H700" s="152"/>
      <c r="I700" s="823"/>
      <c r="J700" s="153"/>
      <c r="K700" s="153"/>
      <c r="L700" s="154"/>
      <c r="M700" s="155"/>
      <c r="N700" s="156"/>
      <c r="O700" s="154"/>
      <c r="P700" s="823"/>
      <c r="Q700" s="867"/>
      <c r="R700" s="829"/>
      <c r="S700" s="823">
        <f>R700*E694</f>
        <v>0</v>
      </c>
      <c r="T700" s="1517"/>
    </row>
    <row r="701" spans="1:20" s="149" customFormat="1" ht="12" hidden="1">
      <c r="A701" s="685"/>
      <c r="B701" s="1866"/>
      <c r="C701" s="1510"/>
      <c r="D701" s="826"/>
      <c r="E701" s="997"/>
      <c r="F701" s="1060"/>
      <c r="G701" s="152"/>
      <c r="H701" s="152"/>
      <c r="I701" s="823"/>
      <c r="J701" s="153"/>
      <c r="K701" s="153"/>
      <c r="L701" s="154"/>
      <c r="M701" s="155"/>
      <c r="N701" s="156"/>
      <c r="O701" s="154"/>
      <c r="P701" s="823"/>
      <c r="Q701" s="867"/>
      <c r="R701" s="829"/>
      <c r="S701" s="823">
        <f>R701*E694</f>
        <v>0</v>
      </c>
      <c r="T701" s="1517"/>
    </row>
    <row r="702" spans="1:20" s="149" customFormat="1" ht="12" hidden="1">
      <c r="A702" s="685"/>
      <c r="B702" s="1511">
        <v>6</v>
      </c>
      <c r="C702" s="1482"/>
      <c r="D702" s="826"/>
      <c r="E702" s="997"/>
      <c r="F702" s="1038"/>
      <c r="G702" s="152"/>
      <c r="H702" s="152"/>
      <c r="I702" s="1466"/>
      <c r="J702" s="157"/>
      <c r="K702" s="157"/>
      <c r="L702" s="154"/>
      <c r="M702" s="155"/>
      <c r="N702" s="156"/>
      <c r="O702" s="154"/>
      <c r="P702" s="823"/>
      <c r="Q702" s="867"/>
      <c r="R702" s="1467"/>
      <c r="S702" s="823">
        <f>R702*E694</f>
        <v>0</v>
      </c>
      <c r="T702" s="1517"/>
    </row>
    <row r="703" spans="1:20" s="845" customFormat="1" ht="24">
      <c r="A703" s="677">
        <v>78</v>
      </c>
      <c r="B703" s="1864" t="str">
        <f>IF(B711&lt;&gt;0,"11-18            3-1  "&amp;"    11-19                3-2             ·="&amp;B711+0,"11-16             3-1")</f>
        <v>11-16             3-1</v>
      </c>
      <c r="C703" s="1762" t="str">
        <f>IF(B711&lt;&gt;0,"æñ³Ù»ÏáõëÇã ß»ñïÇ å³ïñ³ëïáõÙ Ç½á·³Ùáí   "&amp;B711+1&amp;"ß»ñï. ","æñ³Ù»ÏáõëÇã ß»ñïÇ å³ïñ³ëïáõÙ Ç½á·³Ùáí   1 ß»ñï. ")</f>
        <v xml:space="preserve">æñ³Ù»ÏáõëÇã ß»ñïÇ å³ïñ³ëïáõÙ Ç½á·³Ùáí   1 ß»ñï. </v>
      </c>
      <c r="D703" s="814" t="s">
        <v>263</v>
      </c>
      <c r="E703" s="1191">
        <v>30.9</v>
      </c>
      <c r="F703" s="812">
        <f>IF(B711&lt;&gt;0,0.469+B711*0.255,0.469)</f>
        <v>0.46899999999999997</v>
      </c>
      <c r="G703" s="143">
        <f>F703*E703</f>
        <v>14.492099999999999</v>
      </c>
      <c r="H703" s="143">
        <f>F703*$H$9</f>
        <v>0.64830918544194105</v>
      </c>
      <c r="I703" s="812">
        <f>IF(B711&lt;&gt;0,0.069+0.033*B711,0.069)</f>
        <v>6.9000000000000006E-2</v>
      </c>
      <c r="J703" s="143">
        <f>I703*E703</f>
        <v>2.1320999999999999</v>
      </c>
      <c r="K703" s="143">
        <f>$K$9*I703</f>
        <v>0.19799550000000002</v>
      </c>
      <c r="L703" s="144">
        <f>(R703*T703+R704*T704+R705*T705+R706*T706+R707*T707+R708*T708+R709*T709+R710*T710+R711*T711)*L$9</f>
        <v>2.5293233265300006</v>
      </c>
      <c r="M703" s="145">
        <f>H703+K703+L703</f>
        <v>3.3756280119719415</v>
      </c>
      <c r="N703" s="146">
        <f>M703*E703</f>
        <v>104.30690556993299</v>
      </c>
      <c r="O703" s="143">
        <f>E703*L703</f>
        <v>78.156090789777011</v>
      </c>
      <c r="P703" s="1191" t="s">
        <v>542</v>
      </c>
      <c r="Q703" s="814" t="s">
        <v>263</v>
      </c>
      <c r="R703" s="812">
        <f>IF(B711&lt;&gt;0,1.12+1.12*B711,1.12)</f>
        <v>1.1200000000000001</v>
      </c>
      <c r="S703" s="815">
        <f>R703*E703</f>
        <v>34.608000000000004</v>
      </c>
      <c r="T703" s="1897">
        <v>1.256</v>
      </c>
    </row>
    <row r="704" spans="1:20" s="845" customFormat="1" ht="12">
      <c r="A704" s="1640"/>
      <c r="B704" s="1898"/>
      <c r="C704" s="1482"/>
      <c r="D704" s="1156"/>
      <c r="E704" s="1528"/>
      <c r="F704" s="1452"/>
      <c r="G704" s="594"/>
      <c r="H704" s="594"/>
      <c r="I704" s="1452"/>
      <c r="J704" s="157"/>
      <c r="K704" s="157"/>
      <c r="L704" s="158"/>
      <c r="M704" s="1157"/>
      <c r="N704" s="160"/>
      <c r="O704" s="158"/>
      <c r="P704" s="1155" t="s">
        <v>543</v>
      </c>
      <c r="Q704" s="1156" t="s">
        <v>266</v>
      </c>
      <c r="R704" s="1241">
        <f>IF(B711&lt;&gt;0,5.3+0.76+2.4*B711,5.3+0.76)</f>
        <v>6.06</v>
      </c>
      <c r="S704" s="864">
        <f>R704*E703</f>
        <v>187.25399999999999</v>
      </c>
      <c r="T704" s="1647">
        <v>0.13500000000000001</v>
      </c>
    </row>
    <row r="705" spans="1:20" s="845" customFormat="1" ht="12" hidden="1">
      <c r="A705" s="685"/>
      <c r="B705" s="1866"/>
      <c r="C705" s="1702"/>
      <c r="D705" s="850"/>
      <c r="E705" s="848"/>
      <c r="F705" s="831"/>
      <c r="G705" s="152"/>
      <c r="H705" s="152"/>
      <c r="I705" s="831"/>
      <c r="J705" s="153"/>
      <c r="K705" s="153"/>
      <c r="L705" s="154"/>
      <c r="M705" s="155"/>
      <c r="N705" s="156"/>
      <c r="O705" s="154"/>
      <c r="P705" s="849"/>
      <c r="Q705" s="850"/>
      <c r="R705" s="851"/>
      <c r="S705" s="823">
        <f>R705*E703</f>
        <v>0</v>
      </c>
      <c r="T705" s="1633"/>
    </row>
    <row r="706" spans="1:20" s="845" customFormat="1" ht="12" hidden="1">
      <c r="A706" s="685"/>
      <c r="B706" s="1866"/>
      <c r="C706" s="1702"/>
      <c r="D706" s="850"/>
      <c r="E706" s="848"/>
      <c r="F706" s="831"/>
      <c r="G706" s="152"/>
      <c r="H706" s="152"/>
      <c r="I706" s="831"/>
      <c r="J706" s="153"/>
      <c r="K706" s="153"/>
      <c r="L706" s="154"/>
      <c r="M706" s="155"/>
      <c r="N706" s="156"/>
      <c r="O706" s="154"/>
      <c r="P706" s="849"/>
      <c r="Q706" s="850"/>
      <c r="R706" s="851"/>
      <c r="S706" s="823">
        <f>R706*E703</f>
        <v>0</v>
      </c>
      <c r="T706" s="1633"/>
    </row>
    <row r="707" spans="1:20" s="845" customFormat="1" ht="12" hidden="1">
      <c r="A707" s="685"/>
      <c r="B707" s="1866"/>
      <c r="C707" s="1702"/>
      <c r="D707" s="850"/>
      <c r="E707" s="848"/>
      <c r="F707" s="831"/>
      <c r="G707" s="152"/>
      <c r="H707" s="152"/>
      <c r="I707" s="831"/>
      <c r="J707" s="153"/>
      <c r="K707" s="153"/>
      <c r="L707" s="154"/>
      <c r="M707" s="155"/>
      <c r="N707" s="156"/>
      <c r="O707" s="154"/>
      <c r="P707" s="849"/>
      <c r="Q707" s="850"/>
      <c r="R707" s="851"/>
      <c r="S707" s="823">
        <f>R707*E703</f>
        <v>0</v>
      </c>
      <c r="T707" s="1633"/>
    </row>
    <row r="708" spans="1:20" s="845" customFormat="1" ht="12" hidden="1">
      <c r="A708" s="685"/>
      <c r="B708" s="1866"/>
      <c r="C708" s="1702"/>
      <c r="D708" s="850"/>
      <c r="E708" s="848"/>
      <c r="F708" s="831"/>
      <c r="G708" s="152"/>
      <c r="H708" s="152"/>
      <c r="I708" s="831"/>
      <c r="J708" s="153"/>
      <c r="K708" s="153"/>
      <c r="L708" s="154"/>
      <c r="M708" s="155"/>
      <c r="N708" s="156"/>
      <c r="O708" s="154"/>
      <c r="P708" s="849"/>
      <c r="Q708" s="850"/>
      <c r="R708" s="851"/>
      <c r="S708" s="823">
        <f>R708*E703</f>
        <v>0</v>
      </c>
      <c r="T708" s="1633"/>
    </row>
    <row r="709" spans="1:20" s="845" customFormat="1" ht="12" hidden="1">
      <c r="A709" s="685"/>
      <c r="B709" s="1866"/>
      <c r="C709" s="1702"/>
      <c r="D709" s="850"/>
      <c r="E709" s="848"/>
      <c r="F709" s="831"/>
      <c r="G709" s="152"/>
      <c r="H709" s="152"/>
      <c r="I709" s="831"/>
      <c r="J709" s="153"/>
      <c r="K709" s="153"/>
      <c r="L709" s="154"/>
      <c r="M709" s="155"/>
      <c r="N709" s="156"/>
      <c r="O709" s="154"/>
      <c r="P709" s="849"/>
      <c r="Q709" s="850"/>
      <c r="R709" s="851"/>
      <c r="S709" s="823">
        <f>R709*E703</f>
        <v>0</v>
      </c>
      <c r="T709" s="1633"/>
    </row>
    <row r="710" spans="1:20" s="845" customFormat="1" ht="12" hidden="1">
      <c r="A710" s="685"/>
      <c r="B710" s="1866"/>
      <c r="C710" s="1702"/>
      <c r="D710" s="850"/>
      <c r="E710" s="848"/>
      <c r="F710" s="831"/>
      <c r="G710" s="152"/>
      <c r="H710" s="152"/>
      <c r="I710" s="831"/>
      <c r="J710" s="153"/>
      <c r="K710" s="153"/>
      <c r="L710" s="154"/>
      <c r="M710" s="155"/>
      <c r="N710" s="156"/>
      <c r="O710" s="154"/>
      <c r="P710" s="849"/>
      <c r="Q710" s="850"/>
      <c r="R710" s="851"/>
      <c r="S710" s="823">
        <f>R710*E703</f>
        <v>0</v>
      </c>
      <c r="T710" s="1633"/>
    </row>
    <row r="711" spans="1:20" s="845" customFormat="1" ht="12" hidden="1">
      <c r="A711" s="1640"/>
      <c r="B711" s="1511"/>
      <c r="C711" s="1503"/>
      <c r="D711" s="1156"/>
      <c r="E711" s="1528"/>
      <c r="F711" s="833"/>
      <c r="G711" s="152"/>
      <c r="H711" s="152"/>
      <c r="I711" s="833"/>
      <c r="J711" s="157"/>
      <c r="K711" s="157"/>
      <c r="L711" s="154"/>
      <c r="M711" s="155"/>
      <c r="N711" s="156"/>
      <c r="O711" s="154"/>
      <c r="P711" s="1155"/>
      <c r="Q711" s="850"/>
      <c r="R711" s="1157"/>
      <c r="S711" s="823">
        <f>R711*E703</f>
        <v>0</v>
      </c>
      <c r="T711" s="1647"/>
    </row>
    <row r="712" spans="1:20" s="845" customFormat="1" ht="36">
      <c r="A712" s="1495">
        <v>79</v>
      </c>
      <c r="B712" s="1469" t="s">
        <v>530</v>
      </c>
      <c r="C712" s="1470" t="s">
        <v>545</v>
      </c>
      <c r="D712" s="1471" t="s">
        <v>263</v>
      </c>
      <c r="E712" s="1472">
        <v>30.9</v>
      </c>
      <c r="F712" s="1473">
        <v>1.08</v>
      </c>
      <c r="G712" s="803">
        <f>F712*E712</f>
        <v>33.372</v>
      </c>
      <c r="H712" s="803">
        <f>F712*$H$9</f>
        <v>1.4929081455805893</v>
      </c>
      <c r="I712" s="1474">
        <v>0.05</v>
      </c>
      <c r="J712" s="803">
        <f>I712*E712</f>
        <v>1.5449999999999999</v>
      </c>
      <c r="K712" s="803">
        <f>$K$9*I712</f>
        <v>0.14347499999999999</v>
      </c>
      <c r="L712" s="804">
        <f>(R712*T712+R713*T713+R714*T714+R715*T715+R716*T716+R717*T717+R718*T718+R719*T719+R720*T720)*L$9</f>
        <v>5.7252596940000018</v>
      </c>
      <c r="M712" s="805">
        <f>H712+K712+L712</f>
        <v>7.3616428395805915</v>
      </c>
      <c r="N712" s="806">
        <f>M712*E712</f>
        <v>227.47476374304026</v>
      </c>
      <c r="O712" s="803">
        <f>E712*L712</f>
        <v>176.91052454460004</v>
      </c>
      <c r="P712" s="1423" t="s">
        <v>534</v>
      </c>
      <c r="Q712" s="1475" t="s">
        <v>263</v>
      </c>
      <c r="R712" s="1476">
        <v>1.02</v>
      </c>
      <c r="S712" s="1477">
        <f>R712*E712</f>
        <v>31.518000000000001</v>
      </c>
      <c r="T712" s="1478">
        <v>4.3</v>
      </c>
    </row>
    <row r="713" spans="1:20" s="845" customFormat="1" ht="12">
      <c r="A713" s="1479"/>
      <c r="B713" s="1479"/>
      <c r="C713" s="1480"/>
      <c r="D713" s="1479"/>
      <c r="E713" s="1481"/>
      <c r="F713" s="1085"/>
      <c r="G713" s="807"/>
      <c r="H713" s="807"/>
      <c r="I713" s="1085"/>
      <c r="J713" s="416"/>
      <c r="K713" s="416"/>
      <c r="L713" s="417"/>
      <c r="M713" s="418"/>
      <c r="N713" s="419"/>
      <c r="O713" s="417"/>
      <c r="P713" s="1482" t="s">
        <v>521</v>
      </c>
      <c r="Q713" s="1483" t="s">
        <v>266</v>
      </c>
      <c r="R713" s="1484">
        <v>5</v>
      </c>
      <c r="S713" s="1485">
        <f>R713*E712</f>
        <v>154.5</v>
      </c>
      <c r="T713" s="1486">
        <v>0.13</v>
      </c>
    </row>
    <row r="714" spans="1:20" s="845" customFormat="1" ht="12" hidden="1">
      <c r="A714" s="1487"/>
      <c r="B714" s="1487"/>
      <c r="C714" s="1488"/>
      <c r="D714" s="1487"/>
      <c r="E714" s="1489"/>
      <c r="F714" s="1096"/>
      <c r="G714" s="668"/>
      <c r="H714" s="668"/>
      <c r="I714" s="1096"/>
      <c r="J714" s="402"/>
      <c r="K714" s="402"/>
      <c r="L714" s="403"/>
      <c r="M714" s="410"/>
      <c r="N714" s="411"/>
      <c r="O714" s="403"/>
      <c r="P714" s="1488"/>
      <c r="Q714" s="1490"/>
      <c r="R714" s="1491"/>
      <c r="S714" s="1492">
        <f>R714*E712</f>
        <v>0</v>
      </c>
      <c r="T714" s="1493"/>
    </row>
    <row r="715" spans="1:20" s="845" customFormat="1" ht="12" hidden="1">
      <c r="A715" s="1487"/>
      <c r="B715" s="1487"/>
      <c r="C715" s="1488"/>
      <c r="D715" s="1487"/>
      <c r="E715" s="1489"/>
      <c r="F715" s="1096"/>
      <c r="G715" s="668"/>
      <c r="H715" s="668"/>
      <c r="I715" s="1096"/>
      <c r="J715" s="402"/>
      <c r="K715" s="402"/>
      <c r="L715" s="403"/>
      <c r="M715" s="410"/>
      <c r="N715" s="411"/>
      <c r="O715" s="403"/>
      <c r="P715" s="1488"/>
      <c r="Q715" s="1490"/>
      <c r="R715" s="1491"/>
      <c r="S715" s="1492">
        <f>R715*E712</f>
        <v>0</v>
      </c>
      <c r="T715" s="1493"/>
    </row>
    <row r="716" spans="1:20" s="845" customFormat="1" ht="12" hidden="1">
      <c r="A716" s="1487"/>
      <c r="B716" s="1487"/>
      <c r="C716" s="1488"/>
      <c r="D716" s="1487"/>
      <c r="E716" s="1489"/>
      <c r="F716" s="1096"/>
      <c r="G716" s="668"/>
      <c r="H716" s="668"/>
      <c r="I716" s="1096"/>
      <c r="J716" s="402"/>
      <c r="K716" s="402"/>
      <c r="L716" s="403"/>
      <c r="M716" s="410"/>
      <c r="N716" s="411"/>
      <c r="O716" s="403"/>
      <c r="P716" s="1488"/>
      <c r="Q716" s="1490"/>
      <c r="R716" s="1491"/>
      <c r="S716" s="1492">
        <f>R716*E712</f>
        <v>0</v>
      </c>
      <c r="T716" s="1493"/>
    </row>
    <row r="717" spans="1:20" s="845" customFormat="1" ht="12" hidden="1">
      <c r="A717" s="1487"/>
      <c r="B717" s="1487"/>
      <c r="C717" s="1488"/>
      <c r="D717" s="1487"/>
      <c r="E717" s="1489"/>
      <c r="F717" s="1096"/>
      <c r="G717" s="668"/>
      <c r="H717" s="668"/>
      <c r="I717" s="1096"/>
      <c r="J717" s="402"/>
      <c r="K717" s="402"/>
      <c r="L717" s="403"/>
      <c r="M717" s="410"/>
      <c r="N717" s="411"/>
      <c r="O717" s="403"/>
      <c r="P717" s="1488"/>
      <c r="Q717" s="1490"/>
      <c r="R717" s="1491"/>
      <c r="S717" s="1492">
        <f>R717*E712</f>
        <v>0</v>
      </c>
      <c r="T717" s="1493"/>
    </row>
    <row r="718" spans="1:20" s="845" customFormat="1" ht="12" hidden="1">
      <c r="A718" s="1487"/>
      <c r="B718" s="1487"/>
      <c r="C718" s="1488"/>
      <c r="D718" s="1487"/>
      <c r="E718" s="1489"/>
      <c r="F718" s="1096"/>
      <c r="G718" s="668"/>
      <c r="H718" s="668"/>
      <c r="I718" s="1096"/>
      <c r="J718" s="402"/>
      <c r="K718" s="402"/>
      <c r="L718" s="403"/>
      <c r="M718" s="410"/>
      <c r="N718" s="411"/>
      <c r="O718" s="403"/>
      <c r="P718" s="1488"/>
      <c r="Q718" s="1490"/>
      <c r="R718" s="1491"/>
      <c r="S718" s="1492">
        <f>R718*E712</f>
        <v>0</v>
      </c>
      <c r="T718" s="1493"/>
    </row>
    <row r="719" spans="1:20" s="845" customFormat="1" ht="12" hidden="1">
      <c r="A719" s="1487"/>
      <c r="B719" s="1487"/>
      <c r="C719" s="1488"/>
      <c r="D719" s="1487"/>
      <c r="E719" s="1489"/>
      <c r="F719" s="1096"/>
      <c r="G719" s="668"/>
      <c r="H719" s="668"/>
      <c r="I719" s="1096"/>
      <c r="J719" s="402"/>
      <c r="K719" s="402"/>
      <c r="L719" s="403"/>
      <c r="M719" s="410"/>
      <c r="N719" s="411"/>
      <c r="O719" s="403"/>
      <c r="P719" s="1488"/>
      <c r="Q719" s="1490"/>
      <c r="R719" s="1491"/>
      <c r="S719" s="1492">
        <f>R719*E712</f>
        <v>0</v>
      </c>
      <c r="T719" s="1493"/>
    </row>
    <row r="720" spans="1:20" s="845" customFormat="1" ht="12" hidden="1">
      <c r="A720" s="1487"/>
      <c r="B720" s="1487"/>
      <c r="C720" s="1488"/>
      <c r="D720" s="1487"/>
      <c r="E720" s="1489"/>
      <c r="F720" s="1096"/>
      <c r="G720" s="668"/>
      <c r="H720" s="668"/>
      <c r="I720" s="1096"/>
      <c r="J720" s="402"/>
      <c r="K720" s="402"/>
      <c r="L720" s="403"/>
      <c r="M720" s="410"/>
      <c r="N720" s="411"/>
      <c r="O720" s="403"/>
      <c r="P720" s="1488"/>
      <c r="Q720" s="1490"/>
      <c r="R720" s="1491"/>
      <c r="S720" s="1492">
        <f>R720*E712</f>
        <v>0</v>
      </c>
      <c r="T720" s="1493"/>
    </row>
    <row r="721" spans="1:21" s="845" customFormat="1" ht="60">
      <c r="A721" s="1530">
        <v>80</v>
      </c>
      <c r="B721" s="1957" t="str">
        <f>IF(B729&lt;&gt;0, "11-55       8-1 " &amp;"           11-56                       8-2                  ·="&amp;B729+0,"11-55 8-1")</f>
        <v>11-55       8-1            11-56                       8-2                  ·=4</v>
      </c>
      <c r="C721" s="1958" t="s">
        <v>748</v>
      </c>
      <c r="D721" s="837" t="s">
        <v>407</v>
      </c>
      <c r="E721" s="1558">
        <v>231.7</v>
      </c>
      <c r="F721" s="1458">
        <f>IF(B729&lt;&gt;0,0.188+B729*0.0034,0.188)</f>
        <v>0.2016</v>
      </c>
      <c r="G721" s="589">
        <f>F721*E721</f>
        <v>46.710719999999995</v>
      </c>
      <c r="H721" s="589">
        <f>F721*$H$9</f>
        <v>0.27867618717504333</v>
      </c>
      <c r="I721" s="1559">
        <f>IF(B729&lt;&gt;0,0.0095+0.0023*B729,0.0095)</f>
        <v>1.8700000000000001E-2</v>
      </c>
      <c r="J721" s="589">
        <f>I721*E721</f>
        <v>4.3327900000000001</v>
      </c>
      <c r="K721" s="589">
        <f>$K$9*I721</f>
        <v>5.3659650000000003E-2</v>
      </c>
      <c r="L721" s="590">
        <f>(R721*T721+R722*T722+R723*T723+R724*T724+R725*T725+R726*T726+R727*T727+R728*T728+R729*T729)*L$9</f>
        <v>1.2059879832000002</v>
      </c>
      <c r="M721" s="591">
        <f>H721+K721+L721</f>
        <v>1.5383238203750436</v>
      </c>
      <c r="N721" s="592">
        <f>M721*E721</f>
        <v>356.42962918089756</v>
      </c>
      <c r="O721" s="589">
        <f>E721*L721</f>
        <v>279.42741570744005</v>
      </c>
      <c r="P721" s="1148" t="s">
        <v>529</v>
      </c>
      <c r="Q721" s="1560" t="s">
        <v>168</v>
      </c>
      <c r="R721" s="1458">
        <f>IF(B729&lt;&gt;0,0.0204+0.0051*B729,0.0204)</f>
        <v>4.0800000000000003E-2</v>
      </c>
      <c r="S721" s="1187">
        <f>R721*E721</f>
        <v>9.45336</v>
      </c>
      <c r="T721" s="2028">
        <v>26</v>
      </c>
    </row>
    <row r="722" spans="1:21" s="149" customFormat="1" ht="12" hidden="1">
      <c r="A722" s="685"/>
      <c r="B722" s="1866"/>
      <c r="C722" s="1510"/>
      <c r="D722" s="826"/>
      <c r="E722" s="997"/>
      <c r="F722" s="1060"/>
      <c r="G722" s="152"/>
      <c r="H722" s="152"/>
      <c r="I722" s="823"/>
      <c r="J722" s="153"/>
      <c r="K722" s="153"/>
      <c r="L722" s="154"/>
      <c r="M722" s="155"/>
      <c r="N722" s="156"/>
      <c r="O722" s="154"/>
      <c r="P722" s="823"/>
      <c r="Q722" s="867"/>
      <c r="R722" s="829"/>
      <c r="S722" s="823">
        <f>R722*E721</f>
        <v>0</v>
      </c>
      <c r="T722" s="1517"/>
    </row>
    <row r="723" spans="1:21" s="149" customFormat="1" ht="12" hidden="1">
      <c r="A723" s="685"/>
      <c r="B723" s="1866"/>
      <c r="C723" s="1510"/>
      <c r="D723" s="826"/>
      <c r="E723" s="997"/>
      <c r="F723" s="1060"/>
      <c r="G723" s="152"/>
      <c r="H723" s="152"/>
      <c r="I723" s="823"/>
      <c r="J723" s="153"/>
      <c r="K723" s="153"/>
      <c r="L723" s="154"/>
      <c r="M723" s="155"/>
      <c r="N723" s="156"/>
      <c r="O723" s="154"/>
      <c r="P723" s="823"/>
      <c r="Q723" s="867"/>
      <c r="R723" s="829"/>
      <c r="S723" s="823">
        <f>R723*E721</f>
        <v>0</v>
      </c>
      <c r="T723" s="1517"/>
    </row>
    <row r="724" spans="1:21" s="149" customFormat="1" ht="12" hidden="1">
      <c r="A724" s="685"/>
      <c r="B724" s="1866"/>
      <c r="C724" s="1510"/>
      <c r="D724" s="826"/>
      <c r="E724" s="997"/>
      <c r="F724" s="1060"/>
      <c r="G724" s="152"/>
      <c r="H724" s="152"/>
      <c r="I724" s="823"/>
      <c r="J724" s="153"/>
      <c r="K724" s="153"/>
      <c r="L724" s="154"/>
      <c r="M724" s="155"/>
      <c r="N724" s="156"/>
      <c r="O724" s="154"/>
      <c r="P724" s="823"/>
      <c r="Q724" s="867"/>
      <c r="R724" s="829"/>
      <c r="S724" s="823">
        <f>R724*E721</f>
        <v>0</v>
      </c>
      <c r="T724" s="1517"/>
    </row>
    <row r="725" spans="1:21" s="149" customFormat="1" ht="12" hidden="1">
      <c r="A725" s="685"/>
      <c r="B725" s="1866"/>
      <c r="C725" s="1510"/>
      <c r="D725" s="826"/>
      <c r="E725" s="997"/>
      <c r="F725" s="1060"/>
      <c r="G725" s="152"/>
      <c r="H725" s="152"/>
      <c r="I725" s="823"/>
      <c r="J725" s="153"/>
      <c r="K725" s="153"/>
      <c r="L725" s="154"/>
      <c r="M725" s="155"/>
      <c r="N725" s="156"/>
      <c r="O725" s="154"/>
      <c r="P725" s="823"/>
      <c r="Q725" s="867"/>
      <c r="R725" s="829"/>
      <c r="S725" s="823">
        <f>R725*E721</f>
        <v>0</v>
      </c>
      <c r="T725" s="1517"/>
    </row>
    <row r="726" spans="1:21" s="149" customFormat="1" ht="12" hidden="1">
      <c r="A726" s="685"/>
      <c r="B726" s="1866"/>
      <c r="C726" s="1510"/>
      <c r="D726" s="826"/>
      <c r="E726" s="997"/>
      <c r="F726" s="1060"/>
      <c r="G726" s="152"/>
      <c r="H726" s="152"/>
      <c r="I726" s="823"/>
      <c r="J726" s="153"/>
      <c r="K726" s="153"/>
      <c r="L726" s="154"/>
      <c r="M726" s="155"/>
      <c r="N726" s="156"/>
      <c r="O726" s="154"/>
      <c r="P726" s="823"/>
      <c r="Q726" s="867"/>
      <c r="R726" s="829"/>
      <c r="S726" s="823">
        <f>R726*E721</f>
        <v>0</v>
      </c>
      <c r="T726" s="1517"/>
    </row>
    <row r="727" spans="1:21" s="149" customFormat="1" ht="12" hidden="1">
      <c r="A727" s="685"/>
      <c r="B727" s="1866"/>
      <c r="C727" s="1510"/>
      <c r="D727" s="826"/>
      <c r="E727" s="997"/>
      <c r="F727" s="1060"/>
      <c r="G727" s="152"/>
      <c r="H727" s="152"/>
      <c r="I727" s="823"/>
      <c r="J727" s="153"/>
      <c r="K727" s="153"/>
      <c r="L727" s="154"/>
      <c r="M727" s="155"/>
      <c r="N727" s="156"/>
      <c r="O727" s="154"/>
      <c r="P727" s="823"/>
      <c r="Q727" s="867"/>
      <c r="R727" s="829"/>
      <c r="S727" s="823">
        <f>R727*E721</f>
        <v>0</v>
      </c>
      <c r="T727" s="1517"/>
    </row>
    <row r="728" spans="1:21" s="149" customFormat="1" ht="12" hidden="1">
      <c r="A728" s="685"/>
      <c r="B728" s="1866"/>
      <c r="C728" s="1510"/>
      <c r="D728" s="826"/>
      <c r="E728" s="997"/>
      <c r="F728" s="1060"/>
      <c r="G728" s="152"/>
      <c r="H728" s="152"/>
      <c r="I728" s="823"/>
      <c r="J728" s="153"/>
      <c r="K728" s="153"/>
      <c r="L728" s="154"/>
      <c r="M728" s="155"/>
      <c r="N728" s="156"/>
      <c r="O728" s="154"/>
      <c r="P728" s="823"/>
      <c r="Q728" s="867"/>
      <c r="R728" s="829"/>
      <c r="S728" s="823">
        <f>R728*E721</f>
        <v>0</v>
      </c>
      <c r="T728" s="1517"/>
    </row>
    <row r="729" spans="1:21" s="149" customFormat="1" ht="12" hidden="1">
      <c r="A729" s="685"/>
      <c r="B729" s="1511">
        <v>4</v>
      </c>
      <c r="C729" s="1482"/>
      <c r="D729" s="826"/>
      <c r="E729" s="997"/>
      <c r="F729" s="1038"/>
      <c r="G729" s="152"/>
      <c r="H729" s="152"/>
      <c r="I729" s="1466"/>
      <c r="J729" s="157"/>
      <c r="K729" s="157"/>
      <c r="L729" s="154"/>
      <c r="M729" s="155"/>
      <c r="N729" s="156"/>
      <c r="O729" s="154"/>
      <c r="P729" s="823"/>
      <c r="Q729" s="867"/>
      <c r="R729" s="1467"/>
      <c r="S729" s="823">
        <f>R729*E721</f>
        <v>0</v>
      </c>
      <c r="T729" s="1517"/>
    </row>
    <row r="730" spans="1:21" s="845" customFormat="1" ht="24">
      <c r="A730" s="677">
        <v>81</v>
      </c>
      <c r="B730" s="1494" t="s">
        <v>535</v>
      </c>
      <c r="C730" s="1419" t="s">
        <v>536</v>
      </c>
      <c r="D730" s="1495" t="s">
        <v>263</v>
      </c>
      <c r="E730" s="1496">
        <v>231.7</v>
      </c>
      <c r="F730" s="1497">
        <f>0.232*2</f>
        <v>0.46400000000000002</v>
      </c>
      <c r="G730" s="803">
        <f>F730*E730</f>
        <v>107.50879999999999</v>
      </c>
      <c r="H730" s="803">
        <f>F730*$H$9</f>
        <v>0.6413975736568458</v>
      </c>
      <c r="I730" s="1498">
        <v>2.24E-2</v>
      </c>
      <c r="J730" s="803">
        <f>I730*E730</f>
        <v>5.19008</v>
      </c>
      <c r="K730" s="803">
        <f>$K$9*I730</f>
        <v>6.4276799999999995E-2</v>
      </c>
      <c r="L730" s="804">
        <f>(R730*T730+R731*T731+R732*T732+R733*T733+R734*T734+R735*T735+R736*T736+R737*T737+R738*T738)*L$9</f>
        <v>2.9767212214740004</v>
      </c>
      <c r="M730" s="805">
        <f>H730+K730+L730</f>
        <v>3.6823955951308465</v>
      </c>
      <c r="N730" s="806">
        <f>M730*E730</f>
        <v>853.21105939181712</v>
      </c>
      <c r="O730" s="803">
        <f>E730*L730</f>
        <v>689.70630701552591</v>
      </c>
      <c r="P730" s="1473" t="s">
        <v>537</v>
      </c>
      <c r="Q730" s="1499" t="s">
        <v>266</v>
      </c>
      <c r="R730" s="1472">
        <v>5.33E-2</v>
      </c>
      <c r="S730" s="1477">
        <f>R730*E730</f>
        <v>12.34961</v>
      </c>
      <c r="T730" s="1500">
        <v>0.8</v>
      </c>
      <c r="U730" s="1501"/>
    </row>
    <row r="731" spans="1:21" s="845" customFormat="1" ht="12">
      <c r="A731" s="1640"/>
      <c r="B731" s="1502"/>
      <c r="C731" s="1503"/>
      <c r="D731" s="1504"/>
      <c r="E731" s="1505"/>
      <c r="F731" s="1506"/>
      <c r="G731" s="807"/>
      <c r="H731" s="807"/>
      <c r="I731" s="1506"/>
      <c r="J731" s="416"/>
      <c r="K731" s="416"/>
      <c r="L731" s="417"/>
      <c r="M731" s="418"/>
      <c r="N731" s="419"/>
      <c r="O731" s="417"/>
      <c r="P731" s="1503" t="s">
        <v>538</v>
      </c>
      <c r="Q731" s="1504" t="s">
        <v>263</v>
      </c>
      <c r="R731" s="1507">
        <f>1.027</f>
        <v>1.0269999999999999</v>
      </c>
      <c r="S731" s="1485">
        <f>R731*E730</f>
        <v>237.95589999999996</v>
      </c>
      <c r="T731" s="1508">
        <v>2.508</v>
      </c>
      <c r="U731" s="1501"/>
    </row>
    <row r="732" spans="1:21" s="149" customFormat="1" ht="12" hidden="1">
      <c r="A732" s="685"/>
      <c r="B732" s="1509"/>
      <c r="C732" s="1510"/>
      <c r="D732" s="1511"/>
      <c r="E732" s="1512"/>
      <c r="F732" s="1492"/>
      <c r="G732" s="668"/>
      <c r="H732" s="668"/>
      <c r="I732" s="1492"/>
      <c r="J732" s="402"/>
      <c r="K732" s="402"/>
      <c r="L732" s="403"/>
      <c r="M732" s="410"/>
      <c r="N732" s="411"/>
      <c r="O732" s="403"/>
      <c r="P732" s="1009"/>
      <c r="Q732" s="1513"/>
      <c r="R732" s="1514"/>
      <c r="S732" s="1492">
        <f>R732*E730</f>
        <v>0</v>
      </c>
      <c r="T732" s="1515"/>
      <c r="U732" s="1516"/>
    </row>
    <row r="733" spans="1:21" s="149" customFormat="1" ht="12" hidden="1">
      <c r="A733" s="685"/>
      <c r="B733" s="1509"/>
      <c r="C733" s="1510"/>
      <c r="D733" s="1511"/>
      <c r="E733" s="1512"/>
      <c r="F733" s="1492"/>
      <c r="G733" s="668"/>
      <c r="H733" s="668"/>
      <c r="I733" s="1492"/>
      <c r="J733" s="402"/>
      <c r="K733" s="402"/>
      <c r="L733" s="403"/>
      <c r="M733" s="410"/>
      <c r="N733" s="411"/>
      <c r="O733" s="403"/>
      <c r="P733" s="1009"/>
      <c r="Q733" s="1513"/>
      <c r="R733" s="1514"/>
      <c r="S733" s="1492">
        <f>R733*E730</f>
        <v>0</v>
      </c>
      <c r="T733" s="1515"/>
      <c r="U733" s="1516"/>
    </row>
    <row r="734" spans="1:21" s="149" customFormat="1" ht="12" hidden="1">
      <c r="A734" s="685"/>
      <c r="B734" s="686"/>
      <c r="C734" s="1261"/>
      <c r="D734" s="1511"/>
      <c r="E734" s="1514"/>
      <c r="F734" s="1517"/>
      <c r="G734" s="668"/>
      <c r="H734" s="668"/>
      <c r="I734" s="1492"/>
      <c r="J734" s="402"/>
      <c r="K734" s="402"/>
      <c r="L734" s="403"/>
      <c r="M734" s="410"/>
      <c r="N734" s="411"/>
      <c r="O734" s="403"/>
      <c r="P734" s="1009"/>
      <c r="Q734" s="1513"/>
      <c r="R734" s="1514"/>
      <c r="S734" s="1492">
        <f>R734*E730</f>
        <v>0</v>
      </c>
      <c r="T734" s="1515"/>
      <c r="U734" s="1516"/>
    </row>
    <row r="735" spans="1:21" s="149" customFormat="1" ht="12" hidden="1">
      <c r="A735" s="685"/>
      <c r="B735" s="686"/>
      <c r="C735" s="1261"/>
      <c r="D735" s="1511"/>
      <c r="E735" s="1514"/>
      <c r="F735" s="1517"/>
      <c r="G735" s="668"/>
      <c r="H735" s="668"/>
      <c r="I735" s="1492"/>
      <c r="J735" s="402"/>
      <c r="K735" s="402"/>
      <c r="L735" s="403"/>
      <c r="M735" s="410"/>
      <c r="N735" s="411"/>
      <c r="O735" s="403"/>
      <c r="P735" s="1009"/>
      <c r="Q735" s="1513"/>
      <c r="R735" s="1514"/>
      <c r="S735" s="1492">
        <f>R735*E730</f>
        <v>0</v>
      </c>
      <c r="T735" s="1515"/>
      <c r="U735" s="1516"/>
    </row>
    <row r="736" spans="1:21" s="149" customFormat="1" ht="12" hidden="1">
      <c r="A736" s="685"/>
      <c r="B736" s="686"/>
      <c r="C736" s="1261"/>
      <c r="D736" s="1511"/>
      <c r="E736" s="1514"/>
      <c r="F736" s="1517"/>
      <c r="G736" s="668"/>
      <c r="H736" s="668"/>
      <c r="I736" s="1492"/>
      <c r="J736" s="402"/>
      <c r="K736" s="402"/>
      <c r="L736" s="403"/>
      <c r="M736" s="410"/>
      <c r="N736" s="411"/>
      <c r="O736" s="403"/>
      <c r="P736" s="1009"/>
      <c r="Q736" s="1513"/>
      <c r="R736" s="1514"/>
      <c r="S736" s="1492">
        <f>R736*E730</f>
        <v>0</v>
      </c>
      <c r="T736" s="1515"/>
      <c r="U736" s="1516"/>
    </row>
    <row r="737" spans="1:21" s="149" customFormat="1" ht="12" hidden="1">
      <c r="A737" s="685"/>
      <c r="B737" s="686"/>
      <c r="C737" s="1261"/>
      <c r="D737" s="1511"/>
      <c r="E737" s="1514"/>
      <c r="F737" s="1517"/>
      <c r="G737" s="668"/>
      <c r="H737" s="668"/>
      <c r="I737" s="1492"/>
      <c r="J737" s="402"/>
      <c r="K737" s="402"/>
      <c r="L737" s="403"/>
      <c r="M737" s="410"/>
      <c r="N737" s="411"/>
      <c r="O737" s="403"/>
      <c r="P737" s="1009"/>
      <c r="Q737" s="1513"/>
      <c r="R737" s="1514"/>
      <c r="S737" s="1492">
        <f>R737*E730</f>
        <v>0</v>
      </c>
      <c r="T737" s="1515"/>
      <c r="U737" s="1516"/>
    </row>
    <row r="738" spans="1:21" s="149" customFormat="1" ht="12" hidden="1">
      <c r="A738" s="685"/>
      <c r="B738" s="686"/>
      <c r="C738" s="1261"/>
      <c r="D738" s="1511"/>
      <c r="E738" s="1514"/>
      <c r="F738" s="1517"/>
      <c r="G738" s="668"/>
      <c r="H738" s="668"/>
      <c r="I738" s="1492"/>
      <c r="J738" s="402"/>
      <c r="K738" s="402"/>
      <c r="L738" s="403"/>
      <c r="M738" s="410"/>
      <c r="N738" s="411"/>
      <c r="O738" s="403"/>
      <c r="P738" s="1009"/>
      <c r="Q738" s="1513"/>
      <c r="R738" s="1514"/>
      <c r="S738" s="1492">
        <f>R738*E730</f>
        <v>0</v>
      </c>
      <c r="T738" s="1515"/>
      <c r="U738" s="1516"/>
    </row>
    <row r="739" spans="1:21" s="1217" customFormat="1" ht="24">
      <c r="A739" s="1881">
        <v>82</v>
      </c>
      <c r="B739" s="1962" t="s">
        <v>539</v>
      </c>
      <c r="C739" s="1470" t="s">
        <v>540</v>
      </c>
      <c r="D739" s="814" t="s">
        <v>407</v>
      </c>
      <c r="E739" s="811">
        <v>231.7</v>
      </c>
      <c r="F739" s="1518">
        <v>1.29</v>
      </c>
      <c r="G739" s="143">
        <f>F739*E739</f>
        <v>298.89299999999997</v>
      </c>
      <c r="H739" s="143">
        <f>F739*$H$9</f>
        <v>1.7831958405545927</v>
      </c>
      <c r="I739" s="998">
        <f>0.03</f>
        <v>0.03</v>
      </c>
      <c r="J739" s="143">
        <f>I739*E739</f>
        <v>6.9509999999999996</v>
      </c>
      <c r="K739" s="143">
        <f>$K$9*I739</f>
        <v>8.6084999999999995E-2</v>
      </c>
      <c r="L739" s="144">
        <f>(R739*T739+R740*T740+R741*T741+R742*T742+R743*T743+R744*T744+R745*T745+R746*T746+R747*T747)*L$9</f>
        <v>6.1123627372500016</v>
      </c>
      <c r="M739" s="145">
        <f>H739+K739+L739</f>
        <v>7.9816435778045944</v>
      </c>
      <c r="N739" s="146">
        <f>M739*E739</f>
        <v>1849.3468169773244</v>
      </c>
      <c r="O739" s="143">
        <f>E739*L739</f>
        <v>1416.2344462208252</v>
      </c>
      <c r="P739" s="1519" t="s">
        <v>541</v>
      </c>
      <c r="Q739" s="1520" t="s">
        <v>263</v>
      </c>
      <c r="R739" s="1521">
        <v>1.0149999999999999</v>
      </c>
      <c r="S739" s="815">
        <f>R739*E739</f>
        <v>235.17549999999997</v>
      </c>
      <c r="T739" s="1624">
        <v>5</v>
      </c>
    </row>
    <row r="740" spans="1:21" s="149" customFormat="1" ht="12">
      <c r="A740" s="685"/>
      <c r="B740" s="1511"/>
      <c r="C740" s="1966"/>
      <c r="D740" s="1244"/>
      <c r="E740" s="1468"/>
      <c r="F740" s="832"/>
      <c r="G740" s="152"/>
      <c r="H740" s="152"/>
      <c r="I740" s="832"/>
      <c r="J740" s="153"/>
      <c r="K740" s="153"/>
      <c r="L740" s="154"/>
      <c r="M740" s="155"/>
      <c r="N740" s="156"/>
      <c r="O740" s="154"/>
      <c r="P740" s="1522" t="s">
        <v>521</v>
      </c>
      <c r="Q740" s="1523" t="s">
        <v>266</v>
      </c>
      <c r="R740" s="1524">
        <v>0.5</v>
      </c>
      <c r="S740" s="823">
        <f>R740*E739</f>
        <v>115.85</v>
      </c>
      <c r="T740" s="1633">
        <v>0.55000000000000004</v>
      </c>
    </row>
    <row r="741" spans="1:21" s="149" customFormat="1" ht="12">
      <c r="A741" s="1640"/>
      <c r="B741" s="1767"/>
      <c r="C741" s="1858"/>
      <c r="D741" s="862"/>
      <c r="E741" s="1154"/>
      <c r="F741" s="1055"/>
      <c r="G741" s="594"/>
      <c r="H741" s="594"/>
      <c r="I741" s="864"/>
      <c r="J741" s="157"/>
      <c r="K741" s="157"/>
      <c r="L741" s="158"/>
      <c r="M741" s="159"/>
      <c r="N741" s="160"/>
      <c r="O741" s="158"/>
      <c r="P741" s="860" t="s">
        <v>316</v>
      </c>
      <c r="Q741" s="1561" t="s">
        <v>266</v>
      </c>
      <c r="R741" s="1562">
        <v>0.05</v>
      </c>
      <c r="S741" s="864">
        <f>R741*E739</f>
        <v>11.585000000000001</v>
      </c>
      <c r="T741" s="1884">
        <v>0.53</v>
      </c>
    </row>
    <row r="742" spans="1:21" s="149" customFormat="1" ht="12" hidden="1">
      <c r="A742" s="685"/>
      <c r="B742" s="1511"/>
      <c r="C742" s="1261"/>
      <c r="D742" s="822"/>
      <c r="E742" s="997"/>
      <c r="F742" s="1060"/>
      <c r="G742" s="152"/>
      <c r="H742" s="152"/>
      <c r="I742" s="823"/>
      <c r="J742" s="153"/>
      <c r="K742" s="153"/>
      <c r="L742" s="154"/>
      <c r="M742" s="155"/>
      <c r="N742" s="156"/>
      <c r="O742" s="154"/>
      <c r="P742" s="1522"/>
      <c r="Q742" s="1523"/>
      <c r="R742" s="1524"/>
      <c r="S742" s="823">
        <f>R742*E739</f>
        <v>0</v>
      </c>
      <c r="T742" s="1517"/>
    </row>
    <row r="743" spans="1:21" s="149" customFormat="1" ht="12" hidden="1">
      <c r="A743" s="685"/>
      <c r="B743" s="1511"/>
      <c r="C743" s="1261"/>
      <c r="D743" s="822"/>
      <c r="E743" s="997"/>
      <c r="F743" s="1060"/>
      <c r="G743" s="152"/>
      <c r="H743" s="152"/>
      <c r="I743" s="823"/>
      <c r="J743" s="153"/>
      <c r="K743" s="153"/>
      <c r="L743" s="154"/>
      <c r="M743" s="155"/>
      <c r="N743" s="156"/>
      <c r="O743" s="154"/>
      <c r="P743" s="1522"/>
      <c r="Q743" s="1523"/>
      <c r="R743" s="1524"/>
      <c r="S743" s="823">
        <f>R743*E739</f>
        <v>0</v>
      </c>
      <c r="T743" s="1517"/>
    </row>
    <row r="744" spans="1:21" s="149" customFormat="1" ht="12" hidden="1">
      <c r="A744" s="685"/>
      <c r="B744" s="1511"/>
      <c r="C744" s="1261"/>
      <c r="D744" s="822"/>
      <c r="E744" s="997"/>
      <c r="F744" s="1060"/>
      <c r="G744" s="152"/>
      <c r="H744" s="152"/>
      <c r="I744" s="823"/>
      <c r="J744" s="153"/>
      <c r="K744" s="153"/>
      <c r="L744" s="154"/>
      <c r="M744" s="155"/>
      <c r="N744" s="156"/>
      <c r="O744" s="154"/>
      <c r="P744" s="1522"/>
      <c r="Q744" s="1523"/>
      <c r="R744" s="1524"/>
      <c r="S744" s="823">
        <f>R744*E739</f>
        <v>0</v>
      </c>
      <c r="T744" s="1517"/>
    </row>
    <row r="745" spans="1:21" s="149" customFormat="1" ht="12" hidden="1">
      <c r="A745" s="685"/>
      <c r="B745" s="1511"/>
      <c r="C745" s="1261"/>
      <c r="D745" s="822"/>
      <c r="E745" s="997"/>
      <c r="F745" s="1060"/>
      <c r="G745" s="152"/>
      <c r="H745" s="152"/>
      <c r="I745" s="823"/>
      <c r="J745" s="153"/>
      <c r="K745" s="153"/>
      <c r="L745" s="154"/>
      <c r="M745" s="155"/>
      <c r="N745" s="156"/>
      <c r="O745" s="154"/>
      <c r="P745" s="1522"/>
      <c r="Q745" s="1523"/>
      <c r="R745" s="1524"/>
      <c r="S745" s="823">
        <f>R745*E739</f>
        <v>0</v>
      </c>
      <c r="T745" s="1517"/>
    </row>
    <row r="746" spans="1:21" s="149" customFormat="1" ht="12" hidden="1">
      <c r="A746" s="685"/>
      <c r="B746" s="1511"/>
      <c r="C746" s="1261"/>
      <c r="D746" s="822"/>
      <c r="E746" s="997"/>
      <c r="F746" s="1060"/>
      <c r="G746" s="152"/>
      <c r="H746" s="152"/>
      <c r="I746" s="823"/>
      <c r="J746" s="153"/>
      <c r="K746" s="153"/>
      <c r="L746" s="154"/>
      <c r="M746" s="155"/>
      <c r="N746" s="156"/>
      <c r="O746" s="154"/>
      <c r="P746" s="1522"/>
      <c r="Q746" s="1523"/>
      <c r="R746" s="1524"/>
      <c r="S746" s="823">
        <f>R746*E739</f>
        <v>0</v>
      </c>
      <c r="T746" s="1517"/>
    </row>
    <row r="747" spans="1:21" s="149" customFormat="1" ht="12" hidden="1">
      <c r="A747" s="685"/>
      <c r="B747" s="1511"/>
      <c r="C747" s="1261"/>
      <c r="D747" s="822"/>
      <c r="E747" s="997"/>
      <c r="F747" s="1060"/>
      <c r="G747" s="152"/>
      <c r="H747" s="152"/>
      <c r="I747" s="823"/>
      <c r="J747" s="157"/>
      <c r="K747" s="157"/>
      <c r="L747" s="154"/>
      <c r="M747" s="155"/>
      <c r="N747" s="156"/>
      <c r="O747" s="154"/>
      <c r="P747" s="1252"/>
      <c r="Q747" s="862"/>
      <c r="R747" s="861"/>
      <c r="S747" s="823">
        <f>R747*E739</f>
        <v>0</v>
      </c>
      <c r="T747" s="1517"/>
    </row>
    <row r="748" spans="1:21" s="1217" customFormat="1" ht="12" customHeight="1">
      <c r="A748" s="1881">
        <v>83</v>
      </c>
      <c r="B748" s="1962" t="s">
        <v>741</v>
      </c>
      <c r="C748" s="1470" t="s">
        <v>742</v>
      </c>
      <c r="D748" s="814" t="s">
        <v>407</v>
      </c>
      <c r="E748" s="811">
        <v>231.7</v>
      </c>
      <c r="F748" s="1518">
        <v>0</v>
      </c>
      <c r="G748" s="143">
        <f>F748*E748</f>
        <v>0</v>
      </c>
      <c r="H748" s="143">
        <f>F748*$H$9</f>
        <v>0</v>
      </c>
      <c r="I748" s="998">
        <f>0.05*0.07</f>
        <v>3.5000000000000005E-3</v>
      </c>
      <c r="J748" s="143">
        <f>I748*E748</f>
        <v>0.81095000000000006</v>
      </c>
      <c r="K748" s="143">
        <f>$K$9*I748</f>
        <v>1.0043250000000002E-2</v>
      </c>
      <c r="L748" s="144">
        <f>(R748*T748+R749*T749+R750*T750+R751*T751+R752*T752+R753*T753+R754*T754+R755*T755+R756*T756)*L$9</f>
        <v>0.90949320000000022</v>
      </c>
      <c r="M748" s="145">
        <f>H748+K748+L748</f>
        <v>0.91953645000000017</v>
      </c>
      <c r="N748" s="146">
        <f>M748*E748</f>
        <v>213.05659546500004</v>
      </c>
      <c r="O748" s="143">
        <f>E748*L748</f>
        <v>210.72957444000005</v>
      </c>
      <c r="P748" s="1519" t="s">
        <v>743</v>
      </c>
      <c r="Q748" s="1520" t="s">
        <v>263</v>
      </c>
      <c r="R748" s="1521">
        <v>0.1</v>
      </c>
      <c r="S748" s="815">
        <f>R748*E748</f>
        <v>23.17</v>
      </c>
      <c r="T748" s="1624">
        <v>4</v>
      </c>
    </row>
    <row r="749" spans="1:21" s="149" customFormat="1" ht="12" customHeight="1">
      <c r="A749" s="1640"/>
      <c r="B749" s="1767"/>
      <c r="C749" s="2037"/>
      <c r="D749" s="1460"/>
      <c r="E749" s="1467"/>
      <c r="F749" s="1452"/>
      <c r="G749" s="594"/>
      <c r="H749" s="594"/>
      <c r="I749" s="1452"/>
      <c r="J749" s="157"/>
      <c r="K749" s="157"/>
      <c r="L749" s="158"/>
      <c r="M749" s="159"/>
      <c r="N749" s="160"/>
      <c r="O749" s="158"/>
      <c r="P749" s="2024" t="s">
        <v>744</v>
      </c>
      <c r="Q749" s="1561" t="s">
        <v>263</v>
      </c>
      <c r="R749" s="1562">
        <v>0.1</v>
      </c>
      <c r="S749" s="864">
        <f>R749*E748</f>
        <v>23.17</v>
      </c>
      <c r="T749" s="1647">
        <v>4</v>
      </c>
    </row>
    <row r="750" spans="1:21" s="149" customFormat="1" ht="12" hidden="1" customHeight="1">
      <c r="A750" s="685"/>
      <c r="B750" s="1511"/>
      <c r="C750" s="1261"/>
      <c r="D750" s="822"/>
      <c r="E750" s="997"/>
      <c r="F750" s="1060"/>
      <c r="G750" s="152"/>
      <c r="H750" s="152"/>
      <c r="I750" s="823"/>
      <c r="J750" s="153"/>
      <c r="K750" s="153"/>
      <c r="L750" s="154"/>
      <c r="M750" s="155"/>
      <c r="N750" s="156"/>
      <c r="O750" s="154"/>
      <c r="P750" s="1522"/>
      <c r="Q750" s="1523"/>
      <c r="R750" s="1524"/>
      <c r="S750" s="823">
        <f>R750*E748</f>
        <v>0</v>
      </c>
      <c r="T750" s="1517"/>
    </row>
    <row r="751" spans="1:21" s="149" customFormat="1" ht="12" hidden="1" customHeight="1">
      <c r="A751" s="685"/>
      <c r="B751" s="1511"/>
      <c r="C751" s="1261"/>
      <c r="D751" s="822"/>
      <c r="E751" s="997"/>
      <c r="F751" s="1060"/>
      <c r="G751" s="152"/>
      <c r="H751" s="152"/>
      <c r="I751" s="823"/>
      <c r="J751" s="153"/>
      <c r="K751" s="153"/>
      <c r="L751" s="154"/>
      <c r="M751" s="155"/>
      <c r="N751" s="156"/>
      <c r="O751" s="154"/>
      <c r="P751" s="1522"/>
      <c r="Q751" s="1523"/>
      <c r="R751" s="1524"/>
      <c r="S751" s="823">
        <f>R751*E748</f>
        <v>0</v>
      </c>
      <c r="T751" s="1517"/>
    </row>
    <row r="752" spans="1:21" s="149" customFormat="1" ht="12" hidden="1" customHeight="1">
      <c r="A752" s="685"/>
      <c r="B752" s="1511"/>
      <c r="C752" s="1261"/>
      <c r="D752" s="822"/>
      <c r="E752" s="997"/>
      <c r="F752" s="1060"/>
      <c r="G752" s="152"/>
      <c r="H752" s="152"/>
      <c r="I752" s="823"/>
      <c r="J752" s="153"/>
      <c r="K752" s="153"/>
      <c r="L752" s="154"/>
      <c r="M752" s="155"/>
      <c r="N752" s="156"/>
      <c r="O752" s="154"/>
      <c r="P752" s="1522"/>
      <c r="Q752" s="1523"/>
      <c r="R752" s="1524"/>
      <c r="S752" s="823">
        <f>R752*E748</f>
        <v>0</v>
      </c>
      <c r="T752" s="1517"/>
    </row>
    <row r="753" spans="1:20" s="149" customFormat="1" ht="12" hidden="1" customHeight="1">
      <c r="A753" s="685"/>
      <c r="B753" s="1511"/>
      <c r="C753" s="1261"/>
      <c r="D753" s="822"/>
      <c r="E753" s="997"/>
      <c r="F753" s="1060"/>
      <c r="G753" s="152"/>
      <c r="H753" s="152"/>
      <c r="I753" s="823"/>
      <c r="J753" s="153"/>
      <c r="K753" s="153"/>
      <c r="L753" s="154"/>
      <c r="M753" s="155"/>
      <c r="N753" s="156"/>
      <c r="O753" s="154"/>
      <c r="P753" s="1522"/>
      <c r="Q753" s="1523"/>
      <c r="R753" s="1524"/>
      <c r="S753" s="823">
        <f>R753*E748</f>
        <v>0</v>
      </c>
      <c r="T753" s="1517"/>
    </row>
    <row r="754" spans="1:20" s="149" customFormat="1" ht="12" hidden="1" customHeight="1">
      <c r="A754" s="685"/>
      <c r="B754" s="1511"/>
      <c r="C754" s="1261"/>
      <c r="D754" s="822"/>
      <c r="E754" s="997"/>
      <c r="F754" s="1060"/>
      <c r="G754" s="152"/>
      <c r="H754" s="152"/>
      <c r="I754" s="823"/>
      <c r="J754" s="153"/>
      <c r="K754" s="153"/>
      <c r="L754" s="154"/>
      <c r="M754" s="155"/>
      <c r="N754" s="156"/>
      <c r="O754" s="154"/>
      <c r="P754" s="1522"/>
      <c r="Q754" s="1523"/>
      <c r="R754" s="1524"/>
      <c r="S754" s="823">
        <f>R754*E748</f>
        <v>0</v>
      </c>
      <c r="T754" s="1517"/>
    </row>
    <row r="755" spans="1:20" s="149" customFormat="1" ht="12" hidden="1" customHeight="1">
      <c r="A755" s="685"/>
      <c r="B755" s="1511"/>
      <c r="C755" s="1261"/>
      <c r="D755" s="822"/>
      <c r="E755" s="997"/>
      <c r="F755" s="1060"/>
      <c r="G755" s="152"/>
      <c r="H755" s="152"/>
      <c r="I755" s="823"/>
      <c r="J755" s="153"/>
      <c r="K755" s="153"/>
      <c r="L755" s="154"/>
      <c r="M755" s="155"/>
      <c r="N755" s="156"/>
      <c r="O755" s="154"/>
      <c r="P755" s="1522"/>
      <c r="Q755" s="1523"/>
      <c r="R755" s="1524"/>
      <c r="S755" s="823">
        <f>R755*E748</f>
        <v>0</v>
      </c>
      <c r="T755" s="1517"/>
    </row>
    <row r="756" spans="1:20" s="149" customFormat="1" ht="12" hidden="1" customHeight="1">
      <c r="A756" s="685"/>
      <c r="B756" s="1511"/>
      <c r="C756" s="1261"/>
      <c r="D756" s="822"/>
      <c r="E756" s="997"/>
      <c r="F756" s="1060"/>
      <c r="G756" s="152"/>
      <c r="H756" s="152"/>
      <c r="I756" s="823"/>
      <c r="J756" s="153"/>
      <c r="K756" s="153"/>
      <c r="L756" s="154"/>
      <c r="M756" s="155"/>
      <c r="N756" s="156"/>
      <c r="O756" s="154"/>
      <c r="P756" s="1250"/>
      <c r="Q756" s="822"/>
      <c r="R756" s="821"/>
      <c r="S756" s="823">
        <f>R756*E748</f>
        <v>0</v>
      </c>
      <c r="T756" s="1517"/>
    </row>
    <row r="757" spans="1:20" s="149" customFormat="1" ht="28.5" customHeight="1">
      <c r="A757" s="677">
        <v>84</v>
      </c>
      <c r="B757" s="677" t="s">
        <v>737</v>
      </c>
      <c r="C757" s="1470" t="s">
        <v>738</v>
      </c>
      <c r="D757" s="142" t="s">
        <v>407</v>
      </c>
      <c r="E757" s="811">
        <v>231.7</v>
      </c>
      <c r="F757" s="1681">
        <v>7.3999999999999996E-2</v>
      </c>
      <c r="G757" s="143">
        <f>F757*E757</f>
        <v>17.145799999999998</v>
      </c>
      <c r="H757" s="143">
        <f>F757*$H$9</f>
        <v>0.10229185441941074</v>
      </c>
      <c r="I757" s="147">
        <v>0</v>
      </c>
      <c r="J757" s="143">
        <f>I757*E757</f>
        <v>0</v>
      </c>
      <c r="K757" s="143">
        <f>$K$9*I757</f>
        <v>0</v>
      </c>
      <c r="L757" s="144">
        <f>(R757*T757+R758*T758+R759*T759+R760*T760+R761*T761+R762*T762+R763*T763+R764*T764+R765*T765)*L$9</f>
        <v>0.48685170996000005</v>
      </c>
      <c r="M757" s="145">
        <f>H757+K757+L757</f>
        <v>0.58914356437941073</v>
      </c>
      <c r="N757" s="146">
        <f>M757*E757</f>
        <v>136.50456386670945</v>
      </c>
      <c r="O757" s="143">
        <f>E757*L757</f>
        <v>112.803541197732</v>
      </c>
      <c r="P757" s="1193" t="s">
        <v>739</v>
      </c>
      <c r="Q757" s="814" t="s">
        <v>266</v>
      </c>
      <c r="R757" s="995">
        <v>0.20799999999999999</v>
      </c>
      <c r="S757" s="143">
        <f>R757*E757</f>
        <v>48.193599999999996</v>
      </c>
      <c r="T757" s="1498">
        <v>1.53</v>
      </c>
    </row>
    <row r="758" spans="1:20" s="149" customFormat="1" ht="12" hidden="1" customHeight="1">
      <c r="A758" s="1640"/>
      <c r="B758" s="1767"/>
      <c r="C758" s="1858"/>
      <c r="D758" s="858"/>
      <c r="E758" s="859"/>
      <c r="F758" s="864"/>
      <c r="G758" s="157"/>
      <c r="H758" s="158"/>
      <c r="I758" s="864"/>
      <c r="J758" s="157"/>
      <c r="K758" s="157"/>
      <c r="L758" s="158"/>
      <c r="M758" s="159"/>
      <c r="N758" s="160"/>
      <c r="O758" s="158"/>
      <c r="P758" s="833" t="s">
        <v>740</v>
      </c>
      <c r="Q758" s="1156" t="s">
        <v>266</v>
      </c>
      <c r="R758" s="1157">
        <v>0.1</v>
      </c>
      <c r="S758" s="594">
        <f>R758*E757</f>
        <v>23.17</v>
      </c>
      <c r="T758" s="1506">
        <v>1.1000000000000001</v>
      </c>
    </row>
    <row r="759" spans="1:20" s="149" customFormat="1" ht="12" hidden="1" customHeight="1">
      <c r="A759" s="685"/>
      <c r="B759" s="1511"/>
      <c r="C759" s="1261"/>
      <c r="D759" s="826"/>
      <c r="E759" s="827"/>
      <c r="F759" s="823"/>
      <c r="G759" s="153"/>
      <c r="H759" s="154"/>
      <c r="I759" s="823"/>
      <c r="J759" s="153"/>
      <c r="K759" s="153"/>
      <c r="L759" s="154"/>
      <c r="M759" s="155"/>
      <c r="N759" s="156"/>
      <c r="O759" s="154"/>
      <c r="P759" s="831"/>
      <c r="Q759" s="850"/>
      <c r="R759" s="851"/>
      <c r="S759" s="152">
        <f>R759*E757</f>
        <v>0</v>
      </c>
      <c r="T759" s="1648"/>
    </row>
    <row r="760" spans="1:20" s="149" customFormat="1" ht="12" hidden="1" customHeight="1">
      <c r="A760" s="685"/>
      <c r="B760" s="1511"/>
      <c r="C760" s="1261"/>
      <c r="D760" s="826"/>
      <c r="E760" s="827"/>
      <c r="F760" s="823"/>
      <c r="G760" s="153"/>
      <c r="H760" s="154"/>
      <c r="I760" s="823"/>
      <c r="J760" s="153"/>
      <c r="K760" s="153"/>
      <c r="L760" s="154"/>
      <c r="M760" s="155"/>
      <c r="N760" s="156"/>
      <c r="O760" s="154"/>
      <c r="P760" s="823"/>
      <c r="Q760" s="822"/>
      <c r="R760" s="829"/>
      <c r="S760" s="152">
        <f>R760*E757</f>
        <v>0</v>
      </c>
      <c r="T760" s="1648"/>
    </row>
    <row r="761" spans="1:20" s="149" customFormat="1" ht="12" hidden="1" customHeight="1">
      <c r="A761" s="685"/>
      <c r="B761" s="1511"/>
      <c r="C761" s="1261"/>
      <c r="D761" s="826"/>
      <c r="E761" s="827"/>
      <c r="F761" s="823"/>
      <c r="G761" s="153"/>
      <c r="H761" s="154"/>
      <c r="I761" s="823"/>
      <c r="J761" s="153"/>
      <c r="K761" s="153"/>
      <c r="L761" s="154"/>
      <c r="M761" s="155"/>
      <c r="N761" s="156"/>
      <c r="O761" s="154"/>
      <c r="P761" s="823"/>
      <c r="Q761" s="822"/>
      <c r="R761" s="829"/>
      <c r="S761" s="152">
        <f>R761*E757</f>
        <v>0</v>
      </c>
      <c r="T761" s="1648"/>
    </row>
    <row r="762" spans="1:20" s="149" customFormat="1" ht="12" hidden="1" customHeight="1">
      <c r="A762" s="685"/>
      <c r="B762" s="1511"/>
      <c r="C762" s="1261"/>
      <c r="D762" s="826"/>
      <c r="E762" s="827"/>
      <c r="F762" s="823"/>
      <c r="G762" s="153"/>
      <c r="H762" s="154"/>
      <c r="I762" s="823"/>
      <c r="J762" s="153"/>
      <c r="K762" s="153"/>
      <c r="L762" s="154"/>
      <c r="M762" s="155"/>
      <c r="N762" s="156"/>
      <c r="O762" s="154"/>
      <c r="P762" s="823"/>
      <c r="Q762" s="822"/>
      <c r="R762" s="829"/>
      <c r="S762" s="152">
        <f>R762*E757</f>
        <v>0</v>
      </c>
      <c r="T762" s="1648"/>
    </row>
    <row r="763" spans="1:20" s="149" customFormat="1" ht="12" hidden="1" customHeight="1">
      <c r="A763" s="685"/>
      <c r="B763" s="1511"/>
      <c r="C763" s="1261"/>
      <c r="D763" s="826"/>
      <c r="E763" s="827"/>
      <c r="F763" s="823"/>
      <c r="G763" s="153"/>
      <c r="H763" s="154"/>
      <c r="I763" s="823"/>
      <c r="J763" s="153"/>
      <c r="K763" s="153"/>
      <c r="L763" s="154"/>
      <c r="M763" s="155"/>
      <c r="N763" s="156"/>
      <c r="O763" s="154"/>
      <c r="P763" s="823"/>
      <c r="Q763" s="822"/>
      <c r="R763" s="829"/>
      <c r="S763" s="152">
        <f>R763*E757</f>
        <v>0</v>
      </c>
      <c r="T763" s="1626"/>
    </row>
    <row r="764" spans="1:20" s="149" customFormat="1" ht="12" hidden="1" customHeight="1">
      <c r="A764" s="685"/>
      <c r="B764" s="1511"/>
      <c r="C764" s="1261"/>
      <c r="D764" s="826"/>
      <c r="E764" s="827"/>
      <c r="F764" s="823"/>
      <c r="G764" s="153"/>
      <c r="H764" s="154"/>
      <c r="I764" s="823"/>
      <c r="J764" s="153"/>
      <c r="K764" s="153"/>
      <c r="L764" s="154"/>
      <c r="M764" s="155"/>
      <c r="N764" s="156"/>
      <c r="O764" s="154"/>
      <c r="P764" s="823"/>
      <c r="Q764" s="822"/>
      <c r="R764" s="829"/>
      <c r="S764" s="152">
        <f>R764*E757</f>
        <v>0</v>
      </c>
      <c r="T764" s="1648"/>
    </row>
    <row r="765" spans="1:20" s="149" customFormat="1" ht="12" hidden="1" customHeight="1">
      <c r="A765" s="685"/>
      <c r="B765" s="1511"/>
      <c r="C765" s="1261"/>
      <c r="D765" s="826"/>
      <c r="E765" s="827"/>
      <c r="F765" s="823"/>
      <c r="G765" s="157"/>
      <c r="H765" s="158"/>
      <c r="I765" s="823"/>
      <c r="J765" s="157"/>
      <c r="K765" s="157"/>
      <c r="L765" s="158"/>
      <c r="M765" s="159"/>
      <c r="N765" s="160"/>
      <c r="O765" s="158"/>
      <c r="P765" s="823"/>
      <c r="Q765" s="822"/>
      <c r="R765" s="829"/>
      <c r="S765" s="594">
        <f>R765*E757</f>
        <v>0</v>
      </c>
      <c r="T765" s="1506"/>
    </row>
    <row r="766" spans="1:20" s="1555" customFormat="1" ht="48.75">
      <c r="A766" s="677">
        <v>85</v>
      </c>
      <c r="B766" s="1927" t="s">
        <v>560</v>
      </c>
      <c r="C766" s="1928" t="s">
        <v>749</v>
      </c>
      <c r="D766" s="1553" t="s">
        <v>263</v>
      </c>
      <c r="E766" s="995">
        <v>39.200000000000003</v>
      </c>
      <c r="F766" s="1193">
        <v>2.8</v>
      </c>
      <c r="G766" s="143">
        <f>F766*E766</f>
        <v>109.76</v>
      </c>
      <c r="H766" s="143">
        <f>F766*$H$9</f>
        <v>3.8705025996533795</v>
      </c>
      <c r="I766" s="1193">
        <v>3.5000000000000003E-2</v>
      </c>
      <c r="J766" s="143">
        <f>I766*E766</f>
        <v>1.3720000000000003</v>
      </c>
      <c r="K766" s="143">
        <f>$K$9*I766</f>
        <v>0.10043250000000001</v>
      </c>
      <c r="L766" s="144">
        <f>(R766*T766+R767*T767+R768*T768+R769*T769+R770*T770+R771*T771+R772*T772+R773*T773+R774*T774)*L$9</f>
        <v>9.3245790330000009</v>
      </c>
      <c r="M766" s="145">
        <f>H766+K766+L766</f>
        <v>13.295514132653381</v>
      </c>
      <c r="N766" s="146">
        <f>M766*E766</f>
        <v>521.18415400001254</v>
      </c>
      <c r="O766" s="143">
        <f>E766*L766</f>
        <v>365.52349809360004</v>
      </c>
      <c r="P766" s="1542" t="s">
        <v>552</v>
      </c>
      <c r="Q766" s="1554" t="s">
        <v>263</v>
      </c>
      <c r="R766" s="995">
        <v>1</v>
      </c>
      <c r="S766" s="815">
        <f>R766*E766</f>
        <v>39.200000000000003</v>
      </c>
      <c r="T766" s="1897">
        <v>7.5</v>
      </c>
    </row>
    <row r="767" spans="1:20" s="1555" customFormat="1" ht="12">
      <c r="A767" s="1640"/>
      <c r="B767" s="1930"/>
      <c r="C767" s="1503"/>
      <c r="D767" s="1156"/>
      <c r="E767" s="1556"/>
      <c r="F767" s="833"/>
      <c r="G767" s="594"/>
      <c r="H767" s="594"/>
      <c r="I767" s="833"/>
      <c r="J767" s="157"/>
      <c r="K767" s="157"/>
      <c r="L767" s="158"/>
      <c r="M767" s="159"/>
      <c r="N767" s="160"/>
      <c r="O767" s="158"/>
      <c r="P767" s="1000" t="s">
        <v>528</v>
      </c>
      <c r="Q767" s="1563" t="s">
        <v>168</v>
      </c>
      <c r="R767" s="1157">
        <v>2.7E-2</v>
      </c>
      <c r="S767" s="864">
        <f>R767*E766</f>
        <v>1.0584</v>
      </c>
      <c r="T767" s="1647">
        <v>26</v>
      </c>
    </row>
    <row r="768" spans="1:20" s="1555" customFormat="1" ht="12" hidden="1">
      <c r="A768" s="685"/>
      <c r="B768" s="1931"/>
      <c r="C768" s="1702"/>
      <c r="D768" s="850"/>
      <c r="E768" s="1245"/>
      <c r="F768" s="831"/>
      <c r="G768" s="152"/>
      <c r="H768" s="152"/>
      <c r="I768" s="831"/>
      <c r="J768" s="153"/>
      <c r="K768" s="153"/>
      <c r="L768" s="154"/>
      <c r="M768" s="155"/>
      <c r="N768" s="156"/>
      <c r="O768" s="154"/>
      <c r="P768" s="831"/>
      <c r="Q768" s="1210"/>
      <c r="R768" s="851"/>
      <c r="S768" s="823">
        <f>R768*E766</f>
        <v>0</v>
      </c>
      <c r="T768" s="1633"/>
    </row>
    <row r="769" spans="1:21" s="1555" customFormat="1" ht="12" hidden="1">
      <c r="A769" s="685"/>
      <c r="B769" s="1931"/>
      <c r="C769" s="1702"/>
      <c r="D769" s="850"/>
      <c r="E769" s="1245"/>
      <c r="F769" s="831"/>
      <c r="G769" s="152"/>
      <c r="H769" s="152"/>
      <c r="I769" s="831"/>
      <c r="J769" s="153"/>
      <c r="K769" s="153"/>
      <c r="L769" s="154"/>
      <c r="M769" s="155"/>
      <c r="N769" s="156"/>
      <c r="O769" s="154"/>
      <c r="P769" s="831"/>
      <c r="Q769" s="1210"/>
      <c r="R769" s="851"/>
      <c r="S769" s="823">
        <f>R769*E766</f>
        <v>0</v>
      </c>
      <c r="T769" s="1633"/>
    </row>
    <row r="770" spans="1:21" s="1555" customFormat="1" ht="12" hidden="1">
      <c r="A770" s="685"/>
      <c r="B770" s="1931"/>
      <c r="C770" s="1702"/>
      <c r="D770" s="850"/>
      <c r="E770" s="1245"/>
      <c r="F770" s="831"/>
      <c r="G770" s="152"/>
      <c r="H770" s="152"/>
      <c r="I770" s="831"/>
      <c r="J770" s="153"/>
      <c r="K770" s="153"/>
      <c r="L770" s="154"/>
      <c r="M770" s="155"/>
      <c r="N770" s="156"/>
      <c r="O770" s="154"/>
      <c r="P770" s="831"/>
      <c r="Q770" s="1210"/>
      <c r="R770" s="851"/>
      <c r="S770" s="823">
        <f>R770*E766</f>
        <v>0</v>
      </c>
      <c r="T770" s="1633"/>
    </row>
    <row r="771" spans="1:21" s="1555" customFormat="1" ht="12" hidden="1">
      <c r="A771" s="685"/>
      <c r="B771" s="1931"/>
      <c r="C771" s="1702"/>
      <c r="D771" s="850"/>
      <c r="E771" s="1245"/>
      <c r="F771" s="831"/>
      <c r="G771" s="152"/>
      <c r="H771" s="152"/>
      <c r="I771" s="831"/>
      <c r="J771" s="153"/>
      <c r="K771" s="153"/>
      <c r="L771" s="154"/>
      <c r="M771" s="155"/>
      <c r="N771" s="156"/>
      <c r="O771" s="154"/>
      <c r="P771" s="831"/>
      <c r="Q771" s="1210"/>
      <c r="R771" s="851"/>
      <c r="S771" s="823">
        <f>R771*E766</f>
        <v>0</v>
      </c>
      <c r="T771" s="1633"/>
    </row>
    <row r="772" spans="1:21" s="1555" customFormat="1" ht="12" hidden="1">
      <c r="A772" s="685"/>
      <c r="B772" s="1931"/>
      <c r="C772" s="1702"/>
      <c r="D772" s="850"/>
      <c r="E772" s="1245"/>
      <c r="F772" s="831"/>
      <c r="G772" s="152"/>
      <c r="H772" s="152"/>
      <c r="I772" s="831"/>
      <c r="J772" s="153"/>
      <c r="K772" s="153"/>
      <c r="L772" s="154"/>
      <c r="M772" s="155"/>
      <c r="N772" s="156"/>
      <c r="O772" s="154"/>
      <c r="P772" s="831"/>
      <c r="Q772" s="1210"/>
      <c r="R772" s="851"/>
      <c r="S772" s="823">
        <f>R772*E766</f>
        <v>0</v>
      </c>
      <c r="T772" s="1633"/>
    </row>
    <row r="773" spans="1:21" s="1555" customFormat="1" ht="12" hidden="1">
      <c r="A773" s="685"/>
      <c r="B773" s="1931"/>
      <c r="C773" s="1702"/>
      <c r="D773" s="850"/>
      <c r="E773" s="1245"/>
      <c r="F773" s="831"/>
      <c r="G773" s="152"/>
      <c r="H773" s="152"/>
      <c r="I773" s="831"/>
      <c r="J773" s="153"/>
      <c r="K773" s="153"/>
      <c r="L773" s="154"/>
      <c r="M773" s="155"/>
      <c r="N773" s="156"/>
      <c r="O773" s="154"/>
      <c r="P773" s="831"/>
      <c r="Q773" s="1210"/>
      <c r="R773" s="851"/>
      <c r="S773" s="823">
        <f>R773*E766</f>
        <v>0</v>
      </c>
      <c r="T773" s="1633"/>
    </row>
    <row r="774" spans="1:21" s="1555" customFormat="1" ht="12" hidden="1">
      <c r="A774" s="1640"/>
      <c r="B774" s="1479"/>
      <c r="C774" s="1503"/>
      <c r="D774" s="1156"/>
      <c r="E774" s="1556"/>
      <c r="F774" s="833"/>
      <c r="G774" s="152"/>
      <c r="H774" s="152"/>
      <c r="I774" s="833"/>
      <c r="J774" s="157"/>
      <c r="K774" s="157"/>
      <c r="L774" s="154"/>
      <c r="M774" s="155"/>
      <c r="N774" s="156"/>
      <c r="O774" s="154"/>
      <c r="P774" s="833"/>
      <c r="Q774" s="1557"/>
      <c r="R774" s="1157"/>
      <c r="S774" s="823">
        <f>R774*E766</f>
        <v>0</v>
      </c>
      <c r="T774" s="1647"/>
    </row>
    <row r="775" spans="1:21" s="1428" customFormat="1" ht="24">
      <c r="A775" s="1367">
        <v>86</v>
      </c>
      <c r="B775" s="1418" t="s">
        <v>519</v>
      </c>
      <c r="C775" s="1419" t="s">
        <v>546</v>
      </c>
      <c r="D775" s="1418" t="s">
        <v>263</v>
      </c>
      <c r="E775" s="1420">
        <v>23.9</v>
      </c>
      <c r="F775" s="1421">
        <v>2.19</v>
      </c>
      <c r="G775" s="564">
        <f>F775*E775</f>
        <v>52.340999999999994</v>
      </c>
      <c r="H775" s="564">
        <f>F775*$H$9</f>
        <v>3.0272859618717503</v>
      </c>
      <c r="I775" s="1422">
        <v>0.02</v>
      </c>
      <c r="J775" s="564">
        <f>I775*E775</f>
        <v>0.47799999999999998</v>
      </c>
      <c r="K775" s="564">
        <f>$K$9*I775</f>
        <v>5.7389999999999997E-2</v>
      </c>
      <c r="L775" s="566">
        <f>(R775*T775+R776*T776+R777*T777+R778*T778+R779*T779+R780*T780+R781*T781+R782*T782+R783*T783)*L$9</f>
        <v>7.7647981950000018</v>
      </c>
      <c r="M775" s="567">
        <f>H775+K775+L775</f>
        <v>10.849474156871752</v>
      </c>
      <c r="N775" s="568">
        <f>M775*E775</f>
        <v>259.30243234923483</v>
      </c>
      <c r="O775" s="564">
        <f>E775*L775</f>
        <v>185.57867686050002</v>
      </c>
      <c r="P775" s="1423" t="s">
        <v>531</v>
      </c>
      <c r="Q775" s="1424" t="s">
        <v>263</v>
      </c>
      <c r="R775" s="1425">
        <v>1.03</v>
      </c>
      <c r="S775" s="1426">
        <f>R775*E775</f>
        <v>24.617000000000001</v>
      </c>
      <c r="T775" s="1427">
        <v>6</v>
      </c>
    </row>
    <row r="776" spans="1:21" s="1428" customFormat="1" ht="12">
      <c r="A776" s="1429"/>
      <c r="B776" s="1430"/>
      <c r="C776" s="1431"/>
      <c r="D776" s="1430"/>
      <c r="E776" s="1432"/>
      <c r="F776" s="1433"/>
      <c r="G776" s="1434"/>
      <c r="H776" s="1435"/>
      <c r="I776" s="1433"/>
      <c r="J776" s="1434"/>
      <c r="K776" s="1434"/>
      <c r="L776" s="1435"/>
      <c r="M776" s="1436"/>
      <c r="N776" s="1437"/>
      <c r="O776" s="1435"/>
      <c r="P776" s="1383" t="s">
        <v>521</v>
      </c>
      <c r="Q776" s="1415" t="s">
        <v>266</v>
      </c>
      <c r="R776" s="1416">
        <v>5</v>
      </c>
      <c r="S776" s="1438">
        <f>R776*E775</f>
        <v>119.5</v>
      </c>
      <c r="T776" s="1439">
        <v>0.13</v>
      </c>
    </row>
    <row r="777" spans="1:21" s="1428" customFormat="1" ht="12" hidden="1">
      <c r="A777" s="1440"/>
      <c r="B777" s="1441"/>
      <c r="C777" s="1398"/>
      <c r="D777" s="1441"/>
      <c r="E777" s="1442"/>
      <c r="F777" s="1443"/>
      <c r="G777" s="580"/>
      <c r="H777" s="581"/>
      <c r="I777" s="1443"/>
      <c r="J777" s="580"/>
      <c r="K777" s="580"/>
      <c r="L777" s="581"/>
      <c r="M777" s="582"/>
      <c r="N777" s="583"/>
      <c r="O777" s="581"/>
      <c r="P777" s="1398"/>
      <c r="Q777" s="1441"/>
      <c r="R777" s="1444"/>
      <c r="S777" s="578">
        <f>R777*E775</f>
        <v>0</v>
      </c>
      <c r="T777" s="1401"/>
    </row>
    <row r="778" spans="1:21" s="1428" customFormat="1" ht="12" hidden="1">
      <c r="A778" s="1440"/>
      <c r="B778" s="1441"/>
      <c r="C778" s="1398"/>
      <c r="D778" s="1441"/>
      <c r="E778" s="1442"/>
      <c r="F778" s="1443"/>
      <c r="G778" s="580"/>
      <c r="H778" s="581"/>
      <c r="I778" s="1443"/>
      <c r="J778" s="580"/>
      <c r="K778" s="580"/>
      <c r="L778" s="581"/>
      <c r="M778" s="582"/>
      <c r="N778" s="583"/>
      <c r="O778" s="581"/>
      <c r="P778" s="1398"/>
      <c r="Q778" s="1441"/>
      <c r="R778" s="1412"/>
      <c r="S778" s="578">
        <f>R778*E775</f>
        <v>0</v>
      </c>
      <c r="T778" s="1401"/>
    </row>
    <row r="779" spans="1:21" s="1428" customFormat="1" ht="12" hidden="1">
      <c r="A779" s="1440"/>
      <c r="B779" s="1441"/>
      <c r="C779" s="1398"/>
      <c r="D779" s="1441"/>
      <c r="E779" s="1442"/>
      <c r="F779" s="1443"/>
      <c r="G779" s="580"/>
      <c r="H779" s="581"/>
      <c r="I779" s="1443"/>
      <c r="J779" s="580"/>
      <c r="K779" s="580"/>
      <c r="L779" s="581"/>
      <c r="M779" s="582"/>
      <c r="N779" s="583"/>
      <c r="O779" s="581"/>
      <c r="P779" s="1398"/>
      <c r="Q779" s="1441"/>
      <c r="R779" s="1412"/>
      <c r="S779" s="578">
        <f>R779*E775</f>
        <v>0</v>
      </c>
      <c r="T779" s="1401"/>
    </row>
    <row r="780" spans="1:21" s="1428" customFormat="1" ht="12" hidden="1">
      <c r="A780" s="1440"/>
      <c r="B780" s="1441"/>
      <c r="C780" s="1398"/>
      <c r="D780" s="1441"/>
      <c r="E780" s="1442"/>
      <c r="F780" s="1443"/>
      <c r="G780" s="580"/>
      <c r="H780" s="581"/>
      <c r="I780" s="1443"/>
      <c r="J780" s="580"/>
      <c r="K780" s="580"/>
      <c r="L780" s="581"/>
      <c r="M780" s="582"/>
      <c r="N780" s="583"/>
      <c r="O780" s="581"/>
      <c r="P780" s="1398"/>
      <c r="Q780" s="1441"/>
      <c r="R780" s="1412"/>
      <c r="S780" s="578">
        <f>R780*E775</f>
        <v>0</v>
      </c>
      <c r="T780" s="1401"/>
    </row>
    <row r="781" spans="1:21" s="1428" customFormat="1" ht="12" hidden="1">
      <c r="A781" s="1440"/>
      <c r="B781" s="1441"/>
      <c r="C781" s="1398"/>
      <c r="D781" s="1441"/>
      <c r="E781" s="1442"/>
      <c r="F781" s="1443"/>
      <c r="G781" s="580"/>
      <c r="H781" s="581"/>
      <c r="I781" s="1443"/>
      <c r="J781" s="580"/>
      <c r="K781" s="580"/>
      <c r="L781" s="581"/>
      <c r="M781" s="582"/>
      <c r="N781" s="583"/>
      <c r="O781" s="581"/>
      <c r="P781" s="1398"/>
      <c r="Q781" s="1441"/>
      <c r="R781" s="1412"/>
      <c r="S781" s="578">
        <f>R781*E775</f>
        <v>0</v>
      </c>
      <c r="T781" s="1401"/>
    </row>
    <row r="782" spans="1:21" s="1428" customFormat="1" ht="12" hidden="1">
      <c r="A782" s="1440"/>
      <c r="B782" s="1441"/>
      <c r="C782" s="1398"/>
      <c r="D782" s="1441"/>
      <c r="E782" s="1442"/>
      <c r="F782" s="1443"/>
      <c r="G782" s="580"/>
      <c r="H782" s="581"/>
      <c r="I782" s="1443"/>
      <c r="J782" s="580"/>
      <c r="K782" s="580"/>
      <c r="L782" s="581"/>
      <c r="M782" s="582"/>
      <c r="N782" s="583"/>
      <c r="O782" s="581">
        <f>E782*L782</f>
        <v>0</v>
      </c>
      <c r="P782" s="1398"/>
      <c r="Q782" s="1441"/>
      <c r="R782" s="1412"/>
      <c r="S782" s="578">
        <f>R782*E775</f>
        <v>0</v>
      </c>
      <c r="T782" s="1401"/>
    </row>
    <row r="783" spans="1:21" s="1428" customFormat="1" ht="12" hidden="1">
      <c r="A783" s="1440"/>
      <c r="B783" s="1441"/>
      <c r="C783" s="1398"/>
      <c r="D783" s="1441"/>
      <c r="E783" s="1442"/>
      <c r="F783" s="1443"/>
      <c r="G783" s="580"/>
      <c r="H783" s="581"/>
      <c r="I783" s="1443"/>
      <c r="J783" s="580"/>
      <c r="K783" s="580"/>
      <c r="L783" s="581"/>
      <c r="M783" s="582"/>
      <c r="N783" s="583"/>
      <c r="O783" s="581"/>
      <c r="P783" s="1398"/>
      <c r="Q783" s="1441"/>
      <c r="R783" s="1443"/>
      <c r="S783" s="578">
        <f>R783*E775</f>
        <v>0</v>
      </c>
      <c r="T783" s="1401"/>
    </row>
    <row r="784" spans="1:21" s="149" customFormat="1" ht="24">
      <c r="A784" s="1530">
        <v>87</v>
      </c>
      <c r="B784" s="1530" t="s">
        <v>547</v>
      </c>
      <c r="C784" s="1531" t="s">
        <v>548</v>
      </c>
      <c r="D784" s="1530" t="s">
        <v>149</v>
      </c>
      <c r="E784" s="1532">
        <v>308.3</v>
      </c>
      <c r="F784" s="966">
        <v>0.151</v>
      </c>
      <c r="G784" s="659">
        <f>F784*E784</f>
        <v>46.5533</v>
      </c>
      <c r="H784" s="659">
        <f>F784*$H$9</f>
        <v>0.20873067590987868</v>
      </c>
      <c r="I784" s="966">
        <v>2E-3</v>
      </c>
      <c r="J784" s="659">
        <f>I784*E784</f>
        <v>0.61660000000000004</v>
      </c>
      <c r="K784" s="659">
        <f>$K$9*I784</f>
        <v>5.7390000000000002E-3</v>
      </c>
      <c r="L784" s="660">
        <f>(R784*T784+R785*T785+R786*T786+R787*T787+R788*T788+R789*T789+R790*T790+R791*T791+R792*T792)*L$9</f>
        <v>0.71190580230000011</v>
      </c>
      <c r="M784" s="661">
        <f>H784+K784+L784</f>
        <v>0.92637547820987876</v>
      </c>
      <c r="N784" s="662">
        <f>M784*E784</f>
        <v>285.60155993210566</v>
      </c>
      <c r="O784" s="659">
        <f>E784*L784</f>
        <v>219.48055884909004</v>
      </c>
      <c r="P784" s="1531" t="s">
        <v>549</v>
      </c>
      <c r="Q784" s="1533" t="s">
        <v>149</v>
      </c>
      <c r="R784" s="1534">
        <v>1.01</v>
      </c>
      <c r="S784" s="966">
        <f>R784*E784</f>
        <v>311.38300000000004</v>
      </c>
      <c r="T784" s="1535">
        <v>0.62</v>
      </c>
      <c r="U784" s="1516"/>
    </row>
    <row r="785" spans="1:21" s="149" customFormat="1" ht="12" hidden="1">
      <c r="A785" s="685"/>
      <c r="B785" s="1536"/>
      <c r="C785" s="1537"/>
      <c r="D785" s="1536"/>
      <c r="E785" s="1538"/>
      <c r="F785" s="975"/>
      <c r="G785" s="668"/>
      <c r="H785" s="668"/>
      <c r="I785" s="975"/>
      <c r="J785" s="402"/>
      <c r="K785" s="402"/>
      <c r="L785" s="403"/>
      <c r="M785" s="410"/>
      <c r="N785" s="931"/>
      <c r="O785" s="403"/>
      <c r="P785" s="1009"/>
      <c r="Q785" s="1539"/>
      <c r="R785" s="1540"/>
      <c r="S785" s="975">
        <f>R785*E784</f>
        <v>0</v>
      </c>
      <c r="T785" s="1515"/>
      <c r="U785" s="1516"/>
    </row>
    <row r="786" spans="1:21" s="149" customFormat="1" ht="12" hidden="1">
      <c r="A786" s="685"/>
      <c r="B786" s="1536"/>
      <c r="C786" s="1537"/>
      <c r="D786" s="1536"/>
      <c r="E786" s="1538"/>
      <c r="F786" s="975"/>
      <c r="G786" s="668"/>
      <c r="H786" s="668"/>
      <c r="I786" s="975"/>
      <c r="J786" s="402"/>
      <c r="K786" s="402"/>
      <c r="L786" s="403"/>
      <c r="M786" s="410"/>
      <c r="N786" s="931"/>
      <c r="O786" s="403"/>
      <c r="P786" s="1009"/>
      <c r="Q786" s="1539"/>
      <c r="R786" s="1540"/>
      <c r="S786" s="975">
        <f>R786*E784</f>
        <v>0</v>
      </c>
      <c r="T786" s="1515"/>
      <c r="U786" s="1516"/>
    </row>
    <row r="787" spans="1:21" s="149" customFormat="1" ht="12" hidden="1" customHeight="1">
      <c r="A787" s="685"/>
      <c r="B787" s="1536"/>
      <c r="C787" s="1537"/>
      <c r="D787" s="1536"/>
      <c r="E787" s="1538"/>
      <c r="F787" s="975"/>
      <c r="G787" s="668"/>
      <c r="H787" s="668"/>
      <c r="I787" s="975"/>
      <c r="J787" s="402"/>
      <c r="K787" s="402"/>
      <c r="L787" s="403"/>
      <c r="M787" s="410"/>
      <c r="N787" s="931"/>
      <c r="O787" s="403"/>
      <c r="P787" s="1009"/>
      <c r="Q787" s="1539"/>
      <c r="R787" s="1540"/>
      <c r="S787" s="975">
        <f>R787*E784</f>
        <v>0</v>
      </c>
      <c r="T787" s="1515"/>
      <c r="U787" s="1516"/>
    </row>
    <row r="788" spans="1:21" s="149" customFormat="1" ht="12" hidden="1" customHeight="1">
      <c r="A788" s="685"/>
      <c r="B788" s="1536"/>
      <c r="C788" s="1537"/>
      <c r="D788" s="1536"/>
      <c r="E788" s="1538"/>
      <c r="F788" s="975"/>
      <c r="G788" s="668"/>
      <c r="H788" s="668"/>
      <c r="I788" s="975"/>
      <c r="J788" s="402"/>
      <c r="K788" s="402"/>
      <c r="L788" s="403"/>
      <c r="M788" s="410"/>
      <c r="N788" s="931"/>
      <c r="O788" s="403"/>
      <c r="P788" s="1009"/>
      <c r="Q788" s="1539"/>
      <c r="R788" s="1540"/>
      <c r="S788" s="975">
        <f>R788*E784</f>
        <v>0</v>
      </c>
      <c r="T788" s="1515"/>
      <c r="U788" s="1516"/>
    </row>
    <row r="789" spans="1:21" s="149" customFormat="1" ht="12" hidden="1" customHeight="1">
      <c r="A789" s="685"/>
      <c r="B789" s="1536"/>
      <c r="C789" s="1537"/>
      <c r="D789" s="1536"/>
      <c r="E789" s="1538"/>
      <c r="F789" s="975"/>
      <c r="G789" s="668"/>
      <c r="H789" s="668"/>
      <c r="I789" s="975"/>
      <c r="J789" s="402"/>
      <c r="K789" s="402"/>
      <c r="L789" s="403"/>
      <c r="M789" s="410"/>
      <c r="N789" s="931"/>
      <c r="O789" s="403"/>
      <c r="P789" s="1009"/>
      <c r="Q789" s="1539"/>
      <c r="R789" s="1540"/>
      <c r="S789" s="975">
        <f>R789*E784</f>
        <v>0</v>
      </c>
      <c r="T789" s="1515"/>
      <c r="U789" s="1516"/>
    </row>
    <row r="790" spans="1:21" s="149" customFormat="1" ht="12" hidden="1" customHeight="1">
      <c r="A790" s="685"/>
      <c r="B790" s="1536"/>
      <c r="C790" s="1537"/>
      <c r="D790" s="1536"/>
      <c r="E790" s="1538"/>
      <c r="F790" s="975"/>
      <c r="G790" s="668"/>
      <c r="H790" s="668"/>
      <c r="I790" s="975"/>
      <c r="J790" s="402"/>
      <c r="K790" s="402"/>
      <c r="L790" s="403"/>
      <c r="M790" s="410"/>
      <c r="N790" s="931"/>
      <c r="O790" s="403"/>
      <c r="P790" s="1009"/>
      <c r="Q790" s="1539"/>
      <c r="R790" s="1540"/>
      <c r="S790" s="975">
        <f>R790*E784</f>
        <v>0</v>
      </c>
      <c r="T790" s="1515"/>
      <c r="U790" s="1516"/>
    </row>
    <row r="791" spans="1:21" s="149" customFormat="1" ht="12" hidden="1" customHeight="1">
      <c r="A791" s="685"/>
      <c r="B791" s="1536"/>
      <c r="C791" s="1537"/>
      <c r="D791" s="1536"/>
      <c r="E791" s="1538"/>
      <c r="F791" s="975"/>
      <c r="G791" s="668"/>
      <c r="H791" s="668"/>
      <c r="I791" s="975"/>
      <c r="J791" s="402"/>
      <c r="K791" s="402"/>
      <c r="L791" s="403"/>
      <c r="M791" s="410"/>
      <c r="N791" s="931"/>
      <c r="O791" s="403"/>
      <c r="P791" s="1009"/>
      <c r="Q791" s="1539"/>
      <c r="R791" s="1540"/>
      <c r="S791" s="975">
        <f>R791*E784</f>
        <v>0</v>
      </c>
      <c r="T791" s="1515"/>
      <c r="U791" s="1516"/>
    </row>
    <row r="792" spans="1:21" s="149" customFormat="1" ht="12" hidden="1">
      <c r="A792" s="685"/>
      <c r="B792" s="1536"/>
      <c r="C792" s="1537"/>
      <c r="D792" s="1536"/>
      <c r="E792" s="1538"/>
      <c r="F792" s="975"/>
      <c r="G792" s="668"/>
      <c r="H792" s="668"/>
      <c r="I792" s="975"/>
      <c r="J792" s="402"/>
      <c r="K792" s="402"/>
      <c r="L792" s="403"/>
      <c r="M792" s="410"/>
      <c r="N792" s="931"/>
      <c r="O792" s="403"/>
      <c r="P792" s="1009"/>
      <c r="Q792" s="1539"/>
      <c r="R792" s="1540"/>
      <c r="S792" s="975">
        <f>R792*E784</f>
        <v>0</v>
      </c>
      <c r="T792" s="1515"/>
      <c r="U792" s="1516"/>
    </row>
    <row r="793" spans="1:21" s="1217" customFormat="1" ht="24">
      <c r="A793" s="1881">
        <v>88</v>
      </c>
      <c r="B793" s="1881" t="s">
        <v>550</v>
      </c>
      <c r="C793" s="1928" t="s">
        <v>551</v>
      </c>
      <c r="D793" s="1246" t="s">
        <v>263</v>
      </c>
      <c r="E793" s="1541">
        <v>3.3</v>
      </c>
      <c r="F793" s="1542">
        <v>15.5</v>
      </c>
      <c r="G793" s="143">
        <f>F793*E793</f>
        <v>51.15</v>
      </c>
      <c r="H793" s="143">
        <f>F793*$H$9</f>
        <v>21.425996533795495</v>
      </c>
      <c r="I793" s="1543">
        <v>0.05</v>
      </c>
      <c r="J793" s="143">
        <f>I793*E793</f>
        <v>0.16500000000000001</v>
      </c>
      <c r="K793" s="143">
        <f>$K$9*I793</f>
        <v>0.14347499999999999</v>
      </c>
      <c r="L793" s="144">
        <f>(R793*T793+R794*T794+R795*T795+R796*T796+R797*T797+R798*T798+R799*T799+R800*T800+R801*T801)*L$9</f>
        <v>9.5610472650000027</v>
      </c>
      <c r="M793" s="145">
        <f>H793+K793+L793</f>
        <v>31.130518798795496</v>
      </c>
      <c r="N793" s="146">
        <f>M793*E793</f>
        <v>102.73071203602512</v>
      </c>
      <c r="O793" s="143">
        <f>E793*L793</f>
        <v>31.551455974500008</v>
      </c>
      <c r="P793" s="1542" t="s">
        <v>552</v>
      </c>
      <c r="Q793" s="1246" t="s">
        <v>263</v>
      </c>
      <c r="R793" s="1247">
        <v>1</v>
      </c>
      <c r="S793" s="143">
        <f>R793*E793</f>
        <v>3.3</v>
      </c>
      <c r="T793" s="1903">
        <v>7.5</v>
      </c>
    </row>
    <row r="794" spans="1:21" s="1217" customFormat="1" ht="12">
      <c r="A794" s="1932"/>
      <c r="B794" s="1909"/>
      <c r="C794" s="1910"/>
      <c r="D794" s="1225"/>
      <c r="E794" s="1040"/>
      <c r="F794" s="1564"/>
      <c r="G794" s="157"/>
      <c r="H794" s="158"/>
      <c r="I794" s="158"/>
      <c r="J794" s="157"/>
      <c r="K794" s="157"/>
      <c r="L794" s="158"/>
      <c r="M794" s="159"/>
      <c r="N794" s="160"/>
      <c r="O794" s="158"/>
      <c r="P794" s="447" t="s">
        <v>528</v>
      </c>
      <c r="Q794" s="862" t="s">
        <v>168</v>
      </c>
      <c r="R794" s="1224">
        <v>3.5000000000000003E-2</v>
      </c>
      <c r="S794" s="594">
        <f>R794*E793</f>
        <v>0.11550000000000001</v>
      </c>
      <c r="T794" s="1911">
        <v>26</v>
      </c>
    </row>
    <row r="795" spans="1:21" s="1217" customFormat="1" ht="12" hidden="1">
      <c r="A795" s="1933"/>
      <c r="B795" s="1637"/>
      <c r="C795" s="1638"/>
      <c r="D795" s="1220"/>
      <c r="E795" s="1027"/>
      <c r="F795" s="899"/>
      <c r="G795" s="153"/>
      <c r="H795" s="154"/>
      <c r="I795" s="154"/>
      <c r="J795" s="153"/>
      <c r="K795" s="153"/>
      <c r="L795" s="154"/>
      <c r="M795" s="155"/>
      <c r="N795" s="156"/>
      <c r="O795" s="154"/>
      <c r="P795" s="899"/>
      <c r="Q795" s="1220"/>
      <c r="R795" s="1219"/>
      <c r="S795" s="152">
        <f>R795*E793</f>
        <v>0</v>
      </c>
      <c r="T795" s="951"/>
    </row>
    <row r="796" spans="1:21" s="1217" customFormat="1" ht="12" hidden="1">
      <c r="A796" s="1933"/>
      <c r="B796" s="1637"/>
      <c r="C796" s="1638"/>
      <c r="D796" s="1220"/>
      <c r="E796" s="1027"/>
      <c r="F796" s="899"/>
      <c r="G796" s="153"/>
      <c r="H796" s="154"/>
      <c r="I796" s="154"/>
      <c r="J796" s="153"/>
      <c r="K796" s="153"/>
      <c r="L796" s="154"/>
      <c r="M796" s="155"/>
      <c r="N796" s="156"/>
      <c r="O796" s="154"/>
      <c r="P796" s="899"/>
      <c r="Q796" s="1220"/>
      <c r="R796" s="1219"/>
      <c r="S796" s="152">
        <f>R796*E793</f>
        <v>0</v>
      </c>
      <c r="T796" s="951"/>
    </row>
    <row r="797" spans="1:21" s="1217" customFormat="1" ht="12" hidden="1">
      <c r="A797" s="1933"/>
      <c r="B797" s="1637"/>
      <c r="C797" s="1638"/>
      <c r="D797" s="1220"/>
      <c r="E797" s="1027"/>
      <c r="F797" s="899"/>
      <c r="G797" s="153"/>
      <c r="H797" s="154"/>
      <c r="I797" s="154"/>
      <c r="J797" s="153"/>
      <c r="K797" s="153"/>
      <c r="L797" s="154"/>
      <c r="M797" s="155"/>
      <c r="N797" s="156"/>
      <c r="O797" s="154"/>
      <c r="P797" s="899"/>
      <c r="Q797" s="1220"/>
      <c r="R797" s="1219"/>
      <c r="S797" s="152">
        <f>R797*E793</f>
        <v>0</v>
      </c>
      <c r="T797" s="951"/>
    </row>
    <row r="798" spans="1:21" s="1217" customFormat="1" ht="12" hidden="1">
      <c r="A798" s="1933"/>
      <c r="B798" s="1637"/>
      <c r="C798" s="1638"/>
      <c r="D798" s="1220"/>
      <c r="E798" s="1027"/>
      <c r="F798" s="899"/>
      <c r="G798" s="153"/>
      <c r="H798" s="154"/>
      <c r="I798" s="154"/>
      <c r="J798" s="153"/>
      <c r="K798" s="153"/>
      <c r="L798" s="154"/>
      <c r="M798" s="155"/>
      <c r="N798" s="156"/>
      <c r="O798" s="154"/>
      <c r="P798" s="899"/>
      <c r="Q798" s="1220"/>
      <c r="R798" s="1219"/>
      <c r="S798" s="152">
        <f>R798*E793</f>
        <v>0</v>
      </c>
      <c r="T798" s="951"/>
    </row>
    <row r="799" spans="1:21" s="1217" customFormat="1" ht="12" hidden="1">
      <c r="A799" s="1933"/>
      <c r="B799" s="1637"/>
      <c r="C799" s="1638"/>
      <c r="D799" s="1220"/>
      <c r="E799" s="1027"/>
      <c r="F799" s="899"/>
      <c r="G799" s="153"/>
      <c r="H799" s="154"/>
      <c r="I799" s="154"/>
      <c r="J799" s="153"/>
      <c r="K799" s="153"/>
      <c r="L799" s="154"/>
      <c r="M799" s="155"/>
      <c r="N799" s="156"/>
      <c r="O799" s="154"/>
      <c r="P799" s="899"/>
      <c r="Q799" s="1220"/>
      <c r="R799" s="1219"/>
      <c r="S799" s="152">
        <f>R799*E793</f>
        <v>0</v>
      </c>
      <c r="T799" s="951"/>
    </row>
    <row r="800" spans="1:21" s="1217" customFormat="1" ht="12" hidden="1">
      <c r="A800" s="1933"/>
      <c r="B800" s="1637"/>
      <c r="C800" s="1638"/>
      <c r="D800" s="1220"/>
      <c r="E800" s="1027"/>
      <c r="F800" s="899"/>
      <c r="G800" s="153"/>
      <c r="H800" s="154"/>
      <c r="I800" s="154"/>
      <c r="J800" s="153"/>
      <c r="K800" s="153"/>
      <c r="L800" s="154"/>
      <c r="M800" s="155"/>
      <c r="N800" s="156"/>
      <c r="O800" s="154"/>
      <c r="P800" s="899"/>
      <c r="Q800" s="1220"/>
      <c r="R800" s="1219"/>
      <c r="S800" s="152">
        <f>R800*E793</f>
        <v>0</v>
      </c>
      <c r="T800" s="951"/>
    </row>
    <row r="801" spans="1:20" s="1217" customFormat="1" ht="12" hidden="1">
      <c r="A801" s="1933"/>
      <c r="B801" s="1637"/>
      <c r="C801" s="1638"/>
      <c r="D801" s="1220"/>
      <c r="E801" s="1027"/>
      <c r="F801" s="899"/>
      <c r="G801" s="157"/>
      <c r="H801" s="158"/>
      <c r="I801" s="154"/>
      <c r="J801" s="157"/>
      <c r="K801" s="157"/>
      <c r="L801" s="158"/>
      <c r="M801" s="159"/>
      <c r="N801" s="160"/>
      <c r="O801" s="158"/>
      <c r="P801" s="899"/>
      <c r="Q801" s="1220"/>
      <c r="R801" s="1219"/>
      <c r="S801" s="594">
        <f>R801*E793</f>
        <v>0</v>
      </c>
      <c r="T801" s="951"/>
    </row>
    <row r="802" spans="1:20" s="149" customFormat="1" ht="72">
      <c r="A802" s="677">
        <v>89</v>
      </c>
      <c r="B802" s="677" t="s">
        <v>553</v>
      </c>
      <c r="C802" s="1762" t="s">
        <v>562</v>
      </c>
      <c r="D802" s="142" t="s">
        <v>168</v>
      </c>
      <c r="E802" s="813">
        <v>21.24</v>
      </c>
      <c r="F802" s="147">
        <v>23.8</v>
      </c>
      <c r="G802" s="143">
        <f>F802*E802</f>
        <v>505.512</v>
      </c>
      <c r="H802" s="143">
        <f>F802*$H$9</f>
        <v>32.899272097053725</v>
      </c>
      <c r="I802" s="147">
        <v>2.1</v>
      </c>
      <c r="J802" s="143">
        <f>I802*E802</f>
        <v>44.603999999999999</v>
      </c>
      <c r="K802" s="143">
        <f>$K$9*I802</f>
        <v>6.0259499999999999</v>
      </c>
      <c r="L802" s="144">
        <f>(R802*T802+R803*T803+R804*T804+R805*T805+R806*T806+R807*T807+R808*T808+R809*T809+R810*T810)*L$9</f>
        <v>140.26158655740008</v>
      </c>
      <c r="M802" s="145">
        <f>H802+K802+L802</f>
        <v>179.18680865445381</v>
      </c>
      <c r="N802" s="146">
        <f>M802*E802</f>
        <v>3805.9278158205989</v>
      </c>
      <c r="O802" s="143">
        <f>E802*L802</f>
        <v>2979.1560984791777</v>
      </c>
      <c r="P802" s="866" t="s">
        <v>264</v>
      </c>
      <c r="Q802" s="1209" t="s">
        <v>168</v>
      </c>
      <c r="R802" s="995">
        <f>1.05*0.8</f>
        <v>0.84000000000000008</v>
      </c>
      <c r="S802" s="1477">
        <f>R802*E802</f>
        <v>17.8416</v>
      </c>
      <c r="T802" s="1492">
        <v>136.4</v>
      </c>
    </row>
    <row r="803" spans="1:20" s="149" customFormat="1" ht="12">
      <c r="A803" s="685"/>
      <c r="B803" s="1511"/>
      <c r="C803" s="1510"/>
      <c r="D803" s="826"/>
      <c r="E803" s="827"/>
      <c r="F803" s="823"/>
      <c r="G803" s="152"/>
      <c r="H803" s="152"/>
      <c r="I803" s="823"/>
      <c r="J803" s="153"/>
      <c r="K803" s="153"/>
      <c r="L803" s="154"/>
      <c r="M803" s="155"/>
      <c r="N803" s="156"/>
      <c r="O803" s="154"/>
      <c r="P803" s="849" t="s">
        <v>554</v>
      </c>
      <c r="Q803" s="1210" t="s">
        <v>266</v>
      </c>
      <c r="R803" s="851">
        <v>1.96</v>
      </c>
      <c r="S803" s="1492">
        <f>R803*E802</f>
        <v>41.630399999999995</v>
      </c>
      <c r="T803" s="1492">
        <v>0.4</v>
      </c>
    </row>
    <row r="804" spans="1:20" s="149" customFormat="1" ht="12">
      <c r="A804" s="685"/>
      <c r="B804" s="1511"/>
      <c r="C804" s="1510"/>
      <c r="D804" s="826"/>
      <c r="E804" s="827"/>
      <c r="F804" s="823"/>
      <c r="G804" s="152"/>
      <c r="H804" s="152"/>
      <c r="I804" s="823"/>
      <c r="J804" s="153"/>
      <c r="K804" s="153"/>
      <c r="L804" s="154"/>
      <c r="M804" s="155"/>
      <c r="N804" s="156"/>
      <c r="O804" s="154"/>
      <c r="P804" s="849" t="s">
        <v>555</v>
      </c>
      <c r="Q804" s="1210" t="s">
        <v>263</v>
      </c>
      <c r="R804" s="851">
        <v>3.38</v>
      </c>
      <c r="S804" s="1492">
        <f>R804*E802</f>
        <v>71.791199999999989</v>
      </c>
      <c r="T804" s="1492">
        <v>0.4</v>
      </c>
    </row>
    <row r="805" spans="1:20" s="149" customFormat="1" ht="12">
      <c r="A805" s="685"/>
      <c r="B805" s="1511"/>
      <c r="C805" s="1510"/>
      <c r="D805" s="826"/>
      <c r="E805" s="827"/>
      <c r="F805" s="823"/>
      <c r="G805" s="152"/>
      <c r="H805" s="152"/>
      <c r="I805" s="823"/>
      <c r="J805" s="153"/>
      <c r="K805" s="153"/>
      <c r="L805" s="154"/>
      <c r="M805" s="155"/>
      <c r="N805" s="156"/>
      <c r="O805" s="154"/>
      <c r="P805" s="849" t="s">
        <v>556</v>
      </c>
      <c r="Q805" s="1210" t="s">
        <v>266</v>
      </c>
      <c r="R805" s="851">
        <v>4.38</v>
      </c>
      <c r="S805" s="1492">
        <f>R805*E802</f>
        <v>93.031199999999984</v>
      </c>
      <c r="T805" s="1492">
        <v>0.42</v>
      </c>
    </row>
    <row r="806" spans="1:20" s="149" customFormat="1" ht="12">
      <c r="A806" s="1640"/>
      <c r="B806" s="1767"/>
      <c r="C806" s="1768"/>
      <c r="D806" s="858"/>
      <c r="E806" s="859"/>
      <c r="F806" s="864"/>
      <c r="G806" s="594"/>
      <c r="H806" s="594"/>
      <c r="I806" s="864"/>
      <c r="J806" s="157"/>
      <c r="K806" s="157"/>
      <c r="L806" s="158"/>
      <c r="M806" s="159"/>
      <c r="N806" s="160"/>
      <c r="O806" s="158"/>
      <c r="P806" s="1155" t="s">
        <v>316</v>
      </c>
      <c r="Q806" s="1557" t="s">
        <v>266</v>
      </c>
      <c r="R806" s="1157">
        <v>7.2</v>
      </c>
      <c r="S806" s="1485">
        <f>R806*E802</f>
        <v>152.928</v>
      </c>
      <c r="T806" s="1485">
        <v>0.67</v>
      </c>
    </row>
    <row r="807" spans="1:20" s="149" customFormat="1" ht="12" hidden="1">
      <c r="A807" s="685"/>
      <c r="B807" s="1511"/>
      <c r="C807" s="1261"/>
      <c r="D807" s="826"/>
      <c r="E807" s="827"/>
      <c r="F807" s="823"/>
      <c r="G807" s="152"/>
      <c r="H807" s="152"/>
      <c r="I807" s="823"/>
      <c r="J807" s="153"/>
      <c r="K807" s="153"/>
      <c r="L807" s="154"/>
      <c r="M807" s="155"/>
      <c r="N807" s="156"/>
      <c r="O807" s="154"/>
      <c r="P807" s="821"/>
      <c r="Q807" s="867"/>
      <c r="R807" s="829"/>
      <c r="S807" s="823">
        <f>R807*E802</f>
        <v>0</v>
      </c>
      <c r="T807" s="1875"/>
    </row>
    <row r="808" spans="1:20" s="149" customFormat="1" ht="12" hidden="1">
      <c r="A808" s="685"/>
      <c r="B808" s="1511"/>
      <c r="C808" s="1261"/>
      <c r="D808" s="826"/>
      <c r="E808" s="827"/>
      <c r="F808" s="823"/>
      <c r="G808" s="152"/>
      <c r="H808" s="152"/>
      <c r="I808" s="823"/>
      <c r="J808" s="153"/>
      <c r="K808" s="153"/>
      <c r="L808" s="154"/>
      <c r="M808" s="155"/>
      <c r="N808" s="156"/>
      <c r="O808" s="154"/>
      <c r="P808" s="821"/>
      <c r="Q808" s="867"/>
      <c r="R808" s="829"/>
      <c r="S808" s="823">
        <f>R808*E802</f>
        <v>0</v>
      </c>
      <c r="T808" s="1875"/>
    </row>
    <row r="809" spans="1:20" s="149" customFormat="1" ht="12" hidden="1">
      <c r="A809" s="685"/>
      <c r="B809" s="1511"/>
      <c r="C809" s="1261"/>
      <c r="D809" s="826"/>
      <c r="E809" s="827"/>
      <c r="F809" s="823"/>
      <c r="G809" s="152"/>
      <c r="H809" s="152"/>
      <c r="I809" s="823"/>
      <c r="J809" s="153"/>
      <c r="K809" s="153"/>
      <c r="L809" s="154"/>
      <c r="M809" s="155"/>
      <c r="N809" s="156"/>
      <c r="O809" s="154"/>
      <c r="P809" s="821"/>
      <c r="Q809" s="867"/>
      <c r="R809" s="829"/>
      <c r="S809" s="823">
        <f>R809*E802</f>
        <v>0</v>
      </c>
      <c r="T809" s="1875"/>
    </row>
    <row r="810" spans="1:20" s="149" customFormat="1" ht="12" hidden="1">
      <c r="A810" s="685"/>
      <c r="B810" s="1511"/>
      <c r="C810" s="1261"/>
      <c r="D810" s="826"/>
      <c r="E810" s="827"/>
      <c r="F810" s="823"/>
      <c r="G810" s="152"/>
      <c r="H810" s="152"/>
      <c r="I810" s="823"/>
      <c r="J810" s="153"/>
      <c r="K810" s="157"/>
      <c r="L810" s="154"/>
      <c r="M810" s="155"/>
      <c r="N810" s="156"/>
      <c r="O810" s="154"/>
      <c r="P810" s="821"/>
      <c r="Q810" s="867"/>
      <c r="R810" s="829"/>
      <c r="S810" s="823">
        <f>R810*E802</f>
        <v>0</v>
      </c>
      <c r="T810" s="1875"/>
    </row>
    <row r="811" spans="1:20" s="149" customFormat="1" ht="24">
      <c r="A811" s="677">
        <v>90</v>
      </c>
      <c r="B811" s="1853" t="s">
        <v>604</v>
      </c>
      <c r="C811" s="1762" t="s">
        <v>606</v>
      </c>
      <c r="D811" s="142" t="s">
        <v>407</v>
      </c>
      <c r="E811" s="1270">
        <v>501.28</v>
      </c>
      <c r="F811" s="1235">
        <v>0.314</v>
      </c>
      <c r="G811" s="1234">
        <f>F811*E811</f>
        <v>157.40191999999999</v>
      </c>
      <c r="H811" s="1234">
        <f>F811*$H$9</f>
        <v>0.43404922010398617</v>
      </c>
      <c r="I811" s="1235">
        <v>0.153</v>
      </c>
      <c r="J811" s="1239">
        <f>I811*E811</f>
        <v>76.69583999999999</v>
      </c>
      <c r="K811" s="819">
        <f>$K$9*I811</f>
        <v>0.43903349999999997</v>
      </c>
      <c r="L811" s="866">
        <v>3.4647192720000008</v>
      </c>
      <c r="M811" s="866">
        <f>H811+K811+L811</f>
        <v>4.3378019921039872</v>
      </c>
      <c r="N811" s="1271">
        <f>M811*E811</f>
        <v>2174.4533826018865</v>
      </c>
      <c r="O811" s="1239">
        <f>E811*L811</f>
        <v>1736.7944766681603</v>
      </c>
      <c r="P811" s="812" t="s">
        <v>605</v>
      </c>
      <c r="Q811" s="1209" t="s">
        <v>148</v>
      </c>
      <c r="R811" s="812">
        <v>4</v>
      </c>
      <c r="S811" s="866">
        <v>1625.6</v>
      </c>
      <c r="T811" s="1865">
        <v>0.02</v>
      </c>
    </row>
    <row r="812" spans="1:20" s="149" customFormat="1" ht="12">
      <c r="A812" s="685"/>
      <c r="B812" s="686"/>
      <c r="C812" s="1261"/>
      <c r="D812" s="826"/>
      <c r="E812" s="1272"/>
      <c r="F812" s="1240"/>
      <c r="G812" s="996"/>
      <c r="H812" s="996"/>
      <c r="I812" s="1240"/>
      <c r="J812" s="996"/>
      <c r="K812" s="1250"/>
      <c r="L812" s="1248"/>
      <c r="M812" s="1248"/>
      <c r="N812" s="1249"/>
      <c r="O812" s="996"/>
      <c r="P812" s="820" t="s">
        <v>537</v>
      </c>
      <c r="Q812" s="1580" t="s">
        <v>148</v>
      </c>
      <c r="R812" s="828">
        <v>6</v>
      </c>
      <c r="S812" s="1248">
        <v>2438.3999999999996</v>
      </c>
      <c r="T812" s="975">
        <v>0.02</v>
      </c>
    </row>
    <row r="813" spans="1:20" s="149" customFormat="1" ht="24">
      <c r="A813" s="1640"/>
      <c r="B813" s="1857"/>
      <c r="C813" s="1858"/>
      <c r="D813" s="858"/>
      <c r="E813" s="1459"/>
      <c r="F813" s="1242"/>
      <c r="G813" s="1153"/>
      <c r="H813" s="1153"/>
      <c r="I813" s="1242"/>
      <c r="J813" s="1153"/>
      <c r="K813" s="1252"/>
      <c r="L813" s="1253"/>
      <c r="M813" s="1253"/>
      <c r="N813" s="1254"/>
      <c r="O813" s="1153"/>
      <c r="P813" s="1608" t="s">
        <v>607</v>
      </c>
      <c r="Q813" s="1606" t="s">
        <v>263</v>
      </c>
      <c r="R813" s="1607">
        <v>1.1000000000000001</v>
      </c>
      <c r="S813" s="1253">
        <v>447.04</v>
      </c>
      <c r="T813" s="1894">
        <v>2.2599999999999998</v>
      </c>
    </row>
    <row r="814" spans="1:20" s="149" customFormat="1" ht="12" hidden="1">
      <c r="A814" s="685"/>
      <c r="B814" s="686"/>
      <c r="C814" s="1261"/>
      <c r="D814" s="826"/>
      <c r="E814" s="1272"/>
      <c r="F814" s="1240"/>
      <c r="G814" s="996"/>
      <c r="H814" s="996"/>
      <c r="I814" s="1240"/>
      <c r="J814" s="996"/>
      <c r="K814" s="1250"/>
      <c r="L814" s="1248"/>
      <c r="M814" s="1248"/>
      <c r="N814" s="1249"/>
      <c r="O814" s="996"/>
      <c r="P814" s="828"/>
      <c r="Q814" s="1580"/>
      <c r="R814" s="828"/>
      <c r="S814" s="1248">
        <v>0</v>
      </c>
      <c r="T814" s="1979"/>
    </row>
    <row r="815" spans="1:20" s="149" customFormat="1" ht="12" hidden="1">
      <c r="A815" s="685"/>
      <c r="B815" s="686"/>
      <c r="C815" s="1261"/>
      <c r="D815" s="826"/>
      <c r="E815" s="1272"/>
      <c r="F815" s="1240"/>
      <c r="G815" s="996"/>
      <c r="H815" s="996"/>
      <c r="I815" s="1240"/>
      <c r="J815" s="996"/>
      <c r="K815" s="1250"/>
      <c r="L815" s="1248"/>
      <c r="M815" s="1248"/>
      <c r="N815" s="1249"/>
      <c r="O815" s="996"/>
      <c r="P815" s="828"/>
      <c r="Q815" s="1580"/>
      <c r="R815" s="828"/>
      <c r="S815" s="1248">
        <v>0</v>
      </c>
      <c r="T815" s="1979"/>
    </row>
    <row r="816" spans="1:20" s="149" customFormat="1" ht="12" hidden="1">
      <c r="A816" s="685"/>
      <c r="B816" s="686"/>
      <c r="C816" s="1261"/>
      <c r="D816" s="826"/>
      <c r="E816" s="1272"/>
      <c r="F816" s="1240"/>
      <c r="G816" s="996"/>
      <c r="H816" s="996"/>
      <c r="I816" s="1240"/>
      <c r="J816" s="996"/>
      <c r="K816" s="1250"/>
      <c r="L816" s="1248"/>
      <c r="M816" s="1248"/>
      <c r="N816" s="1249"/>
      <c r="O816" s="996"/>
      <c r="P816" s="828"/>
      <c r="Q816" s="1580"/>
      <c r="R816" s="828"/>
      <c r="S816" s="1248">
        <v>0</v>
      </c>
      <c r="T816" s="1979"/>
    </row>
    <row r="817" spans="1:20" s="149" customFormat="1" ht="12" hidden="1">
      <c r="A817" s="685"/>
      <c r="B817" s="686"/>
      <c r="C817" s="1261"/>
      <c r="D817" s="826"/>
      <c r="E817" s="1272"/>
      <c r="F817" s="1240"/>
      <c r="G817" s="996"/>
      <c r="H817" s="996"/>
      <c r="I817" s="1240"/>
      <c r="J817" s="996"/>
      <c r="K817" s="1250"/>
      <c r="L817" s="1248"/>
      <c r="M817" s="1248"/>
      <c r="N817" s="1249"/>
      <c r="O817" s="996"/>
      <c r="P817" s="828"/>
      <c r="Q817" s="1580"/>
      <c r="R817" s="828"/>
      <c r="S817" s="1248">
        <v>0</v>
      </c>
      <c r="T817" s="1979"/>
    </row>
    <row r="818" spans="1:20" s="149" customFormat="1" ht="12" hidden="1">
      <c r="A818" s="685"/>
      <c r="B818" s="686"/>
      <c r="C818" s="1261"/>
      <c r="D818" s="826"/>
      <c r="E818" s="1272"/>
      <c r="F818" s="1240"/>
      <c r="G818" s="996"/>
      <c r="H818" s="996"/>
      <c r="I818" s="1240"/>
      <c r="J818" s="996"/>
      <c r="K818" s="1250"/>
      <c r="L818" s="1248"/>
      <c r="M818" s="1248"/>
      <c r="N818" s="1249"/>
      <c r="O818" s="996"/>
      <c r="P818" s="828"/>
      <c r="Q818" s="1580"/>
      <c r="R818" s="828"/>
      <c r="S818" s="1248">
        <v>0</v>
      </c>
      <c r="T818" s="1979"/>
    </row>
    <row r="819" spans="1:20" s="149" customFormat="1" ht="12" hidden="1">
      <c r="A819" s="685"/>
      <c r="B819" s="686"/>
      <c r="C819" s="1261"/>
      <c r="D819" s="826"/>
      <c r="E819" s="1272"/>
      <c r="F819" s="1240"/>
      <c r="G819" s="996"/>
      <c r="H819" s="996"/>
      <c r="I819" s="1240"/>
      <c r="J819" s="996"/>
      <c r="K819" s="1250"/>
      <c r="L819" s="1248"/>
      <c r="M819" s="1248"/>
      <c r="N819" s="1249"/>
      <c r="O819" s="996"/>
      <c r="P819" s="828"/>
      <c r="Q819" s="1580"/>
      <c r="R819" s="828"/>
      <c r="S819" s="1248">
        <v>0</v>
      </c>
      <c r="T819" s="1979"/>
    </row>
    <row r="820" spans="1:20" s="149" customFormat="1" ht="24">
      <c r="A820" s="1530">
        <v>91</v>
      </c>
      <c r="B820" s="1900" t="s">
        <v>583</v>
      </c>
      <c r="C820" s="1926" t="s">
        <v>611</v>
      </c>
      <c r="D820" s="836" t="s">
        <v>407</v>
      </c>
      <c r="E820" s="1610">
        <v>23.68</v>
      </c>
      <c r="F820" s="1458">
        <v>0.83</v>
      </c>
      <c r="G820" s="589">
        <f>F820*E820</f>
        <v>19.654399999999999</v>
      </c>
      <c r="H820" s="589">
        <f>F820*$H$9</f>
        <v>1.1473275563258232</v>
      </c>
      <c r="I820" s="1458">
        <v>4.1000000000000003E-3</v>
      </c>
      <c r="J820" s="589">
        <f>I820*E820</f>
        <v>9.7088000000000008E-2</v>
      </c>
      <c r="K820" s="589">
        <f>$K$9*I820</f>
        <v>1.1764950000000001E-2</v>
      </c>
      <c r="L820" s="590">
        <f>(R820*T820+R821*T821+R822*T822+R823*T823+R824*T824+R825*T825+R826*T826+R827*T827+R828*T828)*L$9</f>
        <v>2.462003885350319</v>
      </c>
      <c r="M820" s="591">
        <f>H820+K820+L820</f>
        <v>3.6210963916761423</v>
      </c>
      <c r="N820" s="592">
        <f>M820*E820</f>
        <v>85.747562554891047</v>
      </c>
      <c r="O820" s="589">
        <f>E820*L820</f>
        <v>58.300252005095551</v>
      </c>
      <c r="P820" s="1274" t="s">
        <v>610</v>
      </c>
      <c r="Q820" s="1454" t="s">
        <v>263</v>
      </c>
      <c r="R820" s="1591">
        <f>5.1/4.71</f>
        <v>1.0828025477707006</v>
      </c>
      <c r="S820" s="1187">
        <f>R820*E820</f>
        <v>25.640764331210189</v>
      </c>
      <c r="T820" s="1901">
        <v>2</v>
      </c>
    </row>
    <row r="821" spans="1:20" s="149" customFormat="1" ht="12" hidden="1">
      <c r="A821" s="685"/>
      <c r="B821" s="686"/>
      <c r="C821" s="1261"/>
      <c r="D821" s="826"/>
      <c r="E821" s="1272"/>
      <c r="F821" s="1240"/>
      <c r="G821" s="152"/>
      <c r="H821" s="152"/>
      <c r="I821" s="828"/>
      <c r="J821" s="153"/>
      <c r="K821" s="153"/>
      <c r="L821" s="154"/>
      <c r="M821" s="155"/>
      <c r="N821" s="156"/>
      <c r="O821" s="154"/>
      <c r="P821" s="820"/>
      <c r="Q821" s="1580"/>
      <c r="R821" s="1240"/>
      <c r="S821" s="823">
        <f>R821*E820</f>
        <v>0</v>
      </c>
      <c r="T821" s="1889"/>
    </row>
    <row r="822" spans="1:20" s="149" customFormat="1" ht="12" hidden="1">
      <c r="A822" s="685"/>
      <c r="B822" s="686"/>
      <c r="C822" s="1261"/>
      <c r="D822" s="826"/>
      <c r="E822" s="1272"/>
      <c r="F822" s="1240"/>
      <c r="G822" s="152"/>
      <c r="H822" s="152"/>
      <c r="I822" s="828"/>
      <c r="J822" s="153"/>
      <c r="K822" s="153"/>
      <c r="L822" s="154"/>
      <c r="M822" s="155"/>
      <c r="N822" s="156"/>
      <c r="O822" s="154"/>
      <c r="P822" s="828"/>
      <c r="Q822" s="1580"/>
      <c r="R822" s="1240"/>
      <c r="S822" s="823">
        <f>R822*E820</f>
        <v>0</v>
      </c>
      <c r="T822" s="1889"/>
    </row>
    <row r="823" spans="1:20" s="149" customFormat="1" ht="12" hidden="1">
      <c r="A823" s="685"/>
      <c r="B823" s="686"/>
      <c r="C823" s="1261"/>
      <c r="D823" s="826"/>
      <c r="E823" s="1272"/>
      <c r="F823" s="1240"/>
      <c r="G823" s="152"/>
      <c r="H823" s="152"/>
      <c r="I823" s="828"/>
      <c r="J823" s="153"/>
      <c r="K823" s="153"/>
      <c r="L823" s="154"/>
      <c r="M823" s="155"/>
      <c r="N823" s="156"/>
      <c r="O823" s="154"/>
      <c r="P823" s="828"/>
      <c r="Q823" s="1580"/>
      <c r="R823" s="1240"/>
      <c r="S823" s="823">
        <f>R823*E820</f>
        <v>0</v>
      </c>
      <c r="T823" s="1889"/>
    </row>
    <row r="824" spans="1:20" s="149" customFormat="1" ht="12" hidden="1">
      <c r="A824" s="685"/>
      <c r="B824" s="686"/>
      <c r="C824" s="1261"/>
      <c r="D824" s="826"/>
      <c r="E824" s="1272"/>
      <c r="F824" s="1240"/>
      <c r="G824" s="152"/>
      <c r="H824" s="152"/>
      <c r="I824" s="828"/>
      <c r="J824" s="153"/>
      <c r="K824" s="153"/>
      <c r="L824" s="154"/>
      <c r="M824" s="155"/>
      <c r="N824" s="156"/>
      <c r="O824" s="154"/>
      <c r="P824" s="828"/>
      <c r="Q824" s="1580"/>
      <c r="R824" s="1240"/>
      <c r="S824" s="823">
        <f>R824*E820</f>
        <v>0</v>
      </c>
      <c r="T824" s="1889"/>
    </row>
    <row r="825" spans="1:20" s="149" customFormat="1" ht="12" hidden="1">
      <c r="A825" s="685"/>
      <c r="B825" s="686"/>
      <c r="C825" s="1261"/>
      <c r="D825" s="826"/>
      <c r="E825" s="1272"/>
      <c r="F825" s="1240"/>
      <c r="G825" s="152"/>
      <c r="H825" s="152"/>
      <c r="I825" s="828"/>
      <c r="J825" s="153"/>
      <c r="K825" s="153"/>
      <c r="L825" s="154"/>
      <c r="M825" s="155"/>
      <c r="N825" s="156"/>
      <c r="O825" s="154"/>
      <c r="P825" s="828"/>
      <c r="Q825" s="1580"/>
      <c r="R825" s="1240"/>
      <c r="S825" s="823">
        <f>R825*E820</f>
        <v>0</v>
      </c>
      <c r="T825" s="1889"/>
    </row>
    <row r="826" spans="1:20" s="149" customFormat="1" ht="12" hidden="1">
      <c r="A826" s="685"/>
      <c r="B826" s="686"/>
      <c r="C826" s="1261"/>
      <c r="D826" s="826"/>
      <c r="E826" s="1272"/>
      <c r="F826" s="1240"/>
      <c r="G826" s="152"/>
      <c r="H826" s="152"/>
      <c r="I826" s="828"/>
      <c r="J826" s="153"/>
      <c r="K826" s="153"/>
      <c r="L826" s="154"/>
      <c r="M826" s="155"/>
      <c r="N826" s="156"/>
      <c r="O826" s="154"/>
      <c r="P826" s="828"/>
      <c r="Q826" s="1580"/>
      <c r="R826" s="1240"/>
      <c r="S826" s="823">
        <f>R826*E820</f>
        <v>0</v>
      </c>
      <c r="T826" s="1889"/>
    </row>
    <row r="827" spans="1:20" s="149" customFormat="1" ht="12" hidden="1">
      <c r="A827" s="685"/>
      <c r="B827" s="686"/>
      <c r="C827" s="1261"/>
      <c r="D827" s="826"/>
      <c r="E827" s="1272"/>
      <c r="F827" s="1240"/>
      <c r="G827" s="152"/>
      <c r="H827" s="152"/>
      <c r="I827" s="828"/>
      <c r="J827" s="153"/>
      <c r="K827" s="153"/>
      <c r="L827" s="154"/>
      <c r="M827" s="155"/>
      <c r="N827" s="156"/>
      <c r="O827" s="154"/>
      <c r="P827" s="828"/>
      <c r="Q827" s="1580"/>
      <c r="R827" s="1240"/>
      <c r="S827" s="823">
        <f>R827*E820</f>
        <v>0</v>
      </c>
      <c r="T827" s="1889"/>
    </row>
    <row r="828" spans="1:20" s="149" customFormat="1" ht="12" hidden="1">
      <c r="A828" s="685"/>
      <c r="B828" s="686"/>
      <c r="C828" s="1261"/>
      <c r="D828" s="826"/>
      <c r="E828" s="1272"/>
      <c r="F828" s="1240"/>
      <c r="G828" s="152"/>
      <c r="H828" s="152"/>
      <c r="I828" s="828"/>
      <c r="J828" s="157"/>
      <c r="K828" s="157"/>
      <c r="L828" s="154"/>
      <c r="M828" s="155"/>
      <c r="N828" s="156"/>
      <c r="O828" s="154"/>
      <c r="P828" s="828"/>
      <c r="Q828" s="1580"/>
      <c r="R828" s="1240"/>
      <c r="S828" s="823">
        <f>R828*E820</f>
        <v>0</v>
      </c>
      <c r="T828" s="1889"/>
    </row>
    <row r="829" spans="1:20" s="149" customFormat="1" ht="24">
      <c r="A829" s="1530">
        <v>92</v>
      </c>
      <c r="B829" s="1900" t="s">
        <v>583</v>
      </c>
      <c r="C829" s="1926" t="s">
        <v>584</v>
      </c>
      <c r="D829" s="836" t="s">
        <v>407</v>
      </c>
      <c r="E829" s="1590">
        <v>12</v>
      </c>
      <c r="F829" s="1458">
        <v>0.83</v>
      </c>
      <c r="G829" s="589">
        <f>F829*E829</f>
        <v>9.9599999999999991</v>
      </c>
      <c r="H829" s="589">
        <f>F829*$H$9</f>
        <v>1.1473275563258232</v>
      </c>
      <c r="I829" s="1458">
        <v>4.1000000000000003E-3</v>
      </c>
      <c r="J829" s="589">
        <f>I829*E829</f>
        <v>4.9200000000000008E-2</v>
      </c>
      <c r="K829" s="589">
        <f>$K$9*I829</f>
        <v>1.1764950000000001E-2</v>
      </c>
      <c r="L829" s="590">
        <f>(R829*T829+R830*T830+R831*T831+R832*T832+R833*T833+R834*T834+R835*T835+R836*T836+R837*T837)*L$9</f>
        <v>2.9103782400000004</v>
      </c>
      <c r="M829" s="591">
        <f>H829+K829+L829</f>
        <v>4.0694707463258233</v>
      </c>
      <c r="N829" s="592">
        <f>M829*E829</f>
        <v>48.833648955909879</v>
      </c>
      <c r="O829" s="589">
        <f>E829*L829</f>
        <v>34.924538880000007</v>
      </c>
      <c r="P829" s="1274" t="s">
        <v>585</v>
      </c>
      <c r="Q829" s="1454" t="s">
        <v>263</v>
      </c>
      <c r="R829" s="1591">
        <v>1.28</v>
      </c>
      <c r="S829" s="550">
        <f>R829*E829</f>
        <v>15.36</v>
      </c>
      <c r="T829" s="2047">
        <v>2</v>
      </c>
    </row>
    <row r="830" spans="1:20" s="149" customFormat="1" ht="12" hidden="1" customHeight="1">
      <c r="A830" s="685"/>
      <c r="B830" s="686"/>
      <c r="C830" s="1261"/>
      <c r="D830" s="826"/>
      <c r="E830" s="1587"/>
      <c r="F830" s="1240"/>
      <c r="G830" s="152"/>
      <c r="H830" s="152"/>
      <c r="I830" s="828"/>
      <c r="J830" s="153"/>
      <c r="K830" s="153"/>
      <c r="L830" s="154"/>
      <c r="M830" s="155"/>
      <c r="N830" s="156"/>
      <c r="O830" s="154"/>
      <c r="P830" s="820"/>
      <c r="Q830" s="1580"/>
      <c r="R830" s="1240"/>
      <c r="S830" s="823">
        <f>R830*E829</f>
        <v>0</v>
      </c>
      <c r="T830" s="1889"/>
    </row>
    <row r="831" spans="1:20" s="149" customFormat="1" ht="12" hidden="1" customHeight="1">
      <c r="A831" s="685"/>
      <c r="B831" s="686"/>
      <c r="C831" s="1261"/>
      <c r="D831" s="826"/>
      <c r="E831" s="1587"/>
      <c r="F831" s="1240"/>
      <c r="G831" s="152"/>
      <c r="H831" s="152"/>
      <c r="I831" s="828"/>
      <c r="J831" s="153"/>
      <c r="K831" s="153"/>
      <c r="L831" s="154"/>
      <c r="M831" s="155"/>
      <c r="N831" s="156"/>
      <c r="O831" s="154"/>
      <c r="P831" s="828"/>
      <c r="Q831" s="1580"/>
      <c r="R831" s="1240"/>
      <c r="S831" s="823">
        <f>R831*E829</f>
        <v>0</v>
      </c>
      <c r="T831" s="1889"/>
    </row>
    <row r="832" spans="1:20" s="149" customFormat="1" ht="12" hidden="1" customHeight="1">
      <c r="A832" s="685"/>
      <c r="B832" s="686"/>
      <c r="C832" s="1261"/>
      <c r="D832" s="826"/>
      <c r="E832" s="1587"/>
      <c r="F832" s="1240"/>
      <c r="G832" s="152"/>
      <c r="H832" s="152"/>
      <c r="I832" s="828"/>
      <c r="J832" s="153"/>
      <c r="K832" s="153"/>
      <c r="L832" s="154"/>
      <c r="M832" s="155"/>
      <c r="N832" s="156"/>
      <c r="O832" s="154"/>
      <c r="P832" s="828"/>
      <c r="Q832" s="1580"/>
      <c r="R832" s="1240"/>
      <c r="S832" s="823">
        <f>R832*E829</f>
        <v>0</v>
      </c>
      <c r="T832" s="1889"/>
    </row>
    <row r="833" spans="1:20" s="149" customFormat="1" ht="12" hidden="1" customHeight="1">
      <c r="A833" s="685"/>
      <c r="B833" s="686"/>
      <c r="C833" s="1261"/>
      <c r="D833" s="826"/>
      <c r="E833" s="1587"/>
      <c r="F833" s="1240"/>
      <c r="G833" s="152"/>
      <c r="H833" s="152"/>
      <c r="I833" s="828"/>
      <c r="J833" s="153"/>
      <c r="K833" s="153"/>
      <c r="L833" s="154"/>
      <c r="M833" s="155"/>
      <c r="N833" s="156"/>
      <c r="O833" s="154"/>
      <c r="P833" s="828"/>
      <c r="Q833" s="1580"/>
      <c r="R833" s="1240"/>
      <c r="S833" s="823">
        <f>R833*E829</f>
        <v>0</v>
      </c>
      <c r="T833" s="1889"/>
    </row>
    <row r="834" spans="1:20" s="149" customFormat="1" ht="12" hidden="1" customHeight="1">
      <c r="A834" s="685"/>
      <c r="B834" s="686"/>
      <c r="C834" s="1261"/>
      <c r="D834" s="826"/>
      <c r="E834" s="1587"/>
      <c r="F834" s="1240"/>
      <c r="G834" s="152"/>
      <c r="H834" s="152"/>
      <c r="I834" s="828"/>
      <c r="J834" s="153"/>
      <c r="K834" s="153"/>
      <c r="L834" s="154"/>
      <c r="M834" s="155"/>
      <c r="N834" s="156"/>
      <c r="O834" s="154"/>
      <c r="P834" s="828"/>
      <c r="Q834" s="1580"/>
      <c r="R834" s="1240"/>
      <c r="S834" s="823">
        <f>R834*E829</f>
        <v>0</v>
      </c>
      <c r="T834" s="1889"/>
    </row>
    <row r="835" spans="1:20" s="149" customFormat="1" ht="12" hidden="1" customHeight="1">
      <c r="A835" s="685"/>
      <c r="B835" s="686"/>
      <c r="C835" s="1261"/>
      <c r="D835" s="826"/>
      <c r="E835" s="1587"/>
      <c r="F835" s="1240"/>
      <c r="G835" s="152"/>
      <c r="H835" s="152"/>
      <c r="I835" s="828"/>
      <c r="J835" s="153"/>
      <c r="K835" s="153"/>
      <c r="L835" s="154"/>
      <c r="M835" s="155"/>
      <c r="N835" s="156"/>
      <c r="O835" s="154"/>
      <c r="P835" s="828"/>
      <c r="Q835" s="1580"/>
      <c r="R835" s="1240"/>
      <c r="S835" s="823">
        <f>R835*E829</f>
        <v>0</v>
      </c>
      <c r="T835" s="1889"/>
    </row>
    <row r="836" spans="1:20" s="149" customFormat="1" ht="12" hidden="1" customHeight="1">
      <c r="A836" s="685"/>
      <c r="B836" s="686"/>
      <c r="C836" s="1261"/>
      <c r="D836" s="826"/>
      <c r="E836" s="1587"/>
      <c r="F836" s="1240"/>
      <c r="G836" s="152"/>
      <c r="H836" s="152"/>
      <c r="I836" s="828"/>
      <c r="J836" s="153"/>
      <c r="K836" s="153"/>
      <c r="L836" s="154"/>
      <c r="M836" s="155"/>
      <c r="N836" s="156"/>
      <c r="O836" s="154"/>
      <c r="P836" s="828"/>
      <c r="Q836" s="1580"/>
      <c r="R836" s="1240"/>
      <c r="S836" s="823">
        <f>R836*E829</f>
        <v>0</v>
      </c>
      <c r="T836" s="1889"/>
    </row>
    <row r="837" spans="1:20" s="149" customFormat="1" ht="12" hidden="1">
      <c r="A837" s="685"/>
      <c r="B837" s="686"/>
      <c r="C837" s="1261"/>
      <c r="D837" s="826"/>
      <c r="E837" s="1587"/>
      <c r="F837" s="1240"/>
      <c r="G837" s="152"/>
      <c r="H837" s="152"/>
      <c r="I837" s="828"/>
      <c r="J837" s="153"/>
      <c r="K837" s="153"/>
      <c r="L837" s="154"/>
      <c r="M837" s="155"/>
      <c r="N837" s="156"/>
      <c r="O837" s="154"/>
      <c r="P837" s="828"/>
      <c r="Q837" s="1580"/>
      <c r="R837" s="1240"/>
      <c r="S837" s="823">
        <f>R837*E829</f>
        <v>0</v>
      </c>
      <c r="T837" s="1889"/>
    </row>
    <row r="838" spans="1:20" s="149" customFormat="1" ht="24">
      <c r="A838" s="677">
        <v>93</v>
      </c>
      <c r="B838" s="1882" t="s">
        <v>586</v>
      </c>
      <c r="C838" s="1188" t="s">
        <v>589</v>
      </c>
      <c r="D838" s="142" t="s">
        <v>148</v>
      </c>
      <c r="E838" s="1582">
        <v>6</v>
      </c>
      <c r="F838" s="147">
        <f>0.26*1.6</f>
        <v>0.41600000000000004</v>
      </c>
      <c r="G838" s="143">
        <f>F838*E838</f>
        <v>2.4960000000000004</v>
      </c>
      <c r="H838" s="143">
        <f>F838*$H$9</f>
        <v>0.57504610051993077</v>
      </c>
      <c r="I838" s="1171">
        <v>0</v>
      </c>
      <c r="J838" s="143">
        <f>I838*E838</f>
        <v>0</v>
      </c>
      <c r="K838" s="143">
        <f>$K$9*I838</f>
        <v>0</v>
      </c>
      <c r="L838" s="144">
        <f>(R838*T838+R839*T839+R840*T840+R841*T841+R842*T842+R843*T843+R844*T844+R845*T845+R846*T846)*L$9</f>
        <v>2.6830049400000009</v>
      </c>
      <c r="M838" s="145">
        <f>H838+K838+L838</f>
        <v>3.2580510405199314</v>
      </c>
      <c r="N838" s="146">
        <f>M838*E838</f>
        <v>19.54830624311959</v>
      </c>
      <c r="O838" s="143">
        <f>E838*L838</f>
        <v>16.098029640000007</v>
      </c>
      <c r="P838" s="998" t="s">
        <v>587</v>
      </c>
      <c r="Q838" s="1546" t="s">
        <v>148</v>
      </c>
      <c r="R838" s="1592">
        <v>1</v>
      </c>
      <c r="S838" s="812">
        <f>R838*E838</f>
        <v>6</v>
      </c>
      <c r="T838" s="1478">
        <v>2.1800000000000002</v>
      </c>
    </row>
    <row r="839" spans="1:20" s="149" customFormat="1" ht="12">
      <c r="A839" s="1640"/>
      <c r="B839" s="1767"/>
      <c r="C839" s="1858"/>
      <c r="D839" s="858"/>
      <c r="E839" s="1585"/>
      <c r="F839" s="1055"/>
      <c r="G839" s="594"/>
      <c r="H839" s="594"/>
      <c r="I839" s="864"/>
      <c r="J839" s="157"/>
      <c r="K839" s="157"/>
      <c r="L839" s="158"/>
      <c r="M839" s="159"/>
      <c r="N839" s="1040"/>
      <c r="O839" s="158"/>
      <c r="P839" s="1000" t="s">
        <v>556</v>
      </c>
      <c r="Q839" s="1041" t="s">
        <v>266</v>
      </c>
      <c r="R839" s="1593">
        <v>0.36</v>
      </c>
      <c r="S839" s="860">
        <f>R839*E838</f>
        <v>2.16</v>
      </c>
      <c r="T839" s="1486">
        <v>0.5</v>
      </c>
    </row>
    <row r="840" spans="1:20" s="149" customFormat="1" ht="12" hidden="1">
      <c r="A840" s="685"/>
      <c r="B840" s="1511"/>
      <c r="C840" s="1261"/>
      <c r="D840" s="826"/>
      <c r="E840" s="1587"/>
      <c r="F840" s="1060"/>
      <c r="G840" s="152"/>
      <c r="H840" s="152"/>
      <c r="I840" s="823"/>
      <c r="J840" s="153"/>
      <c r="K840" s="153"/>
      <c r="L840" s="154"/>
      <c r="M840" s="155"/>
      <c r="N840" s="1027"/>
      <c r="O840" s="154"/>
      <c r="P840" s="999"/>
      <c r="Q840" s="1037"/>
      <c r="R840" s="1594"/>
      <c r="S840" s="828">
        <f>R840*E838</f>
        <v>0</v>
      </c>
      <c r="T840" s="1493"/>
    </row>
    <row r="841" spans="1:20" s="149" customFormat="1" ht="12" hidden="1">
      <c r="A841" s="685"/>
      <c r="B841" s="1511"/>
      <c r="C841" s="1261"/>
      <c r="D841" s="826"/>
      <c r="E841" s="1587"/>
      <c r="F841" s="1060"/>
      <c r="G841" s="152"/>
      <c r="H841" s="152"/>
      <c r="I841" s="823"/>
      <c r="J841" s="153"/>
      <c r="K841" s="153"/>
      <c r="L841" s="154"/>
      <c r="M841" s="155"/>
      <c r="N841" s="1027"/>
      <c r="O841" s="154"/>
      <c r="P841" s="999"/>
      <c r="Q841" s="1037"/>
      <c r="R841" s="1594"/>
      <c r="S841" s="828">
        <f>R841*E838</f>
        <v>0</v>
      </c>
      <c r="T841" s="1493"/>
    </row>
    <row r="842" spans="1:20" s="149" customFormat="1" ht="12" hidden="1">
      <c r="A842" s="685"/>
      <c r="B842" s="1511"/>
      <c r="C842" s="1261"/>
      <c r="D842" s="826"/>
      <c r="E842" s="1587"/>
      <c r="F842" s="1060"/>
      <c r="G842" s="152"/>
      <c r="H842" s="152"/>
      <c r="I842" s="823"/>
      <c r="J842" s="153"/>
      <c r="K842" s="153"/>
      <c r="L842" s="154"/>
      <c r="M842" s="155"/>
      <c r="N842" s="1027"/>
      <c r="O842" s="154"/>
      <c r="P842" s="999"/>
      <c r="Q842" s="1037"/>
      <c r="R842" s="1594"/>
      <c r="S842" s="828">
        <f>R842*E838</f>
        <v>0</v>
      </c>
      <c r="T842" s="1493"/>
    </row>
    <row r="843" spans="1:20" s="149" customFormat="1" ht="12" hidden="1">
      <c r="A843" s="685"/>
      <c r="B843" s="1511"/>
      <c r="C843" s="1261"/>
      <c r="D843" s="826"/>
      <c r="E843" s="1587"/>
      <c r="F843" s="1060"/>
      <c r="G843" s="152"/>
      <c r="H843" s="152"/>
      <c r="I843" s="823"/>
      <c r="J843" s="153"/>
      <c r="K843" s="153"/>
      <c r="L843" s="154"/>
      <c r="M843" s="155"/>
      <c r="N843" s="1027"/>
      <c r="O843" s="154"/>
      <c r="P843" s="999"/>
      <c r="Q843" s="1037"/>
      <c r="R843" s="1594"/>
      <c r="S843" s="828">
        <f>R843*E838</f>
        <v>0</v>
      </c>
      <c r="T843" s="1493"/>
    </row>
    <row r="844" spans="1:20" s="149" customFormat="1" ht="12" hidden="1">
      <c r="A844" s="685"/>
      <c r="B844" s="1511"/>
      <c r="C844" s="1261"/>
      <c r="D844" s="826"/>
      <c r="E844" s="1587"/>
      <c r="F844" s="1060"/>
      <c r="G844" s="152"/>
      <c r="H844" s="152"/>
      <c r="I844" s="823"/>
      <c r="J844" s="153"/>
      <c r="K844" s="153"/>
      <c r="L844" s="154"/>
      <c r="M844" s="155"/>
      <c r="N844" s="1027"/>
      <c r="O844" s="154"/>
      <c r="P844" s="999"/>
      <c r="Q844" s="1037"/>
      <c r="R844" s="1594"/>
      <c r="S844" s="828">
        <f>R844*E838</f>
        <v>0</v>
      </c>
      <c r="T844" s="1493"/>
    </row>
    <row r="845" spans="1:20" s="149" customFormat="1" ht="12" hidden="1">
      <c r="A845" s="685"/>
      <c r="B845" s="1511"/>
      <c r="C845" s="1261"/>
      <c r="D845" s="826"/>
      <c r="E845" s="1587"/>
      <c r="F845" s="1060"/>
      <c r="G845" s="152"/>
      <c r="H845" s="152"/>
      <c r="I845" s="823"/>
      <c r="J845" s="153"/>
      <c r="K845" s="153"/>
      <c r="L845" s="154"/>
      <c r="M845" s="155"/>
      <c r="N845" s="1027"/>
      <c r="O845" s="154"/>
      <c r="P845" s="999"/>
      <c r="Q845" s="1037"/>
      <c r="R845" s="1594"/>
      <c r="S845" s="828">
        <f>R845*E838</f>
        <v>0</v>
      </c>
      <c r="T845" s="1493"/>
    </row>
    <row r="846" spans="1:20" s="149" customFormat="1" ht="12" hidden="1">
      <c r="A846" s="685"/>
      <c r="B846" s="1511"/>
      <c r="C846" s="1261"/>
      <c r="D846" s="826"/>
      <c r="E846" s="1587"/>
      <c r="F846" s="1060"/>
      <c r="G846" s="152"/>
      <c r="H846" s="152"/>
      <c r="I846" s="823"/>
      <c r="J846" s="153"/>
      <c r="K846" s="153"/>
      <c r="L846" s="154"/>
      <c r="M846" s="155"/>
      <c r="N846" s="1040"/>
      <c r="O846" s="154"/>
      <c r="P846" s="999"/>
      <c r="Q846" s="1037"/>
      <c r="R846" s="1588"/>
      <c r="S846" s="860">
        <f>R846*E838</f>
        <v>0</v>
      </c>
      <c r="T846" s="1486"/>
    </row>
    <row r="847" spans="1:20" s="149" customFormat="1" ht="36">
      <c r="A847" s="677">
        <v>94</v>
      </c>
      <c r="B847" s="1882" t="s">
        <v>568</v>
      </c>
      <c r="C847" s="1188" t="s">
        <v>590</v>
      </c>
      <c r="D847" s="142" t="s">
        <v>149</v>
      </c>
      <c r="E847" s="1582">
        <v>36</v>
      </c>
      <c r="F847" s="147">
        <f>0.18*1.6</f>
        <v>0.28799999999999998</v>
      </c>
      <c r="G847" s="143">
        <f>F847*E847</f>
        <v>10.367999999999999</v>
      </c>
      <c r="H847" s="143">
        <f>F847*$H$9</f>
        <v>0.39810883882149045</v>
      </c>
      <c r="I847" s="1171">
        <v>0</v>
      </c>
      <c r="J847" s="143">
        <f>I847*E847</f>
        <v>0</v>
      </c>
      <c r="K847" s="143">
        <f>$K$9*I847</f>
        <v>0</v>
      </c>
      <c r="L847" s="144">
        <f>(R847*T847+R848*T848+R849*T849+R850*T850+R851*T851+R852*T852+R853*T853+R854*T854+R855*T855)*L$9</f>
        <v>1.6717621882500002</v>
      </c>
      <c r="M847" s="145">
        <f>H847+K847+L847</f>
        <v>2.0698710270714908</v>
      </c>
      <c r="N847" s="146">
        <f>M847*E847</f>
        <v>74.515356974573677</v>
      </c>
      <c r="O847" s="143">
        <f>E847*L847</f>
        <v>60.183438777000006</v>
      </c>
      <c r="P847" s="998" t="s">
        <v>588</v>
      </c>
      <c r="Q847" s="1546" t="s">
        <v>149</v>
      </c>
      <c r="R847" s="1583">
        <v>1.1299999999999999</v>
      </c>
      <c r="S847" s="812">
        <f>R847*E847</f>
        <v>40.679999999999993</v>
      </c>
      <c r="T847" s="1478">
        <v>1.3</v>
      </c>
    </row>
    <row r="848" spans="1:20" s="149" customFormat="1" ht="12">
      <c r="A848" s="1640"/>
      <c r="B848" s="1767"/>
      <c r="C848" s="1858"/>
      <c r="D848" s="858"/>
      <c r="E848" s="1585"/>
      <c r="F848" s="1055"/>
      <c r="G848" s="594"/>
      <c r="H848" s="594"/>
      <c r="I848" s="864"/>
      <c r="J848" s="157"/>
      <c r="K848" s="157"/>
      <c r="L848" s="158"/>
      <c r="M848" s="159"/>
      <c r="N848" s="1040"/>
      <c r="O848" s="158"/>
      <c r="P848" s="1000" t="s">
        <v>556</v>
      </c>
      <c r="Q848" s="1041" t="s">
        <v>266</v>
      </c>
      <c r="R848" s="1586">
        <v>3.0000000000000001E-3</v>
      </c>
      <c r="S848" s="860">
        <f>R848*E847</f>
        <v>0.108</v>
      </c>
      <c r="T848" s="1486">
        <v>0.5</v>
      </c>
    </row>
    <row r="849" spans="1:20" s="149" customFormat="1" ht="12" hidden="1">
      <c r="A849" s="685"/>
      <c r="B849" s="1511"/>
      <c r="C849" s="1261"/>
      <c r="D849" s="826"/>
      <c r="E849" s="1587"/>
      <c r="F849" s="1060"/>
      <c r="G849" s="152"/>
      <c r="H849" s="152"/>
      <c r="I849" s="823"/>
      <c r="J849" s="153"/>
      <c r="K849" s="153"/>
      <c r="L849" s="154"/>
      <c r="M849" s="155"/>
      <c r="N849" s="1027"/>
      <c r="O849" s="154"/>
      <c r="P849" s="999"/>
      <c r="Q849" s="1037"/>
      <c r="R849" s="1163"/>
      <c r="S849" s="828">
        <f>R849*E847</f>
        <v>0</v>
      </c>
      <c r="T849" s="1493"/>
    </row>
    <row r="850" spans="1:20" s="149" customFormat="1" ht="12" hidden="1">
      <c r="A850" s="685"/>
      <c r="B850" s="1511"/>
      <c r="C850" s="1261"/>
      <c r="D850" s="826"/>
      <c r="E850" s="1587"/>
      <c r="F850" s="1060"/>
      <c r="G850" s="152"/>
      <c r="H850" s="152"/>
      <c r="I850" s="823"/>
      <c r="J850" s="153"/>
      <c r="K850" s="153"/>
      <c r="L850" s="154"/>
      <c r="M850" s="155"/>
      <c r="N850" s="1027"/>
      <c r="O850" s="154"/>
      <c r="P850" s="999"/>
      <c r="Q850" s="1037"/>
      <c r="R850" s="1550"/>
      <c r="S850" s="828">
        <f>R850*E847</f>
        <v>0</v>
      </c>
      <c r="T850" s="1493"/>
    </row>
    <row r="851" spans="1:20" s="149" customFormat="1" ht="12" hidden="1">
      <c r="A851" s="685"/>
      <c r="B851" s="1511"/>
      <c r="C851" s="1261"/>
      <c r="D851" s="826"/>
      <c r="E851" s="1587"/>
      <c r="F851" s="1060"/>
      <c r="G851" s="152"/>
      <c r="H851" s="152"/>
      <c r="I851" s="823"/>
      <c r="J851" s="153"/>
      <c r="K851" s="153"/>
      <c r="L851" s="154"/>
      <c r="M851" s="155"/>
      <c r="N851" s="1027"/>
      <c r="O851" s="154"/>
      <c r="P851" s="999"/>
      <c r="Q851" s="1037"/>
      <c r="R851" s="1550"/>
      <c r="S851" s="828">
        <f>R851*E847</f>
        <v>0</v>
      </c>
      <c r="T851" s="1493"/>
    </row>
    <row r="852" spans="1:20" s="149" customFormat="1" ht="12" hidden="1">
      <c r="A852" s="685"/>
      <c r="B852" s="1511"/>
      <c r="C852" s="1261"/>
      <c r="D852" s="826"/>
      <c r="E852" s="1587"/>
      <c r="F852" s="1060"/>
      <c r="G852" s="152"/>
      <c r="H852" s="152"/>
      <c r="I852" s="823"/>
      <c r="J852" s="153"/>
      <c r="K852" s="153"/>
      <c r="L852" s="154"/>
      <c r="M852" s="155"/>
      <c r="N852" s="1027"/>
      <c r="O852" s="154"/>
      <c r="P852" s="999"/>
      <c r="Q852" s="1037"/>
      <c r="R852" s="1163"/>
      <c r="S852" s="828">
        <f>R852*E847</f>
        <v>0</v>
      </c>
      <c r="T852" s="1493"/>
    </row>
    <row r="853" spans="1:20" s="149" customFormat="1" ht="12" hidden="1">
      <c r="A853" s="685"/>
      <c r="B853" s="1511"/>
      <c r="C853" s="1261"/>
      <c r="D853" s="826"/>
      <c r="E853" s="1587"/>
      <c r="F853" s="1060"/>
      <c r="G853" s="152"/>
      <c r="H853" s="152"/>
      <c r="I853" s="823"/>
      <c r="J853" s="153"/>
      <c r="K853" s="153"/>
      <c r="L853" s="154"/>
      <c r="M853" s="155"/>
      <c r="N853" s="1027"/>
      <c r="O853" s="154"/>
      <c r="P853" s="999"/>
      <c r="Q853" s="1037"/>
      <c r="R853" s="1550"/>
      <c r="S853" s="828">
        <f>R853*E847</f>
        <v>0</v>
      </c>
      <c r="T853" s="1493"/>
    </row>
    <row r="854" spans="1:20" s="149" customFormat="1" ht="12" hidden="1">
      <c r="A854" s="685"/>
      <c r="B854" s="1511"/>
      <c r="C854" s="1261"/>
      <c r="D854" s="826"/>
      <c r="E854" s="1587"/>
      <c r="F854" s="1060"/>
      <c r="G854" s="152"/>
      <c r="H854" s="152"/>
      <c r="I854" s="823"/>
      <c r="J854" s="153"/>
      <c r="K854" s="153"/>
      <c r="L854" s="154"/>
      <c r="M854" s="155"/>
      <c r="N854" s="1027"/>
      <c r="O854" s="154"/>
      <c r="P854" s="999"/>
      <c r="Q854" s="1037"/>
      <c r="R854" s="1550"/>
      <c r="S854" s="828">
        <f>R854*E847</f>
        <v>0</v>
      </c>
      <c r="T854" s="1493"/>
    </row>
    <row r="855" spans="1:20" s="149" customFormat="1" ht="12" hidden="1">
      <c r="A855" s="685"/>
      <c r="B855" s="1511"/>
      <c r="C855" s="1261"/>
      <c r="D855" s="826"/>
      <c r="E855" s="1587"/>
      <c r="F855" s="1060"/>
      <c r="G855" s="152"/>
      <c r="H855" s="152"/>
      <c r="I855" s="823"/>
      <c r="J855" s="153"/>
      <c r="K855" s="153"/>
      <c r="L855" s="154"/>
      <c r="M855" s="155"/>
      <c r="N855" s="1040"/>
      <c r="O855" s="154"/>
      <c r="P855" s="999"/>
      <c r="Q855" s="1037"/>
      <c r="R855" s="1588"/>
      <c r="S855" s="860">
        <f>R855*E847</f>
        <v>0</v>
      </c>
      <c r="T855" s="1486"/>
    </row>
    <row r="856" spans="1:20" s="149" customFormat="1" ht="24">
      <c r="A856" s="677">
        <v>95</v>
      </c>
      <c r="B856" s="1853" t="s">
        <v>591</v>
      </c>
      <c r="C856" s="1886" t="s">
        <v>595</v>
      </c>
      <c r="D856" s="142" t="s">
        <v>149</v>
      </c>
      <c r="E856" s="1270">
        <v>97.4</v>
      </c>
      <c r="F856" s="812">
        <v>0.28599999999999998</v>
      </c>
      <c r="G856" s="143">
        <f>F856*E856</f>
        <v>27.856400000000001</v>
      </c>
      <c r="H856" s="143">
        <f>F856*$H$9</f>
        <v>0.39534419410745231</v>
      </c>
      <c r="I856" s="812">
        <v>4.1000000000000003E-3</v>
      </c>
      <c r="J856" s="143">
        <f>I856*E856</f>
        <v>0.39934000000000008</v>
      </c>
      <c r="K856" s="143">
        <f>$K$9*I856</f>
        <v>1.1764950000000001E-2</v>
      </c>
      <c r="L856" s="144">
        <f>(R856*T856+R857*T857+R858*T858+R859*T859+R860*T860+R861*T861+R862*T862+R863*T863+R864*T864)*L$9</f>
        <v>2.3828267093400002</v>
      </c>
      <c r="M856" s="145">
        <f>H856+K856+L856</f>
        <v>2.7899358534474525</v>
      </c>
      <c r="N856" s="146">
        <f>M856*E856</f>
        <v>271.73975212578188</v>
      </c>
      <c r="O856" s="143">
        <f>E856*L856</f>
        <v>232.08732148971603</v>
      </c>
      <c r="P856" s="812" t="s">
        <v>592</v>
      </c>
      <c r="Q856" s="1209" t="s">
        <v>266</v>
      </c>
      <c r="R856" s="1235">
        <v>2.2999999999999998</v>
      </c>
      <c r="S856" s="815">
        <f>R856*E856</f>
        <v>224.01999999999998</v>
      </c>
      <c r="T856" s="1887">
        <v>0.3</v>
      </c>
    </row>
    <row r="857" spans="1:20" s="149" customFormat="1" ht="12">
      <c r="A857" s="685"/>
      <c r="B857" s="686"/>
      <c r="C857" s="1261"/>
      <c r="D857" s="826"/>
      <c r="E857" s="1272"/>
      <c r="F857" s="1240"/>
      <c r="G857" s="152"/>
      <c r="H857" s="152"/>
      <c r="I857" s="828"/>
      <c r="J857" s="153"/>
      <c r="K857" s="153"/>
      <c r="L857" s="154"/>
      <c r="M857" s="155"/>
      <c r="N857" s="156"/>
      <c r="O857" s="154"/>
      <c r="P857" s="825" t="s">
        <v>593</v>
      </c>
      <c r="Q857" s="1580" t="s">
        <v>266</v>
      </c>
      <c r="R857" s="1240">
        <v>3.7999999999999999E-2</v>
      </c>
      <c r="S857" s="823">
        <f>R857*E856</f>
        <v>3.7012</v>
      </c>
      <c r="T857" s="1888">
        <v>0.67</v>
      </c>
    </row>
    <row r="858" spans="1:20" s="149" customFormat="1" ht="12">
      <c r="A858" s="685"/>
      <c r="B858" s="686"/>
      <c r="C858" s="1261"/>
      <c r="D858" s="826"/>
      <c r="E858" s="1272"/>
      <c r="F858" s="1240"/>
      <c r="G858" s="152"/>
      <c r="H858" s="152"/>
      <c r="I858" s="828"/>
      <c r="J858" s="153"/>
      <c r="K858" s="153"/>
      <c r="L858" s="154"/>
      <c r="M858" s="155"/>
      <c r="N858" s="156"/>
      <c r="O858" s="154"/>
      <c r="P858" s="828" t="s">
        <v>265</v>
      </c>
      <c r="Q858" s="1580" t="s">
        <v>266</v>
      </c>
      <c r="R858" s="1240">
        <v>3.7999999999999999E-2</v>
      </c>
      <c r="S858" s="823">
        <f>R858*E856</f>
        <v>3.7012</v>
      </c>
      <c r="T858" s="1888">
        <v>0.75</v>
      </c>
    </row>
    <row r="859" spans="1:20" s="149" customFormat="1" ht="12">
      <c r="A859" s="1640"/>
      <c r="B859" s="1857"/>
      <c r="C859" s="1858"/>
      <c r="D859" s="858"/>
      <c r="E859" s="1459"/>
      <c r="F859" s="1242"/>
      <c r="G859" s="594"/>
      <c r="H859" s="594"/>
      <c r="I859" s="860"/>
      <c r="J859" s="157"/>
      <c r="K859" s="157"/>
      <c r="L859" s="158"/>
      <c r="M859" s="159"/>
      <c r="N859" s="160"/>
      <c r="O859" s="158"/>
      <c r="P859" s="860" t="s">
        <v>594</v>
      </c>
      <c r="Q859" s="1611" t="s">
        <v>266</v>
      </c>
      <c r="R859" s="1242">
        <v>1.69</v>
      </c>
      <c r="S859" s="864">
        <f>R859*E856</f>
        <v>164.60599999999999</v>
      </c>
      <c r="T859" s="1975">
        <v>0.8</v>
      </c>
    </row>
    <row r="860" spans="1:20" s="149" customFormat="1" ht="12" hidden="1">
      <c r="A860" s="685"/>
      <c r="B860" s="686"/>
      <c r="C860" s="1261"/>
      <c r="D860" s="826"/>
      <c r="E860" s="1272"/>
      <c r="F860" s="1240"/>
      <c r="G860" s="152"/>
      <c r="H860" s="152"/>
      <c r="I860" s="828"/>
      <c r="J860" s="153"/>
      <c r="K860" s="153"/>
      <c r="L860" s="154"/>
      <c r="M860" s="155"/>
      <c r="N860" s="156"/>
      <c r="O860" s="154"/>
      <c r="P860" s="828"/>
      <c r="Q860" s="1580"/>
      <c r="R860" s="1240"/>
      <c r="S860" s="823">
        <f>R860*E856</f>
        <v>0</v>
      </c>
      <c r="T860" s="1889"/>
    </row>
    <row r="861" spans="1:20" s="149" customFormat="1" ht="12" hidden="1">
      <c r="A861" s="685"/>
      <c r="B861" s="686"/>
      <c r="C861" s="1261"/>
      <c r="D861" s="826"/>
      <c r="E861" s="1272"/>
      <c r="F861" s="1240"/>
      <c r="G861" s="152"/>
      <c r="H861" s="152"/>
      <c r="I861" s="828"/>
      <c r="J861" s="153"/>
      <c r="K861" s="153"/>
      <c r="L861" s="154"/>
      <c r="M861" s="155"/>
      <c r="N861" s="156"/>
      <c r="O861" s="154"/>
      <c r="P861" s="828"/>
      <c r="Q861" s="1580"/>
      <c r="R861" s="1240"/>
      <c r="S861" s="823">
        <f>R861*E856</f>
        <v>0</v>
      </c>
      <c r="T861" s="1889"/>
    </row>
    <row r="862" spans="1:20" s="149" customFormat="1" ht="12" hidden="1">
      <c r="A862" s="685"/>
      <c r="B862" s="686"/>
      <c r="C862" s="1261"/>
      <c r="D862" s="826"/>
      <c r="E862" s="1272"/>
      <c r="F862" s="1240"/>
      <c r="G862" s="152"/>
      <c r="H862" s="152"/>
      <c r="I862" s="828"/>
      <c r="J862" s="153"/>
      <c r="K862" s="153"/>
      <c r="L862" s="154"/>
      <c r="M862" s="155"/>
      <c r="N862" s="156"/>
      <c r="O862" s="154"/>
      <c r="P862" s="828"/>
      <c r="Q862" s="1580"/>
      <c r="R862" s="1240"/>
      <c r="S862" s="823">
        <f>R862*E856</f>
        <v>0</v>
      </c>
      <c r="T862" s="1889"/>
    </row>
    <row r="863" spans="1:20" s="149" customFormat="1" ht="12" hidden="1">
      <c r="A863" s="685"/>
      <c r="B863" s="686"/>
      <c r="C863" s="1261"/>
      <c r="D863" s="826"/>
      <c r="E863" s="1272"/>
      <c r="F863" s="1240"/>
      <c r="G863" s="152"/>
      <c r="H863" s="152"/>
      <c r="I863" s="828"/>
      <c r="J863" s="153"/>
      <c r="K863" s="153"/>
      <c r="L863" s="154"/>
      <c r="M863" s="155"/>
      <c r="N863" s="156"/>
      <c r="O863" s="154"/>
      <c r="P863" s="828"/>
      <c r="Q863" s="1580"/>
      <c r="R863" s="1240"/>
      <c r="S863" s="823">
        <f>R863*E856</f>
        <v>0</v>
      </c>
      <c r="T863" s="1889"/>
    </row>
    <row r="864" spans="1:20" s="149" customFormat="1" ht="12" hidden="1">
      <c r="A864" s="685"/>
      <c r="B864" s="686"/>
      <c r="C864" s="1261"/>
      <c r="D864" s="826"/>
      <c r="E864" s="1272"/>
      <c r="F864" s="1240"/>
      <c r="G864" s="152"/>
      <c r="H864" s="152"/>
      <c r="I864" s="828"/>
      <c r="J864" s="157"/>
      <c r="K864" s="157"/>
      <c r="L864" s="154"/>
      <c r="M864" s="155"/>
      <c r="N864" s="156"/>
      <c r="O864" s="154"/>
      <c r="P864" s="828"/>
      <c r="Q864" s="1580"/>
      <c r="R864" s="1240"/>
      <c r="S864" s="823">
        <f>R864*E856</f>
        <v>0</v>
      </c>
      <c r="T864" s="1889"/>
    </row>
    <row r="865" spans="1:20" s="149" customFormat="1" ht="24">
      <c r="A865" s="677">
        <v>96</v>
      </c>
      <c r="B865" s="677" t="s">
        <v>596</v>
      </c>
      <c r="C865" s="1188" t="s">
        <v>601</v>
      </c>
      <c r="D865" s="142" t="s">
        <v>148</v>
      </c>
      <c r="E865" s="813">
        <v>4</v>
      </c>
      <c r="F865" s="147">
        <v>6.03</v>
      </c>
      <c r="G865" s="143">
        <f>F865*E865</f>
        <v>24.12</v>
      </c>
      <c r="H865" s="143">
        <f>F865*$H$9</f>
        <v>8.335403812824957</v>
      </c>
      <c r="I865" s="147">
        <v>0.3</v>
      </c>
      <c r="J865" s="143">
        <f>I865*E865</f>
        <v>1.2</v>
      </c>
      <c r="K865" s="143">
        <f>$K$9*I865</f>
        <v>0.86085</v>
      </c>
      <c r="L865" s="144">
        <f>(R865*T865+R866*T866+R867*T867+R868*T868+R869*T869+R870*T870+R871*T871+R872*T872+R873*T873)*L$9</f>
        <v>42.096574881900004</v>
      </c>
      <c r="M865" s="145">
        <f>H865+K865+L865</f>
        <v>51.29282869472496</v>
      </c>
      <c r="N865" s="146">
        <f>M865*E865</f>
        <v>205.17131477889984</v>
      </c>
      <c r="O865" s="143">
        <f>E865*L865</f>
        <v>168.38629952760002</v>
      </c>
      <c r="P865" s="866" t="s">
        <v>597</v>
      </c>
      <c r="Q865" s="1209" t="s">
        <v>263</v>
      </c>
      <c r="R865" s="811">
        <v>0.5</v>
      </c>
      <c r="S865" s="147">
        <f>R865*E865</f>
        <v>2</v>
      </c>
      <c r="T865" s="1984">
        <v>30</v>
      </c>
    </row>
    <row r="866" spans="1:20" s="149" customFormat="1" ht="12">
      <c r="A866" s="1640"/>
      <c r="B866" s="1767"/>
      <c r="C866" s="1858"/>
      <c r="D866" s="858"/>
      <c r="E866" s="859"/>
      <c r="F866" s="864"/>
      <c r="G866" s="594"/>
      <c r="H866" s="594"/>
      <c r="I866" s="864"/>
      <c r="J866" s="157"/>
      <c r="K866" s="157"/>
      <c r="L866" s="158"/>
      <c r="M866" s="159"/>
      <c r="N866" s="160"/>
      <c r="O866" s="158"/>
      <c r="P866" s="1253" t="s">
        <v>264</v>
      </c>
      <c r="Q866" s="1595" t="s">
        <v>168</v>
      </c>
      <c r="R866" s="1208">
        <f>0.06+0.06+0.1</f>
        <v>0.22</v>
      </c>
      <c r="S866" s="447">
        <f>R866*E865</f>
        <v>0.88</v>
      </c>
      <c r="T866" s="1642">
        <v>100.13</v>
      </c>
    </row>
    <row r="867" spans="1:20" s="149" customFormat="1" ht="22.5" hidden="1" customHeight="1">
      <c r="A867" s="685"/>
      <c r="B867" s="1511"/>
      <c r="C867" s="1261"/>
      <c r="D867" s="826"/>
      <c r="E867" s="827"/>
      <c r="F867" s="823"/>
      <c r="G867" s="152"/>
      <c r="H867" s="152"/>
      <c r="I867" s="823"/>
      <c r="J867" s="153"/>
      <c r="K867" s="153"/>
      <c r="L867" s="154"/>
      <c r="M867" s="155"/>
      <c r="N867" s="156"/>
      <c r="O867" s="154"/>
      <c r="P867" s="821"/>
      <c r="Q867" s="867"/>
      <c r="R867" s="829"/>
      <c r="S867" s="823">
        <f>R867*E865</f>
        <v>0</v>
      </c>
      <c r="T867" s="1986"/>
    </row>
    <row r="868" spans="1:20" s="149" customFormat="1" ht="22.5" hidden="1" customHeight="1">
      <c r="A868" s="685"/>
      <c r="B868" s="1511"/>
      <c r="C868" s="1261"/>
      <c r="D868" s="826"/>
      <c r="E868" s="827"/>
      <c r="F868" s="823"/>
      <c r="G868" s="152"/>
      <c r="H868" s="152"/>
      <c r="I868" s="823"/>
      <c r="J868" s="153"/>
      <c r="K868" s="153"/>
      <c r="L868" s="154"/>
      <c r="M868" s="155"/>
      <c r="N868" s="156"/>
      <c r="O868" s="154"/>
      <c r="P868" s="821"/>
      <c r="Q868" s="867"/>
      <c r="R868" s="829"/>
      <c r="S868" s="823">
        <f>R868*E865</f>
        <v>0</v>
      </c>
      <c r="T868" s="1986"/>
    </row>
    <row r="869" spans="1:20" s="149" customFormat="1" ht="22.5" hidden="1" customHeight="1">
      <c r="A869" s="685"/>
      <c r="B869" s="1511"/>
      <c r="C869" s="1261"/>
      <c r="D869" s="826"/>
      <c r="E869" s="827"/>
      <c r="F869" s="823"/>
      <c r="G869" s="152"/>
      <c r="H869" s="152"/>
      <c r="I869" s="823"/>
      <c r="J869" s="153"/>
      <c r="K869" s="153"/>
      <c r="L869" s="154"/>
      <c r="M869" s="155"/>
      <c r="N869" s="156"/>
      <c r="O869" s="154"/>
      <c r="P869" s="821"/>
      <c r="Q869" s="867"/>
      <c r="R869" s="829"/>
      <c r="S869" s="823">
        <f>R869*E865</f>
        <v>0</v>
      </c>
      <c r="T869" s="1986"/>
    </row>
    <row r="870" spans="1:20" s="149" customFormat="1" ht="12" hidden="1" customHeight="1">
      <c r="A870" s="685"/>
      <c r="B870" s="1511"/>
      <c r="C870" s="1261"/>
      <c r="D870" s="826"/>
      <c r="E870" s="827"/>
      <c r="F870" s="823"/>
      <c r="G870" s="152"/>
      <c r="H870" s="152"/>
      <c r="I870" s="823"/>
      <c r="J870" s="153"/>
      <c r="K870" s="153"/>
      <c r="L870" s="154"/>
      <c r="M870" s="155"/>
      <c r="N870" s="156"/>
      <c r="O870" s="154"/>
      <c r="P870" s="821"/>
      <c r="Q870" s="867"/>
      <c r="R870" s="829"/>
      <c r="S870" s="823">
        <f>R870*E865</f>
        <v>0</v>
      </c>
      <c r="T870" s="1986"/>
    </row>
    <row r="871" spans="1:20" s="149" customFormat="1" ht="12" hidden="1" customHeight="1">
      <c r="A871" s="685"/>
      <c r="B871" s="1511"/>
      <c r="C871" s="1261"/>
      <c r="D871" s="826"/>
      <c r="E871" s="827"/>
      <c r="F871" s="823"/>
      <c r="G871" s="152"/>
      <c r="H871" s="152"/>
      <c r="I871" s="823"/>
      <c r="J871" s="153"/>
      <c r="K871" s="153"/>
      <c r="L871" s="154"/>
      <c r="M871" s="155"/>
      <c r="N871" s="156"/>
      <c r="O871" s="154"/>
      <c r="P871" s="821"/>
      <c r="Q871" s="867"/>
      <c r="R871" s="829"/>
      <c r="S871" s="823">
        <f>R871*E865</f>
        <v>0</v>
      </c>
      <c r="T871" s="1986"/>
    </row>
    <row r="872" spans="1:20" s="149" customFormat="1" ht="12" hidden="1" customHeight="1">
      <c r="A872" s="685"/>
      <c r="B872" s="1511"/>
      <c r="C872" s="1261"/>
      <c r="D872" s="826"/>
      <c r="E872" s="827"/>
      <c r="F872" s="823"/>
      <c r="G872" s="152"/>
      <c r="H872" s="152"/>
      <c r="I872" s="823"/>
      <c r="J872" s="153"/>
      <c r="K872" s="153"/>
      <c r="L872" s="154"/>
      <c r="M872" s="155"/>
      <c r="N872" s="156"/>
      <c r="O872" s="154"/>
      <c r="P872" s="821"/>
      <c r="Q872" s="867"/>
      <c r="R872" s="829"/>
      <c r="S872" s="823">
        <f>R872*E865</f>
        <v>0</v>
      </c>
      <c r="T872" s="1986"/>
    </row>
    <row r="873" spans="1:20" s="149" customFormat="1" hidden="1">
      <c r="A873" s="685"/>
      <c r="B873" s="1511"/>
      <c r="C873" s="1261"/>
      <c r="D873" s="826"/>
      <c r="E873" s="827"/>
      <c r="F873" s="823"/>
      <c r="G873" s="152"/>
      <c r="H873" s="152"/>
      <c r="I873" s="823"/>
      <c r="J873" s="153"/>
      <c r="K873" s="153"/>
      <c r="L873" s="154"/>
      <c r="M873" s="155"/>
      <c r="N873" s="156"/>
      <c r="O873" s="154"/>
      <c r="P873" s="821"/>
      <c r="Q873" s="867"/>
      <c r="R873" s="829"/>
      <c r="S873" s="823">
        <f>R873*E865</f>
        <v>0</v>
      </c>
      <c r="T873" s="1986"/>
    </row>
    <row r="874" spans="1:20" s="149" customFormat="1" ht="24">
      <c r="A874" s="1530">
        <v>97</v>
      </c>
      <c r="B874" s="1530" t="s">
        <v>598</v>
      </c>
      <c r="C874" s="1531" t="s">
        <v>600</v>
      </c>
      <c r="D874" s="836" t="s">
        <v>149</v>
      </c>
      <c r="E874" s="1596">
        <v>97.4</v>
      </c>
      <c r="F874" s="1458">
        <v>0.106</v>
      </c>
      <c r="G874" s="1132">
        <f>F874*E874</f>
        <v>10.324400000000001</v>
      </c>
      <c r="H874" s="1133">
        <f>F874*$H$9</f>
        <v>0.14652616984402078</v>
      </c>
      <c r="I874" s="1458">
        <v>4.0000000000000001E-3</v>
      </c>
      <c r="J874" s="1133">
        <f>I874*E874</f>
        <v>0.38960000000000006</v>
      </c>
      <c r="K874" s="1133">
        <f>$K$9*I874</f>
        <v>1.1478E-2</v>
      </c>
      <c r="L874" s="1134">
        <f>(R874*T874+R875*T875+R876*T876+R877*T877+R878*T878+R879*T879+R880*T880+R881*T881+R882*T882)*L$9</f>
        <v>2.1088873575</v>
      </c>
      <c r="M874" s="1597">
        <f>H874+K874+L874</f>
        <v>2.2668915273440207</v>
      </c>
      <c r="N874" s="1598">
        <f>M874*E874</f>
        <v>220.79523476330763</v>
      </c>
      <c r="O874" s="1136">
        <f>E874*L874</f>
        <v>205.40562862050001</v>
      </c>
      <c r="P874" s="550" t="s">
        <v>599</v>
      </c>
      <c r="Q874" s="1454" t="s">
        <v>266</v>
      </c>
      <c r="R874" s="1599">
        <v>5.3</v>
      </c>
      <c r="S874" s="1600">
        <f>R874*E874</f>
        <v>516.22</v>
      </c>
      <c r="T874" s="1075">
        <v>0.35</v>
      </c>
    </row>
    <row r="875" spans="1:20" s="149" customFormat="1" ht="12" hidden="1">
      <c r="A875" s="685"/>
      <c r="B875" s="1511"/>
      <c r="C875" s="1261"/>
      <c r="D875" s="826"/>
      <c r="E875" s="1263"/>
      <c r="F875" s="828"/>
      <c r="G875" s="896"/>
      <c r="H875" s="897"/>
      <c r="I875" s="828"/>
      <c r="J875" s="898"/>
      <c r="K875" s="898"/>
      <c r="L875" s="899"/>
      <c r="M875" s="900"/>
      <c r="N875" s="915"/>
      <c r="O875" s="899"/>
      <c r="P875" s="828"/>
      <c r="Q875" s="1580"/>
      <c r="R875" s="1602"/>
      <c r="S875" s="828">
        <f>R875*E874</f>
        <v>0</v>
      </c>
      <c r="T875" s="1992"/>
    </row>
    <row r="876" spans="1:20" s="149" customFormat="1" ht="12" hidden="1">
      <c r="A876" s="685"/>
      <c r="B876" s="1511"/>
      <c r="C876" s="1261"/>
      <c r="D876" s="826"/>
      <c r="E876" s="1263"/>
      <c r="F876" s="828"/>
      <c r="G876" s="896"/>
      <c r="H876" s="897"/>
      <c r="I876" s="828"/>
      <c r="J876" s="898"/>
      <c r="K876" s="898"/>
      <c r="L876" s="899"/>
      <c r="M876" s="900"/>
      <c r="N876" s="915"/>
      <c r="O876" s="899"/>
      <c r="P876" s="828"/>
      <c r="Q876" s="1580"/>
      <c r="R876" s="1602"/>
      <c r="S876" s="828">
        <f>R876*E874</f>
        <v>0</v>
      </c>
      <c r="T876" s="1992"/>
    </row>
    <row r="877" spans="1:20" s="149" customFormat="1" ht="12" hidden="1">
      <c r="A877" s="685"/>
      <c r="B877" s="1511"/>
      <c r="C877" s="1261"/>
      <c r="D877" s="826"/>
      <c r="E877" s="1263"/>
      <c r="F877" s="828"/>
      <c r="G877" s="896"/>
      <c r="H877" s="897"/>
      <c r="I877" s="828"/>
      <c r="J877" s="898"/>
      <c r="K877" s="898"/>
      <c r="L877" s="899"/>
      <c r="M877" s="900"/>
      <c r="N877" s="915"/>
      <c r="O877" s="899"/>
      <c r="P877" s="828"/>
      <c r="Q877" s="1580"/>
      <c r="R877" s="1602"/>
      <c r="S877" s="828">
        <f>R877*E874</f>
        <v>0</v>
      </c>
      <c r="T877" s="1992"/>
    </row>
    <row r="878" spans="1:20" s="149" customFormat="1" ht="12" hidden="1">
      <c r="A878" s="685"/>
      <c r="B878" s="1511"/>
      <c r="C878" s="1261"/>
      <c r="D878" s="826"/>
      <c r="E878" s="1263"/>
      <c r="F878" s="828"/>
      <c r="G878" s="896"/>
      <c r="H878" s="897"/>
      <c r="I878" s="828"/>
      <c r="J878" s="898"/>
      <c r="K878" s="898"/>
      <c r="L878" s="899"/>
      <c r="M878" s="900"/>
      <c r="N878" s="915"/>
      <c r="O878" s="899"/>
      <c r="P878" s="828"/>
      <c r="Q878" s="1580"/>
      <c r="R878" s="1602"/>
      <c r="S878" s="828">
        <f>R878*E874</f>
        <v>0</v>
      </c>
      <c r="T878" s="1992"/>
    </row>
    <row r="879" spans="1:20" s="149" customFormat="1" ht="12" hidden="1">
      <c r="A879" s="685"/>
      <c r="B879" s="1511"/>
      <c r="C879" s="1261"/>
      <c r="D879" s="826"/>
      <c r="E879" s="1263"/>
      <c r="F879" s="828"/>
      <c r="G879" s="896"/>
      <c r="H879" s="897"/>
      <c r="I879" s="828"/>
      <c r="J879" s="898"/>
      <c r="K879" s="898"/>
      <c r="L879" s="899"/>
      <c r="M879" s="900"/>
      <c r="N879" s="915"/>
      <c r="O879" s="899"/>
      <c r="P879" s="828"/>
      <c r="Q879" s="1580"/>
      <c r="R879" s="1602"/>
      <c r="S879" s="828">
        <f>R879*E874</f>
        <v>0</v>
      </c>
      <c r="T879" s="1992"/>
    </row>
    <row r="880" spans="1:20" s="149" customFormat="1" ht="12" hidden="1">
      <c r="A880" s="685"/>
      <c r="B880" s="1511"/>
      <c r="C880" s="1261"/>
      <c r="D880" s="826"/>
      <c r="E880" s="1263"/>
      <c r="F880" s="828"/>
      <c r="G880" s="896"/>
      <c r="H880" s="897"/>
      <c r="I880" s="828"/>
      <c r="J880" s="898"/>
      <c r="K880" s="898"/>
      <c r="L880" s="899"/>
      <c r="M880" s="900"/>
      <c r="N880" s="915"/>
      <c r="O880" s="899"/>
      <c r="P880" s="828"/>
      <c r="Q880" s="1580"/>
      <c r="R880" s="1602"/>
      <c r="S880" s="828">
        <f>R880*E874</f>
        <v>0</v>
      </c>
      <c r="T880" s="1993"/>
    </row>
    <row r="881" spans="1:20" s="149" customFormat="1" ht="12" hidden="1">
      <c r="A881" s="685"/>
      <c r="B881" s="1511"/>
      <c r="C881" s="1261"/>
      <c r="D881" s="826"/>
      <c r="E881" s="1263"/>
      <c r="F881" s="828"/>
      <c r="G881" s="896"/>
      <c r="H881" s="897"/>
      <c r="I881" s="828"/>
      <c r="J881" s="898"/>
      <c r="K881" s="898"/>
      <c r="L881" s="899"/>
      <c r="M881" s="900"/>
      <c r="N881" s="915"/>
      <c r="O881" s="899"/>
      <c r="P881" s="828"/>
      <c r="Q881" s="1580"/>
      <c r="R881" s="1602"/>
      <c r="S881" s="828">
        <f>R881*E874</f>
        <v>0</v>
      </c>
      <c r="T881" s="1992"/>
    </row>
    <row r="882" spans="1:20" s="149" customFormat="1" ht="12" hidden="1">
      <c r="A882" s="685"/>
      <c r="B882" s="1511"/>
      <c r="C882" s="1261"/>
      <c r="D882" s="826"/>
      <c r="E882" s="1263"/>
      <c r="F882" s="828"/>
      <c r="G882" s="896"/>
      <c r="H882" s="897"/>
      <c r="I882" s="828"/>
      <c r="J882" s="898"/>
      <c r="K882" s="898"/>
      <c r="L882" s="899"/>
      <c r="M882" s="900"/>
      <c r="N882" s="915"/>
      <c r="O882" s="899"/>
      <c r="P882" s="820"/>
      <c r="Q882" s="1580"/>
      <c r="R882" s="1602"/>
      <c r="S882" s="828">
        <f>R882*E874</f>
        <v>0</v>
      </c>
      <c r="T882" s="1992"/>
    </row>
    <row r="883" spans="1:20" s="149" customFormat="1" ht="36">
      <c r="A883" s="1530">
        <v>98</v>
      </c>
      <c r="B883" s="1921"/>
      <c r="C883" s="1994" t="s">
        <v>603</v>
      </c>
      <c r="D883" s="836" t="s">
        <v>269</v>
      </c>
      <c r="E883" s="1185">
        <v>5.4600000000000003E-2</v>
      </c>
      <c r="F883" s="1458"/>
      <c r="G883" s="589">
        <f>F883*E883</f>
        <v>0</v>
      </c>
      <c r="H883" s="589">
        <f>F883*$H$9</f>
        <v>0</v>
      </c>
      <c r="I883" s="1458"/>
      <c r="J883" s="589">
        <f>I883*E883</f>
        <v>0</v>
      </c>
      <c r="K883" s="589">
        <f>$K$9*I883</f>
        <v>0</v>
      </c>
      <c r="L883" s="590">
        <f>(R883*T883+R884*T884+R885*T885+R886*T886+R887*T887+R888*T888+R889*T889+R890*T890+R891*T891)*L$9</f>
        <v>302.21322169500002</v>
      </c>
      <c r="M883" s="591">
        <f>H883+K883+L883</f>
        <v>302.21322169500002</v>
      </c>
      <c r="N883" s="592">
        <f>M883*E883</f>
        <v>16.500841904547002</v>
      </c>
      <c r="O883" s="589">
        <f>E883*L883</f>
        <v>16.500841904547002</v>
      </c>
      <c r="P883" s="1274" t="s">
        <v>602</v>
      </c>
      <c r="Q883" s="841" t="s">
        <v>269</v>
      </c>
      <c r="R883" s="842">
        <v>1</v>
      </c>
      <c r="S883" s="1187">
        <f>R883*E883</f>
        <v>5.4600000000000003E-2</v>
      </c>
      <c r="T883" s="520">
        <v>265.83</v>
      </c>
    </row>
    <row r="884" spans="1:20" s="149" customFormat="1" ht="12" hidden="1">
      <c r="A884" s="685"/>
      <c r="B884" s="686"/>
      <c r="C884" s="1261"/>
      <c r="D884" s="826"/>
      <c r="E884" s="997"/>
      <c r="F884" s="828"/>
      <c r="G884" s="152"/>
      <c r="H884" s="152"/>
      <c r="I884" s="828"/>
      <c r="J884" s="153"/>
      <c r="K884" s="153"/>
      <c r="L884" s="154"/>
      <c r="M884" s="155"/>
      <c r="N884" s="156"/>
      <c r="O884" s="154"/>
      <c r="P884" s="821"/>
      <c r="Q884" s="867"/>
      <c r="R884" s="829"/>
      <c r="S884" s="823">
        <f>R884*E883</f>
        <v>0</v>
      </c>
      <c r="T884" s="1492"/>
    </row>
    <row r="885" spans="1:20" s="149" customFormat="1" ht="12" hidden="1">
      <c r="A885" s="685"/>
      <c r="B885" s="686"/>
      <c r="C885" s="1261"/>
      <c r="D885" s="826"/>
      <c r="E885" s="997"/>
      <c r="F885" s="828"/>
      <c r="G885" s="152"/>
      <c r="H885" s="152"/>
      <c r="I885" s="828"/>
      <c r="J885" s="153"/>
      <c r="K885" s="153"/>
      <c r="L885" s="154"/>
      <c r="M885" s="155"/>
      <c r="N885" s="156"/>
      <c r="O885" s="154"/>
      <c r="P885" s="821"/>
      <c r="Q885" s="867"/>
      <c r="R885" s="829"/>
      <c r="S885" s="823">
        <f>R885*E883</f>
        <v>0</v>
      </c>
      <c r="T885" s="1492"/>
    </row>
    <row r="886" spans="1:20" s="149" customFormat="1" ht="12" hidden="1">
      <c r="A886" s="685"/>
      <c r="B886" s="686"/>
      <c r="C886" s="1261"/>
      <c r="D886" s="826"/>
      <c r="E886" s="997"/>
      <c r="F886" s="828"/>
      <c r="G886" s="152"/>
      <c r="H886" s="152"/>
      <c r="I886" s="828"/>
      <c r="J886" s="153"/>
      <c r="K886" s="153"/>
      <c r="L886" s="154"/>
      <c r="M886" s="155"/>
      <c r="N886" s="156"/>
      <c r="O886" s="154"/>
      <c r="P886" s="821"/>
      <c r="Q886" s="867"/>
      <c r="R886" s="829"/>
      <c r="S886" s="823">
        <f>R886*E883</f>
        <v>0</v>
      </c>
      <c r="T886" s="1492"/>
    </row>
    <row r="887" spans="1:20" s="149" customFormat="1" ht="12" hidden="1">
      <c r="A887" s="685"/>
      <c r="B887" s="686"/>
      <c r="C887" s="1261"/>
      <c r="D887" s="826"/>
      <c r="E887" s="997"/>
      <c r="F887" s="828"/>
      <c r="G887" s="152"/>
      <c r="H887" s="152"/>
      <c r="I887" s="828"/>
      <c r="J887" s="153"/>
      <c r="K887" s="153"/>
      <c r="L887" s="154"/>
      <c r="M887" s="155"/>
      <c r="N887" s="156"/>
      <c r="O887" s="154"/>
      <c r="P887" s="821"/>
      <c r="Q887" s="867"/>
      <c r="R887" s="829"/>
      <c r="S887" s="823">
        <f>R887*E883</f>
        <v>0</v>
      </c>
      <c r="T887" s="1492"/>
    </row>
    <row r="888" spans="1:20" s="149" customFormat="1" ht="12" hidden="1">
      <c r="A888" s="685"/>
      <c r="B888" s="686"/>
      <c r="C888" s="1261"/>
      <c r="D888" s="826"/>
      <c r="E888" s="997"/>
      <c r="F888" s="828"/>
      <c r="G888" s="152"/>
      <c r="H888" s="152"/>
      <c r="I888" s="828"/>
      <c r="J888" s="153"/>
      <c r="K888" s="153"/>
      <c r="L888" s="154"/>
      <c r="M888" s="155"/>
      <c r="N888" s="156"/>
      <c r="O888" s="154"/>
      <c r="P888" s="821"/>
      <c r="Q888" s="867"/>
      <c r="R888" s="829"/>
      <c r="S888" s="823">
        <f>R888*E883</f>
        <v>0</v>
      </c>
      <c r="T888" s="1492"/>
    </row>
    <row r="889" spans="1:20" s="149" customFormat="1" ht="12" hidden="1">
      <c r="A889" s="685"/>
      <c r="B889" s="686"/>
      <c r="C889" s="1261"/>
      <c r="D889" s="826"/>
      <c r="E889" s="997"/>
      <c r="F889" s="828"/>
      <c r="G889" s="152"/>
      <c r="H889" s="152"/>
      <c r="I889" s="828"/>
      <c r="J889" s="153"/>
      <c r="K889" s="153"/>
      <c r="L889" s="154"/>
      <c r="M889" s="155"/>
      <c r="N889" s="156"/>
      <c r="O889" s="154"/>
      <c r="P889" s="821"/>
      <c r="Q889" s="867"/>
      <c r="R889" s="829"/>
      <c r="S889" s="823">
        <f>R889*E883</f>
        <v>0</v>
      </c>
      <c r="T889" s="1492"/>
    </row>
    <row r="890" spans="1:20" s="149" customFormat="1" ht="12" hidden="1">
      <c r="A890" s="685"/>
      <c r="B890" s="686"/>
      <c r="C890" s="1261"/>
      <c r="D890" s="826"/>
      <c r="E890" s="997"/>
      <c r="F890" s="828"/>
      <c r="G890" s="152"/>
      <c r="H890" s="152"/>
      <c r="I890" s="828"/>
      <c r="J890" s="153"/>
      <c r="K890" s="153"/>
      <c r="L890" s="154"/>
      <c r="M890" s="155"/>
      <c r="N890" s="156"/>
      <c r="O890" s="154"/>
      <c r="P890" s="821"/>
      <c r="Q890" s="867"/>
      <c r="R890" s="829"/>
      <c r="S890" s="823">
        <f>R890*E883</f>
        <v>0</v>
      </c>
      <c r="T890" s="1492"/>
    </row>
    <row r="891" spans="1:20" s="149" customFormat="1" ht="12" hidden="1">
      <c r="A891" s="685"/>
      <c r="B891" s="686"/>
      <c r="C891" s="1261"/>
      <c r="D891" s="826"/>
      <c r="E891" s="997"/>
      <c r="F891" s="828"/>
      <c r="G891" s="594"/>
      <c r="H891" s="594"/>
      <c r="I891" s="828"/>
      <c r="J891" s="157"/>
      <c r="K891" s="157"/>
      <c r="L891" s="158"/>
      <c r="M891" s="159"/>
      <c r="N891" s="160"/>
      <c r="O891" s="158"/>
      <c r="P891" s="821"/>
      <c r="Q891" s="867"/>
      <c r="R891" s="829"/>
      <c r="S891" s="823">
        <f>R891*E883</f>
        <v>0</v>
      </c>
      <c r="T891" s="1492"/>
    </row>
    <row r="892" spans="1:20" s="149" customFormat="1" ht="72">
      <c r="A892" s="142">
        <v>99</v>
      </c>
      <c r="B892" s="445" t="s">
        <v>758</v>
      </c>
      <c r="C892" s="1470" t="s">
        <v>762</v>
      </c>
      <c r="D892" s="142" t="s">
        <v>168</v>
      </c>
      <c r="E892" s="811">
        <v>38</v>
      </c>
      <c r="F892" s="812">
        <f>1.15*13.7</f>
        <v>15.754999999999997</v>
      </c>
      <c r="G892" s="143">
        <f>F892*E892</f>
        <v>598.68999999999994</v>
      </c>
      <c r="H892" s="143">
        <f>F892*$H$9</f>
        <v>21.778488734835353</v>
      </c>
      <c r="I892" s="812">
        <f>1.25*1.47</f>
        <v>1.8374999999999999</v>
      </c>
      <c r="J892" s="143">
        <f>I892*E892</f>
        <v>69.825000000000003</v>
      </c>
      <c r="K892" s="143">
        <f>$K$9*I892</f>
        <v>5.2727062499999997</v>
      </c>
      <c r="L892" s="144">
        <f>(R892*T892+R893*T893+R894*T894+R895*T895+R896*T896+R897*T897+R898*T898+R899*T899+R900*T900)*L$9</f>
        <v>61.54199424450001</v>
      </c>
      <c r="M892" s="145">
        <f>H892+K892+L892</f>
        <v>88.593189229335366</v>
      </c>
      <c r="N892" s="146">
        <f>M892*E892</f>
        <v>3366.5411907147441</v>
      </c>
      <c r="O892" s="143">
        <f>E892*L892</f>
        <v>2338.5957812910005</v>
      </c>
      <c r="P892" s="813" t="s">
        <v>268</v>
      </c>
      <c r="Q892" s="814" t="s">
        <v>168</v>
      </c>
      <c r="R892" s="811">
        <v>1</v>
      </c>
      <c r="S892" s="815">
        <f>R892*E892</f>
        <v>38</v>
      </c>
      <c r="T892" s="161">
        <v>30.388999999999999</v>
      </c>
    </row>
    <row r="893" spans="1:20" s="149" customFormat="1" ht="12">
      <c r="A893" s="150"/>
      <c r="B893" s="817"/>
      <c r="C893" s="818"/>
      <c r="D893" s="150"/>
      <c r="E893" s="819"/>
      <c r="F893" s="820"/>
      <c r="G893" s="152"/>
      <c r="H893" s="152"/>
      <c r="I893" s="820"/>
      <c r="J893" s="153"/>
      <c r="K893" s="153"/>
      <c r="L893" s="154"/>
      <c r="M893" s="155"/>
      <c r="N893" s="156"/>
      <c r="O893" s="154"/>
      <c r="P893" s="821" t="s">
        <v>262</v>
      </c>
      <c r="Q893" s="822" t="s">
        <v>263</v>
      </c>
      <c r="R893" s="819">
        <v>2.64</v>
      </c>
      <c r="S893" s="823">
        <f>R893*E892</f>
        <v>100.32000000000001</v>
      </c>
      <c r="T893" s="1492">
        <v>3.5</v>
      </c>
    </row>
    <row r="894" spans="1:20" s="149" customFormat="1" ht="12">
      <c r="A894" s="150"/>
      <c r="B894" s="817"/>
      <c r="C894" s="818"/>
      <c r="D894" s="150"/>
      <c r="E894" s="819"/>
      <c r="F894" s="820"/>
      <c r="G894" s="152"/>
      <c r="H894" s="152"/>
      <c r="I894" s="820"/>
      <c r="J894" s="153"/>
      <c r="K894" s="153"/>
      <c r="L894" s="154"/>
      <c r="M894" s="155"/>
      <c r="N894" s="156"/>
      <c r="O894" s="154"/>
      <c r="P894" s="821" t="s">
        <v>264</v>
      </c>
      <c r="Q894" s="822" t="s">
        <v>168</v>
      </c>
      <c r="R894" s="819">
        <v>0.06</v>
      </c>
      <c r="S894" s="823">
        <f>R894*E892</f>
        <v>2.2799999999999998</v>
      </c>
      <c r="T894" s="1492">
        <v>136.4</v>
      </c>
    </row>
    <row r="895" spans="1:20" s="149" customFormat="1" ht="12">
      <c r="A895" s="150"/>
      <c r="B895" s="817"/>
      <c r="C895" s="818"/>
      <c r="D895" s="150"/>
      <c r="E895" s="819"/>
      <c r="F895" s="820"/>
      <c r="G895" s="152"/>
      <c r="H895" s="152"/>
      <c r="I895" s="820"/>
      <c r="J895" s="153"/>
      <c r="K895" s="153"/>
      <c r="L895" s="154"/>
      <c r="M895" s="155"/>
      <c r="N895" s="156"/>
      <c r="O895" s="154"/>
      <c r="P895" s="821" t="s">
        <v>265</v>
      </c>
      <c r="Q895" s="822" t="s">
        <v>266</v>
      </c>
      <c r="R895" s="819">
        <v>3.2</v>
      </c>
      <c r="S895" s="823">
        <f>R895*E892</f>
        <v>121.60000000000001</v>
      </c>
      <c r="T895" s="1492">
        <v>0.95</v>
      </c>
    </row>
    <row r="896" spans="1:20" s="149" customFormat="1" ht="12">
      <c r="A896" s="855"/>
      <c r="B896" s="856"/>
      <c r="C896" s="857"/>
      <c r="D896" s="858"/>
      <c r="E896" s="859"/>
      <c r="F896" s="860"/>
      <c r="G896" s="594"/>
      <c r="H896" s="594"/>
      <c r="I896" s="860"/>
      <c r="J896" s="157"/>
      <c r="K896" s="157"/>
      <c r="L896" s="158"/>
      <c r="M896" s="159"/>
      <c r="N896" s="160"/>
      <c r="O896" s="158"/>
      <c r="P896" s="861" t="s">
        <v>267</v>
      </c>
      <c r="Q896" s="862" t="s">
        <v>266</v>
      </c>
      <c r="R896" s="863">
        <v>4.0999999999999996</v>
      </c>
      <c r="S896" s="864">
        <f>R896*E892</f>
        <v>155.79999999999998</v>
      </c>
      <c r="T896" s="1506">
        <v>0.8</v>
      </c>
    </row>
    <row r="897" spans="1:20" s="149" customFormat="1" ht="12" hidden="1">
      <c r="A897" s="150"/>
      <c r="B897" s="151"/>
      <c r="C897" s="825"/>
      <c r="D897" s="826"/>
      <c r="E897" s="827"/>
      <c r="F897" s="828"/>
      <c r="G897" s="152"/>
      <c r="H897" s="152"/>
      <c r="I897" s="828"/>
      <c r="J897" s="153"/>
      <c r="K897" s="153"/>
      <c r="L897" s="154"/>
      <c r="M897" s="155"/>
      <c r="N897" s="156"/>
      <c r="O897" s="154"/>
      <c r="P897" s="821"/>
      <c r="Q897" s="867"/>
      <c r="R897" s="829"/>
      <c r="S897" s="823">
        <f>R897*E892</f>
        <v>0</v>
      </c>
      <c r="T897" s="831"/>
    </row>
    <row r="898" spans="1:20" s="149" customFormat="1" ht="12" hidden="1">
      <c r="A898" s="150"/>
      <c r="B898" s="151"/>
      <c r="C898" s="825"/>
      <c r="D898" s="826"/>
      <c r="E898" s="827"/>
      <c r="F898" s="828"/>
      <c r="G898" s="152"/>
      <c r="H898" s="152"/>
      <c r="I898" s="828"/>
      <c r="J898" s="153"/>
      <c r="K898" s="153"/>
      <c r="L898" s="154"/>
      <c r="M898" s="155"/>
      <c r="N898" s="156"/>
      <c r="O898" s="154"/>
      <c r="P898" s="821"/>
      <c r="Q898" s="867"/>
      <c r="R898" s="829"/>
      <c r="S898" s="823">
        <f>R898*E892</f>
        <v>0</v>
      </c>
      <c r="T898" s="832"/>
    </row>
    <row r="899" spans="1:20" s="149" customFormat="1" ht="12" hidden="1">
      <c r="A899" s="150"/>
      <c r="B899" s="151"/>
      <c r="C899" s="825"/>
      <c r="D899" s="826"/>
      <c r="E899" s="827"/>
      <c r="F899" s="828"/>
      <c r="G899" s="152"/>
      <c r="H899" s="152"/>
      <c r="I899" s="828"/>
      <c r="J899" s="153"/>
      <c r="K899" s="153"/>
      <c r="L899" s="154"/>
      <c r="M899" s="155"/>
      <c r="N899" s="156"/>
      <c r="O899" s="154"/>
      <c r="P899" s="821"/>
      <c r="Q899" s="867"/>
      <c r="R899" s="829"/>
      <c r="S899" s="823">
        <f>R899*E892</f>
        <v>0</v>
      </c>
      <c r="T899" s="831"/>
    </row>
    <row r="900" spans="1:20" s="149" customFormat="1" ht="12" hidden="1">
      <c r="A900" s="150"/>
      <c r="B900" s="151"/>
      <c r="C900" s="825"/>
      <c r="D900" s="826"/>
      <c r="E900" s="827"/>
      <c r="F900" s="828"/>
      <c r="G900" s="594"/>
      <c r="H900" s="594"/>
      <c r="I900" s="828"/>
      <c r="J900" s="157"/>
      <c r="K900" s="157"/>
      <c r="L900" s="158"/>
      <c r="M900" s="159"/>
      <c r="N900" s="160"/>
      <c r="O900" s="158"/>
      <c r="P900" s="821"/>
      <c r="Q900" s="867"/>
      <c r="R900" s="829"/>
      <c r="S900" s="823">
        <f>R900*E892</f>
        <v>0</v>
      </c>
      <c r="T900" s="833"/>
    </row>
    <row r="901" spans="1:20" s="149" customFormat="1" ht="72">
      <c r="A901" s="677">
        <v>100</v>
      </c>
      <c r="B901" s="1996" t="s">
        <v>276</v>
      </c>
      <c r="C901" s="1188" t="s">
        <v>273</v>
      </c>
      <c r="D901" s="142" t="s">
        <v>168</v>
      </c>
      <c r="E901" s="811">
        <v>8.2080000000000002</v>
      </c>
      <c r="F901" s="812">
        <f>1.15*11.1</f>
        <v>12.764999999999999</v>
      </c>
      <c r="G901" s="143">
        <f>F901*E901</f>
        <v>104.77511999999999</v>
      </c>
      <c r="H901" s="143">
        <f>F901*$H$9</f>
        <v>17.645344887348351</v>
      </c>
      <c r="I901" s="812">
        <f>1.25*0.96</f>
        <v>1.2</v>
      </c>
      <c r="J901" s="143">
        <f>I901*E901</f>
        <v>9.8496000000000006</v>
      </c>
      <c r="K901" s="143">
        <f>$K$9*I901</f>
        <v>3.4434</v>
      </c>
      <c r="L901" s="144">
        <f>(R901*T901+R902*T902+R903*T903+R904*T904+R905*T905+R906*T906+R907*T907+R908*T908+R909*T909)*L$9</f>
        <v>48.026732025195003</v>
      </c>
      <c r="M901" s="145">
        <f>H901+K901+L901</f>
        <v>69.115476912543357</v>
      </c>
      <c r="N901" s="806">
        <f>M901*E901</f>
        <v>567.29983449815586</v>
      </c>
      <c r="O901" s="803">
        <f>E901*L901</f>
        <v>394.20341646280059</v>
      </c>
      <c r="P901" s="1870" t="s">
        <v>268</v>
      </c>
      <c r="Q901" s="1650" t="s">
        <v>168</v>
      </c>
      <c r="R901" s="1044">
        <v>1.0149999999999999</v>
      </c>
      <c r="S901" s="1477">
        <f>R901*E901</f>
        <v>8.3311199999999985</v>
      </c>
      <c r="T901" s="161">
        <v>30.39</v>
      </c>
    </row>
    <row r="902" spans="1:20" s="149" customFormat="1" ht="12">
      <c r="A902" s="685"/>
      <c r="B902" s="1758"/>
      <c r="C902" s="1855"/>
      <c r="D902" s="150"/>
      <c r="E902" s="819"/>
      <c r="F902" s="820"/>
      <c r="G902" s="152"/>
      <c r="H902" s="152"/>
      <c r="I902" s="820"/>
      <c r="J902" s="153"/>
      <c r="K902" s="153"/>
      <c r="L902" s="154"/>
      <c r="M902" s="155"/>
      <c r="N902" s="411"/>
      <c r="O902" s="403"/>
      <c r="P902" s="1512" t="s">
        <v>262</v>
      </c>
      <c r="Q902" s="1856" t="s">
        <v>263</v>
      </c>
      <c r="R902" s="1663">
        <v>2.0499999999999998</v>
      </c>
      <c r="S902" s="1492">
        <f>R902*E901</f>
        <v>16.8264</v>
      </c>
      <c r="T902" s="1492">
        <v>3.5</v>
      </c>
    </row>
    <row r="903" spans="1:20" s="149" customFormat="1" ht="12">
      <c r="A903" s="685"/>
      <c r="B903" s="1758"/>
      <c r="C903" s="1855"/>
      <c r="D903" s="150"/>
      <c r="E903" s="819"/>
      <c r="F903" s="820"/>
      <c r="G903" s="152"/>
      <c r="H903" s="152"/>
      <c r="I903" s="820"/>
      <c r="J903" s="153"/>
      <c r="K903" s="153"/>
      <c r="L903" s="154"/>
      <c r="M903" s="155"/>
      <c r="N903" s="411"/>
      <c r="O903" s="403"/>
      <c r="P903" s="1512" t="s">
        <v>264</v>
      </c>
      <c r="Q903" s="1856" t="s">
        <v>168</v>
      </c>
      <c r="R903" s="1663">
        <v>2.1000000000000001E-2</v>
      </c>
      <c r="S903" s="1492">
        <f>R903*E901</f>
        <v>0.17236800000000002</v>
      </c>
      <c r="T903" s="1492">
        <v>136.38</v>
      </c>
    </row>
    <row r="904" spans="1:20" s="149" customFormat="1" ht="12">
      <c r="A904" s="1640"/>
      <c r="B904" s="1867"/>
      <c r="C904" s="1868"/>
      <c r="D904" s="855"/>
      <c r="E904" s="1208"/>
      <c r="F904" s="1241"/>
      <c r="G904" s="594"/>
      <c r="H904" s="594"/>
      <c r="I904" s="1241"/>
      <c r="J904" s="157"/>
      <c r="K904" s="157"/>
      <c r="L904" s="158"/>
      <c r="M904" s="159"/>
      <c r="N904" s="419"/>
      <c r="O904" s="417"/>
      <c r="P904" s="1769" t="s">
        <v>267</v>
      </c>
      <c r="Q904" s="1859" t="s">
        <v>266</v>
      </c>
      <c r="R904" s="1661">
        <v>1.7</v>
      </c>
      <c r="S904" s="1485">
        <f>R904*E901</f>
        <v>13.9536</v>
      </c>
      <c r="T904" s="1485">
        <v>0.8</v>
      </c>
    </row>
    <row r="905" spans="1:20" s="149" customFormat="1" ht="12" hidden="1">
      <c r="A905" s="685"/>
      <c r="B905" s="686"/>
      <c r="C905" s="1261"/>
      <c r="D905" s="826"/>
      <c r="E905" s="827"/>
      <c r="F905" s="828"/>
      <c r="G905" s="152"/>
      <c r="H905" s="152"/>
      <c r="I905" s="828"/>
      <c r="J905" s="153"/>
      <c r="K905" s="153"/>
      <c r="L905" s="154"/>
      <c r="M905" s="155"/>
      <c r="N905" s="411"/>
      <c r="O905" s="403"/>
      <c r="P905" s="1512"/>
      <c r="Q905" s="1856"/>
      <c r="R905" s="1514"/>
      <c r="S905" s="1492">
        <f>R905*E901</f>
        <v>0</v>
      </c>
      <c r="T905" s="1648"/>
    </row>
    <row r="906" spans="1:20" s="149" customFormat="1" ht="12" hidden="1">
      <c r="A906" s="685"/>
      <c r="B906" s="686"/>
      <c r="C906" s="1261"/>
      <c r="D906" s="826"/>
      <c r="E906" s="821"/>
      <c r="F906" s="828"/>
      <c r="G906" s="152"/>
      <c r="H906" s="152"/>
      <c r="I906" s="828"/>
      <c r="J906" s="153"/>
      <c r="K906" s="153"/>
      <c r="L906" s="154"/>
      <c r="M906" s="155"/>
      <c r="N906" s="411"/>
      <c r="O906" s="403"/>
      <c r="P906" s="1512"/>
      <c r="Q906" s="1772"/>
      <c r="R906" s="1514"/>
      <c r="S906" s="1492">
        <f>R906*E901</f>
        <v>0</v>
      </c>
      <c r="T906" s="1648"/>
    </row>
    <row r="907" spans="1:20" s="149" customFormat="1" ht="12" hidden="1">
      <c r="A907" s="685"/>
      <c r="B907" s="686"/>
      <c r="C907" s="1261"/>
      <c r="D907" s="826"/>
      <c r="E907" s="821"/>
      <c r="F907" s="828"/>
      <c r="G907" s="152"/>
      <c r="H907" s="152"/>
      <c r="I907" s="828"/>
      <c r="J907" s="153"/>
      <c r="K907" s="153"/>
      <c r="L907" s="154"/>
      <c r="M907" s="155"/>
      <c r="N907" s="411"/>
      <c r="O907" s="403"/>
      <c r="P907" s="1512"/>
      <c r="Q907" s="1772"/>
      <c r="R907" s="1514"/>
      <c r="S907" s="1492">
        <f>R907*E901</f>
        <v>0</v>
      </c>
      <c r="T907" s="1626"/>
    </row>
    <row r="908" spans="1:20" s="149" customFormat="1" ht="12" hidden="1">
      <c r="A908" s="685"/>
      <c r="B908" s="686"/>
      <c r="C908" s="1261"/>
      <c r="D908" s="826"/>
      <c r="E908" s="821"/>
      <c r="F908" s="828"/>
      <c r="G908" s="152"/>
      <c r="H908" s="152"/>
      <c r="I908" s="828"/>
      <c r="J908" s="153"/>
      <c r="K908" s="153"/>
      <c r="L908" s="154"/>
      <c r="M908" s="155"/>
      <c r="N908" s="411"/>
      <c r="O908" s="403"/>
      <c r="P908" s="1512"/>
      <c r="Q908" s="1772"/>
      <c r="R908" s="1514"/>
      <c r="S908" s="1492">
        <f>R908*E901</f>
        <v>0</v>
      </c>
      <c r="T908" s="1648"/>
    </row>
    <row r="909" spans="1:20" s="149" customFormat="1" ht="12" hidden="1">
      <c r="A909" s="685"/>
      <c r="B909" s="686"/>
      <c r="C909" s="1261"/>
      <c r="D909" s="826"/>
      <c r="E909" s="821"/>
      <c r="F909" s="828"/>
      <c r="G909" s="152"/>
      <c r="H909" s="152"/>
      <c r="I909" s="828"/>
      <c r="J909" s="153"/>
      <c r="K909" s="153"/>
      <c r="L909" s="154"/>
      <c r="M909" s="155"/>
      <c r="N909" s="411"/>
      <c r="O909" s="403"/>
      <c r="P909" s="1512"/>
      <c r="Q909" s="1772"/>
      <c r="R909" s="1514"/>
      <c r="S909" s="1492">
        <f>R909*E901</f>
        <v>0</v>
      </c>
      <c r="T909" s="1648"/>
    </row>
    <row r="910" spans="1:20" s="149" customFormat="1" ht="48" customHeight="1">
      <c r="A910" s="1530">
        <v>101</v>
      </c>
      <c r="B910" s="1921"/>
      <c r="C910" s="2038" t="s">
        <v>275</v>
      </c>
      <c r="D910" s="836" t="s">
        <v>269</v>
      </c>
      <c r="E910" s="1457">
        <v>0.42079999999999995</v>
      </c>
      <c r="F910" s="1458"/>
      <c r="G910" s="589">
        <f>F910*E910</f>
        <v>0</v>
      </c>
      <c r="H910" s="589">
        <f>F910*$H$9</f>
        <v>0</v>
      </c>
      <c r="I910" s="1458"/>
      <c r="J910" s="589">
        <f>I910*E910</f>
        <v>0</v>
      </c>
      <c r="K910" s="589">
        <f>$K$9*I910</f>
        <v>0</v>
      </c>
      <c r="L910" s="590">
        <f>(R910*T910+R911*T911+R912*T912+R913*T913+R914*T914+R915*T915+R916*T916+R917*T917+R918*T918)*L$9</f>
        <v>331.47493758918006</v>
      </c>
      <c r="M910" s="591">
        <f>H910+K910+L910</f>
        <v>331.47493758918006</v>
      </c>
      <c r="N910" s="662">
        <f>M910*E910</f>
        <v>139.48465373752694</v>
      </c>
      <c r="O910" s="659">
        <f>E910*L910</f>
        <v>139.48465373752694</v>
      </c>
      <c r="P910" s="2038" t="s">
        <v>275</v>
      </c>
      <c r="Q910" s="1995" t="s">
        <v>269</v>
      </c>
      <c r="R910" s="1532">
        <v>1</v>
      </c>
      <c r="S910" s="1699">
        <f>R910*E910</f>
        <v>0.42079999999999995</v>
      </c>
      <c r="T910" s="520">
        <v>270</v>
      </c>
    </row>
    <row r="911" spans="1:20" s="149" customFormat="1" ht="48" hidden="1" customHeight="1">
      <c r="A911" s="685"/>
      <c r="B911" s="1758"/>
      <c r="C911" s="1855"/>
      <c r="D911" s="150"/>
      <c r="E911" s="819"/>
      <c r="F911" s="820"/>
      <c r="G911" s="152"/>
      <c r="H911" s="152"/>
      <c r="I911" s="820"/>
      <c r="J911" s="153"/>
      <c r="K911" s="153"/>
      <c r="L911" s="154"/>
      <c r="M911" s="155"/>
      <c r="N911" s="411"/>
      <c r="O911" s="403"/>
      <c r="P911" s="1855"/>
      <c r="Q911" s="1856" t="s">
        <v>263</v>
      </c>
      <c r="R911" s="1663">
        <v>2.64</v>
      </c>
      <c r="S911" s="1492">
        <f>R911*E910</f>
        <v>1.1109119999999999</v>
      </c>
      <c r="T911" s="1492">
        <v>3.5</v>
      </c>
    </row>
    <row r="912" spans="1:20" s="149" customFormat="1" ht="12" hidden="1" customHeight="1">
      <c r="A912" s="685"/>
      <c r="B912" s="1758"/>
      <c r="C912" s="1855"/>
      <c r="D912" s="150"/>
      <c r="E912" s="819"/>
      <c r="F912" s="820"/>
      <c r="G912" s="152"/>
      <c r="H912" s="152"/>
      <c r="I912" s="820"/>
      <c r="J912" s="153"/>
      <c r="K912" s="153"/>
      <c r="L912" s="154"/>
      <c r="M912" s="155"/>
      <c r="N912" s="411"/>
      <c r="O912" s="403"/>
      <c r="P912" s="1855"/>
      <c r="Q912" s="1856" t="s">
        <v>168</v>
      </c>
      <c r="R912" s="1663">
        <f>0.082+0.0049</f>
        <v>8.6900000000000005E-2</v>
      </c>
      <c r="S912" s="1492">
        <f>R912*E910</f>
        <v>3.6567519999999999E-2</v>
      </c>
      <c r="T912" s="1492">
        <v>96.8</v>
      </c>
    </row>
    <row r="913" spans="1:22" s="149" customFormat="1" ht="12" hidden="1" customHeight="1">
      <c r="A913" s="685"/>
      <c r="B913" s="1758"/>
      <c r="C913" s="1855"/>
      <c r="D913" s="150"/>
      <c r="E913" s="819"/>
      <c r="F913" s="820"/>
      <c r="G913" s="152"/>
      <c r="H913" s="152"/>
      <c r="I913" s="820"/>
      <c r="J913" s="153"/>
      <c r="K913" s="153"/>
      <c r="L913" s="154"/>
      <c r="M913" s="155"/>
      <c r="N913" s="411"/>
      <c r="O913" s="403"/>
      <c r="P913" s="1855"/>
      <c r="Q913" s="1856" t="s">
        <v>266</v>
      </c>
      <c r="R913" s="1663">
        <v>3.2</v>
      </c>
      <c r="S913" s="1492">
        <f>R913*E910</f>
        <v>1.34656</v>
      </c>
      <c r="T913" s="1492">
        <v>0.75</v>
      </c>
    </row>
    <row r="914" spans="1:22" s="149" customFormat="1" ht="12" hidden="1" customHeight="1">
      <c r="A914" s="1640"/>
      <c r="B914" s="1857"/>
      <c r="C914" s="1858"/>
      <c r="D914" s="858"/>
      <c r="E914" s="859"/>
      <c r="F914" s="860"/>
      <c r="G914" s="594"/>
      <c r="H914" s="594"/>
      <c r="I914" s="860"/>
      <c r="J914" s="157"/>
      <c r="K914" s="157"/>
      <c r="L914" s="158"/>
      <c r="M914" s="159"/>
      <c r="N914" s="419"/>
      <c r="O914" s="417"/>
      <c r="P914" s="1858"/>
      <c r="Q914" s="1859" t="s">
        <v>266</v>
      </c>
      <c r="R914" s="1860">
        <v>4.0999999999999996</v>
      </c>
      <c r="S914" s="1485">
        <f>R914*E910</f>
        <v>1.7252799999999997</v>
      </c>
      <c r="T914" s="1506">
        <v>0.37</v>
      </c>
    </row>
    <row r="915" spans="1:22" s="149" customFormat="1" ht="12" hidden="1" customHeight="1">
      <c r="A915" s="685"/>
      <c r="B915" s="686"/>
      <c r="C915" s="1261"/>
      <c r="D915" s="826"/>
      <c r="E915" s="827"/>
      <c r="F915" s="828"/>
      <c r="G915" s="152"/>
      <c r="H915" s="152"/>
      <c r="I915" s="828"/>
      <c r="J915" s="153"/>
      <c r="K915" s="153"/>
      <c r="L915" s="154"/>
      <c r="M915" s="155"/>
      <c r="N915" s="411"/>
      <c r="O915" s="403"/>
      <c r="P915" s="1261"/>
      <c r="Q915" s="1998"/>
      <c r="R915" s="1514"/>
      <c r="S915" s="1492">
        <f>R915*E910</f>
        <v>0</v>
      </c>
      <c r="T915" s="1648"/>
    </row>
    <row r="916" spans="1:22" s="149" customFormat="1" ht="12" hidden="1" customHeight="1">
      <c r="A916" s="685"/>
      <c r="B916" s="686"/>
      <c r="C916" s="1261"/>
      <c r="D916" s="826"/>
      <c r="E916" s="827"/>
      <c r="F916" s="828"/>
      <c r="G916" s="152"/>
      <c r="H916" s="152"/>
      <c r="I916" s="828"/>
      <c r="J916" s="153"/>
      <c r="K916" s="153"/>
      <c r="L916" s="154"/>
      <c r="M916" s="155"/>
      <c r="N916" s="411"/>
      <c r="O916" s="403"/>
      <c r="P916" s="1261"/>
      <c r="Q916" s="1998"/>
      <c r="R916" s="1514"/>
      <c r="S916" s="1492">
        <f>R916*E910</f>
        <v>0</v>
      </c>
      <c r="T916" s="1626"/>
    </row>
    <row r="917" spans="1:22" s="149" customFormat="1" ht="12" hidden="1" customHeight="1">
      <c r="A917" s="685"/>
      <c r="B917" s="686"/>
      <c r="C917" s="1261"/>
      <c r="D917" s="826"/>
      <c r="E917" s="827"/>
      <c r="F917" s="828"/>
      <c r="G917" s="152"/>
      <c r="H917" s="152"/>
      <c r="I917" s="828"/>
      <c r="J917" s="153"/>
      <c r="K917" s="153"/>
      <c r="L917" s="154"/>
      <c r="M917" s="155"/>
      <c r="N917" s="411"/>
      <c r="O917" s="403"/>
      <c r="P917" s="1261"/>
      <c r="Q917" s="1998"/>
      <c r="R917" s="1514"/>
      <c r="S917" s="1492">
        <f>R917*E910</f>
        <v>0</v>
      </c>
      <c r="T917" s="1648"/>
    </row>
    <row r="918" spans="1:22" s="149" customFormat="1" ht="12" hidden="1">
      <c r="A918" s="685"/>
      <c r="B918" s="686"/>
      <c r="C918" s="1261"/>
      <c r="D918" s="826"/>
      <c r="E918" s="827"/>
      <c r="F918" s="828"/>
      <c r="G918" s="594"/>
      <c r="H918" s="594"/>
      <c r="I918" s="828"/>
      <c r="J918" s="157"/>
      <c r="K918" s="157"/>
      <c r="L918" s="158"/>
      <c r="M918" s="159"/>
      <c r="N918" s="419"/>
      <c r="O918" s="417"/>
      <c r="P918" s="1261"/>
      <c r="Q918" s="1998"/>
      <c r="R918" s="1514"/>
      <c r="S918" s="1492">
        <f>R918*E910</f>
        <v>0</v>
      </c>
      <c r="T918" s="1506"/>
    </row>
    <row r="919" spans="1:22" s="149" customFormat="1" ht="48" customHeight="1">
      <c r="A919" s="677">
        <v>102</v>
      </c>
      <c r="B919" s="678"/>
      <c r="C919" s="2000" t="s">
        <v>270</v>
      </c>
      <c r="D919" s="142" t="s">
        <v>269</v>
      </c>
      <c r="E919" s="834">
        <v>4.7508999999999997</v>
      </c>
      <c r="F919" s="812"/>
      <c r="G919" s="143">
        <f>F919*E919</f>
        <v>0</v>
      </c>
      <c r="H919" s="143">
        <f>F919*$H$9</f>
        <v>0</v>
      </c>
      <c r="I919" s="812"/>
      <c r="J919" s="143">
        <f>I919*E919</f>
        <v>0</v>
      </c>
      <c r="K919" s="143">
        <f>$K$9*I919</f>
        <v>0</v>
      </c>
      <c r="L919" s="144">
        <f>(R919*T919+R920*T920+R921*T921+R922*T922+R923*T923+R924*T924+R925*T925+R926*T926+R927*T927)*L$9</f>
        <v>325.10848518918004</v>
      </c>
      <c r="M919" s="145">
        <f>H919+K919+L919</f>
        <v>325.10848518918004</v>
      </c>
      <c r="N919" s="806">
        <f>M919*E919</f>
        <v>1544.5579022852753</v>
      </c>
      <c r="O919" s="803">
        <f>E919*L919</f>
        <v>1544.5579022852753</v>
      </c>
      <c r="P919" s="2000" t="s">
        <v>270</v>
      </c>
      <c r="Q919" s="1650" t="s">
        <v>269</v>
      </c>
      <c r="R919" s="1044">
        <v>1</v>
      </c>
      <c r="S919" s="1477">
        <f>R919*E919</f>
        <v>4.7508999999999997</v>
      </c>
      <c r="T919" s="161">
        <v>264.39999999999998</v>
      </c>
    </row>
    <row r="920" spans="1:22" s="149" customFormat="1" ht="48" hidden="1" customHeight="1">
      <c r="A920" s="685"/>
      <c r="B920" s="1758"/>
      <c r="C920" s="1855"/>
      <c r="D920" s="150"/>
      <c r="E920" s="819"/>
      <c r="F920" s="820"/>
      <c r="G920" s="152"/>
      <c r="H920" s="152"/>
      <c r="I920" s="820"/>
      <c r="J920" s="153"/>
      <c r="K920" s="153"/>
      <c r="L920" s="154"/>
      <c r="M920" s="155"/>
      <c r="N920" s="411"/>
      <c r="O920" s="403"/>
      <c r="P920" s="1512" t="s">
        <v>262</v>
      </c>
      <c r="Q920" s="1856" t="s">
        <v>263</v>
      </c>
      <c r="R920" s="1663">
        <v>2.64</v>
      </c>
      <c r="S920" s="1492">
        <f>R920*E919</f>
        <v>12.542375999999999</v>
      </c>
      <c r="T920" s="1875">
        <v>3.5</v>
      </c>
    </row>
    <row r="921" spans="1:22" s="149" customFormat="1" ht="12" hidden="1" customHeight="1">
      <c r="A921" s="685"/>
      <c r="B921" s="1758"/>
      <c r="C921" s="1855"/>
      <c r="D921" s="150"/>
      <c r="E921" s="819"/>
      <c r="F921" s="820"/>
      <c r="G921" s="152"/>
      <c r="H921" s="152"/>
      <c r="I921" s="820"/>
      <c r="J921" s="153"/>
      <c r="K921" s="153"/>
      <c r="L921" s="154"/>
      <c r="M921" s="155"/>
      <c r="N921" s="411"/>
      <c r="O921" s="403"/>
      <c r="P921" s="1512" t="s">
        <v>264</v>
      </c>
      <c r="Q921" s="1856" t="s">
        <v>168</v>
      </c>
      <c r="R921" s="1663">
        <f>0.082+0.0049</f>
        <v>8.6900000000000005E-2</v>
      </c>
      <c r="S921" s="1492">
        <f>R921*E919</f>
        <v>0.41285320999999997</v>
      </c>
      <c r="T921" s="1875">
        <v>96.8</v>
      </c>
    </row>
    <row r="922" spans="1:22" s="149" customFormat="1" ht="12" hidden="1" customHeight="1">
      <c r="A922" s="685"/>
      <c r="B922" s="1758"/>
      <c r="C922" s="1855"/>
      <c r="D922" s="150"/>
      <c r="E922" s="819"/>
      <c r="F922" s="820"/>
      <c r="G922" s="152"/>
      <c r="H922" s="152"/>
      <c r="I922" s="820"/>
      <c r="J922" s="153"/>
      <c r="K922" s="153"/>
      <c r="L922" s="154"/>
      <c r="M922" s="155"/>
      <c r="N922" s="411"/>
      <c r="O922" s="403"/>
      <c r="P922" s="1512" t="s">
        <v>265</v>
      </c>
      <c r="Q922" s="1856" t="s">
        <v>266</v>
      </c>
      <c r="R922" s="1663">
        <v>3.2</v>
      </c>
      <c r="S922" s="1492">
        <f>R922*E919</f>
        <v>15.20288</v>
      </c>
      <c r="T922" s="1875">
        <v>0.75</v>
      </c>
    </row>
    <row r="923" spans="1:22" s="149" customFormat="1" ht="12" hidden="1" customHeight="1">
      <c r="A923" s="1640"/>
      <c r="B923" s="1857"/>
      <c r="C923" s="1858"/>
      <c r="D923" s="858"/>
      <c r="E923" s="859"/>
      <c r="F923" s="860"/>
      <c r="G923" s="594"/>
      <c r="H923" s="594"/>
      <c r="I923" s="860"/>
      <c r="J923" s="157"/>
      <c r="K923" s="157"/>
      <c r="L923" s="158"/>
      <c r="M923" s="159"/>
      <c r="N923" s="419"/>
      <c r="O923" s="417"/>
      <c r="P923" s="1769" t="s">
        <v>267</v>
      </c>
      <c r="Q923" s="1859" t="s">
        <v>266</v>
      </c>
      <c r="R923" s="1860">
        <v>4.0999999999999996</v>
      </c>
      <c r="S923" s="1485">
        <f>R923*E919</f>
        <v>19.478689999999997</v>
      </c>
      <c r="T923" s="1955">
        <v>0.37</v>
      </c>
    </row>
    <row r="924" spans="1:22" s="149" customFormat="1" ht="12" hidden="1" customHeight="1">
      <c r="A924" s="685"/>
      <c r="B924" s="686"/>
      <c r="C924" s="1261"/>
      <c r="D924" s="826"/>
      <c r="E924" s="827"/>
      <c r="F924" s="828"/>
      <c r="G924" s="152"/>
      <c r="H924" s="152"/>
      <c r="I924" s="828"/>
      <c r="J924" s="153"/>
      <c r="K924" s="153"/>
      <c r="L924" s="154"/>
      <c r="M924" s="155"/>
      <c r="N924" s="411"/>
      <c r="O924" s="403"/>
      <c r="P924" s="1512"/>
      <c r="Q924" s="1998"/>
      <c r="R924" s="1514"/>
      <c r="S924" s="1492">
        <f>R924*E919</f>
        <v>0</v>
      </c>
      <c r="T924" s="1648"/>
    </row>
    <row r="925" spans="1:22" s="149" customFormat="1" ht="12" hidden="1" customHeight="1">
      <c r="A925" s="685"/>
      <c r="B925" s="686"/>
      <c r="C925" s="1261"/>
      <c r="D925" s="826"/>
      <c r="E925" s="827"/>
      <c r="F925" s="828"/>
      <c r="G925" s="152"/>
      <c r="H925" s="152"/>
      <c r="I925" s="828"/>
      <c r="J925" s="153"/>
      <c r="K925" s="153"/>
      <c r="L925" s="154"/>
      <c r="M925" s="155"/>
      <c r="N925" s="411"/>
      <c r="O925" s="403"/>
      <c r="P925" s="1512"/>
      <c r="Q925" s="1998"/>
      <c r="R925" s="1514"/>
      <c r="S925" s="1492">
        <f>R925*E919</f>
        <v>0</v>
      </c>
      <c r="T925" s="1626"/>
    </row>
    <row r="926" spans="1:22" s="149" customFormat="1" ht="12" hidden="1" customHeight="1">
      <c r="A926" s="685"/>
      <c r="B926" s="686"/>
      <c r="C926" s="1261"/>
      <c r="D926" s="826"/>
      <c r="E926" s="827"/>
      <c r="F926" s="828"/>
      <c r="G926" s="152"/>
      <c r="H926" s="152"/>
      <c r="I926" s="828"/>
      <c r="J926" s="153"/>
      <c r="K926" s="153"/>
      <c r="L926" s="154"/>
      <c r="M926" s="155"/>
      <c r="N926" s="411"/>
      <c r="O926" s="403"/>
      <c r="P926" s="1512"/>
      <c r="Q926" s="1998"/>
      <c r="R926" s="1514"/>
      <c r="S926" s="1492">
        <f>R926*E919</f>
        <v>0</v>
      </c>
      <c r="T926" s="1648"/>
    </row>
    <row r="927" spans="1:22" s="149" customFormat="1" ht="12" hidden="1">
      <c r="A927" s="685"/>
      <c r="B927" s="686"/>
      <c r="C927" s="1261"/>
      <c r="D927" s="826"/>
      <c r="E927" s="827"/>
      <c r="F927" s="828"/>
      <c r="G927" s="152"/>
      <c r="H927" s="152"/>
      <c r="I927" s="828"/>
      <c r="J927" s="153"/>
      <c r="K927" s="153"/>
      <c r="L927" s="154"/>
      <c r="M927" s="155"/>
      <c r="N927" s="411"/>
      <c r="O927" s="403"/>
      <c r="P927" s="1512"/>
      <c r="Q927" s="1998"/>
      <c r="R927" s="1514"/>
      <c r="S927" s="1492">
        <f>R927*E919</f>
        <v>0</v>
      </c>
      <c r="T927" s="1648"/>
    </row>
    <row r="928" spans="1:22" s="845" customFormat="1" ht="48">
      <c r="A928" s="1530">
        <v>103</v>
      </c>
      <c r="B928" s="944" t="s">
        <v>271</v>
      </c>
      <c r="C928" s="1693" t="s">
        <v>274</v>
      </c>
      <c r="D928" s="837" t="s">
        <v>168</v>
      </c>
      <c r="E928" s="854">
        <v>43.2</v>
      </c>
      <c r="F928" s="839">
        <v>17.217391304347828</v>
      </c>
      <c r="G928" s="589">
        <f>F928*E928</f>
        <v>743.79130434782621</v>
      </c>
      <c r="H928" s="589">
        <f>F928*$H$9</f>
        <v>23.79998492954563</v>
      </c>
      <c r="I928" s="839">
        <v>6.952</v>
      </c>
      <c r="J928" s="589">
        <f>I928*E928</f>
        <v>300.32640000000004</v>
      </c>
      <c r="K928" s="589">
        <f>$K$9*I928</f>
        <v>19.948764000000001</v>
      </c>
      <c r="L928" s="590">
        <v>27.368465614272001</v>
      </c>
      <c r="M928" s="591">
        <f>H928+K928+L928</f>
        <v>71.117214543817624</v>
      </c>
      <c r="N928" s="662">
        <f>M928*E928</f>
        <v>3072.2636682929215</v>
      </c>
      <c r="O928" s="659">
        <f>E928*L928</f>
        <v>1182.3177145365505</v>
      </c>
      <c r="P928" s="2002" t="s">
        <v>272</v>
      </c>
      <c r="Q928" s="1995" t="s">
        <v>168</v>
      </c>
      <c r="R928" s="1698">
        <v>1.02</v>
      </c>
      <c r="S928" s="520">
        <v>71.400000000000006</v>
      </c>
      <c r="T928" s="843">
        <v>28.72</v>
      </c>
      <c r="U928" s="844"/>
      <c r="V928" s="844"/>
    </row>
    <row r="929" spans="1:22" s="845" customFormat="1" ht="13.5" hidden="1" customHeight="1">
      <c r="A929" s="685"/>
      <c r="B929" s="1703"/>
      <c r="C929" s="1702"/>
      <c r="D929" s="846"/>
      <c r="E929" s="848"/>
      <c r="F929" s="831"/>
      <c r="G929" s="152"/>
      <c r="H929" s="152"/>
      <c r="I929" s="831"/>
      <c r="J929" s="153"/>
      <c r="K929" s="153"/>
      <c r="L929" s="154"/>
      <c r="M929" s="155"/>
      <c r="N929" s="411"/>
      <c r="O929" s="403"/>
      <c r="P929" s="1704"/>
      <c r="Q929" s="1861"/>
      <c r="R929" s="1631"/>
      <c r="S929" s="507">
        <v>0</v>
      </c>
      <c r="T929" s="2003"/>
      <c r="U929" s="844"/>
      <c r="V929" s="844"/>
    </row>
    <row r="930" spans="1:22" s="845" customFormat="1" ht="13.5" hidden="1" customHeight="1">
      <c r="A930" s="685"/>
      <c r="B930" s="1703"/>
      <c r="C930" s="1702"/>
      <c r="D930" s="846"/>
      <c r="E930" s="848"/>
      <c r="F930" s="831"/>
      <c r="G930" s="152"/>
      <c r="H930" s="152"/>
      <c r="I930" s="831"/>
      <c r="J930" s="153"/>
      <c r="K930" s="153"/>
      <c r="L930" s="154"/>
      <c r="M930" s="155"/>
      <c r="N930" s="411"/>
      <c r="O930" s="403"/>
      <c r="P930" s="1704"/>
      <c r="Q930" s="1861"/>
      <c r="R930" s="1631"/>
      <c r="S930" s="507">
        <v>0</v>
      </c>
      <c r="T930" s="2003"/>
      <c r="U930" s="844"/>
      <c r="V930" s="844"/>
    </row>
    <row r="931" spans="1:22" s="845" customFormat="1" ht="13.5" hidden="1" customHeight="1">
      <c r="A931" s="685"/>
      <c r="B931" s="1703"/>
      <c r="C931" s="1702"/>
      <c r="D931" s="846"/>
      <c r="E931" s="848"/>
      <c r="F931" s="831"/>
      <c r="G931" s="152"/>
      <c r="H931" s="152"/>
      <c r="I931" s="831"/>
      <c r="J931" s="153"/>
      <c r="K931" s="153"/>
      <c r="L931" s="154"/>
      <c r="M931" s="155"/>
      <c r="N931" s="411"/>
      <c r="O931" s="403"/>
      <c r="P931" s="1704"/>
      <c r="Q931" s="1861"/>
      <c r="R931" s="1631"/>
      <c r="S931" s="507">
        <v>0</v>
      </c>
      <c r="T931" s="2003"/>
      <c r="U931" s="844"/>
      <c r="V931" s="844"/>
    </row>
    <row r="932" spans="1:22" s="845" customFormat="1" ht="13.5" hidden="1" customHeight="1">
      <c r="A932" s="685"/>
      <c r="B932" s="1703"/>
      <c r="C932" s="1702"/>
      <c r="D932" s="846"/>
      <c r="E932" s="848"/>
      <c r="F932" s="831"/>
      <c r="G932" s="152"/>
      <c r="H932" s="152"/>
      <c r="I932" s="831"/>
      <c r="J932" s="153"/>
      <c r="K932" s="153"/>
      <c r="L932" s="154"/>
      <c r="M932" s="155"/>
      <c r="N932" s="411"/>
      <c r="O932" s="403"/>
      <c r="P932" s="1704"/>
      <c r="Q932" s="1861"/>
      <c r="R932" s="1631"/>
      <c r="S932" s="507">
        <v>0</v>
      </c>
      <c r="T932" s="2003"/>
      <c r="U932" s="844"/>
      <c r="V932" s="844"/>
    </row>
    <row r="933" spans="1:22" s="845" customFormat="1" ht="13.5" hidden="1" customHeight="1">
      <c r="A933" s="685"/>
      <c r="B933" s="1703"/>
      <c r="C933" s="1702"/>
      <c r="D933" s="846"/>
      <c r="E933" s="848"/>
      <c r="F933" s="831"/>
      <c r="G933" s="152"/>
      <c r="H933" s="152"/>
      <c r="I933" s="831"/>
      <c r="J933" s="153"/>
      <c r="K933" s="153"/>
      <c r="L933" s="154"/>
      <c r="M933" s="155"/>
      <c r="N933" s="411"/>
      <c r="O933" s="403"/>
      <c r="P933" s="1704"/>
      <c r="Q933" s="1861"/>
      <c r="R933" s="1631"/>
      <c r="S933" s="507">
        <v>0</v>
      </c>
      <c r="T933" s="2003"/>
      <c r="U933" s="844"/>
      <c r="V933" s="844"/>
    </row>
    <row r="934" spans="1:22" s="845" customFormat="1" ht="13.5" hidden="1" customHeight="1">
      <c r="A934" s="685"/>
      <c r="B934" s="1703"/>
      <c r="C934" s="1702"/>
      <c r="D934" s="846"/>
      <c r="E934" s="848"/>
      <c r="F934" s="831"/>
      <c r="G934" s="152"/>
      <c r="H934" s="152"/>
      <c r="I934" s="831"/>
      <c r="J934" s="153"/>
      <c r="K934" s="153"/>
      <c r="L934" s="154"/>
      <c r="M934" s="155"/>
      <c r="N934" s="411"/>
      <c r="O934" s="403"/>
      <c r="P934" s="1704"/>
      <c r="Q934" s="1861"/>
      <c r="R934" s="1631"/>
      <c r="S934" s="507">
        <v>0</v>
      </c>
      <c r="T934" s="2004"/>
      <c r="U934" s="844"/>
      <c r="V934" s="844"/>
    </row>
    <row r="935" spans="1:22" s="845" customFormat="1" ht="11.25" hidden="1" customHeight="1">
      <c r="A935" s="685"/>
      <c r="B935" s="1703"/>
      <c r="C935" s="1702"/>
      <c r="D935" s="846"/>
      <c r="E935" s="848"/>
      <c r="F935" s="831"/>
      <c r="G935" s="152"/>
      <c r="H935" s="152"/>
      <c r="I935" s="831"/>
      <c r="J935" s="153"/>
      <c r="K935" s="153"/>
      <c r="L935" s="154"/>
      <c r="M935" s="155"/>
      <c r="N935" s="411"/>
      <c r="O935" s="403"/>
      <c r="P935" s="1704"/>
      <c r="Q935" s="1861"/>
      <c r="R935" s="1631"/>
      <c r="S935" s="507">
        <v>0</v>
      </c>
      <c r="T935" s="2003"/>
      <c r="U935" s="844"/>
      <c r="V935" s="844"/>
    </row>
    <row r="936" spans="1:22" s="845" customFormat="1" ht="12" hidden="1">
      <c r="A936" s="685"/>
      <c r="B936" s="1703"/>
      <c r="C936" s="1702"/>
      <c r="D936" s="846"/>
      <c r="E936" s="848"/>
      <c r="F936" s="831"/>
      <c r="G936" s="152"/>
      <c r="H936" s="152"/>
      <c r="I936" s="831"/>
      <c r="J936" s="153"/>
      <c r="K936" s="153"/>
      <c r="L936" s="154"/>
      <c r="M936" s="155"/>
      <c r="N936" s="411"/>
      <c r="O936" s="403"/>
      <c r="P936" s="1704"/>
      <c r="Q936" s="1861"/>
      <c r="R936" s="1631"/>
      <c r="S936" s="507">
        <v>0</v>
      </c>
      <c r="T936" s="2003"/>
      <c r="U936" s="844"/>
      <c r="V936" s="844"/>
    </row>
    <row r="937" spans="1:22" s="149" customFormat="1" ht="48" customHeight="1">
      <c r="A937" s="677">
        <v>104</v>
      </c>
      <c r="B937" s="678"/>
      <c r="C937" s="2000" t="s">
        <v>278</v>
      </c>
      <c r="D937" s="142" t="s">
        <v>269</v>
      </c>
      <c r="E937" s="834">
        <v>0.73024999999999995</v>
      </c>
      <c r="F937" s="812"/>
      <c r="G937" s="143">
        <f>F937*E937</f>
        <v>0</v>
      </c>
      <c r="H937" s="143">
        <f>F937*$H$9</f>
        <v>0</v>
      </c>
      <c r="I937" s="812"/>
      <c r="J937" s="143">
        <f>I937*E937</f>
        <v>0</v>
      </c>
      <c r="K937" s="143">
        <f>$K$9*I937</f>
        <v>0</v>
      </c>
      <c r="L937" s="144">
        <f>(R937*T937+R938*T938+R939*T939+R940*T940+R941*T941+R942*T942+R943*T943+R944*T944+R945*T945)*L$9</f>
        <v>394.00259508918009</v>
      </c>
      <c r="M937" s="145">
        <f>H937+K937+L937</f>
        <v>394.00259508918009</v>
      </c>
      <c r="N937" s="806">
        <f>M937*E937</f>
        <v>287.72039506387375</v>
      </c>
      <c r="O937" s="803">
        <f>E937*L937</f>
        <v>287.72039506387375</v>
      </c>
      <c r="P937" s="2000" t="s">
        <v>278</v>
      </c>
      <c r="Q937" s="1650" t="s">
        <v>269</v>
      </c>
      <c r="R937" s="1044">
        <v>1</v>
      </c>
      <c r="S937" s="1477">
        <f>R937*E937</f>
        <v>0.73024999999999995</v>
      </c>
      <c r="T937" s="161">
        <v>325</v>
      </c>
    </row>
    <row r="938" spans="1:22" s="149" customFormat="1" ht="48" hidden="1" customHeight="1">
      <c r="A938" s="685"/>
      <c r="B938" s="1758"/>
      <c r="C938" s="1855"/>
      <c r="D938" s="150"/>
      <c r="E938" s="819"/>
      <c r="F938" s="820"/>
      <c r="G938" s="152"/>
      <c r="H938" s="152"/>
      <c r="I938" s="820"/>
      <c r="J938" s="153"/>
      <c r="K938" s="153"/>
      <c r="L938" s="154"/>
      <c r="M938" s="155"/>
      <c r="N938" s="411"/>
      <c r="O938" s="403"/>
      <c r="P938" s="1512" t="s">
        <v>262</v>
      </c>
      <c r="Q938" s="1856" t="s">
        <v>263</v>
      </c>
      <c r="R938" s="1663">
        <v>2.64</v>
      </c>
      <c r="S938" s="1492">
        <f>R938*E937</f>
        <v>1.9278599999999999</v>
      </c>
      <c r="T938" s="1492">
        <v>3.5</v>
      </c>
    </row>
    <row r="939" spans="1:22" s="149" customFormat="1" ht="12" hidden="1" customHeight="1">
      <c r="A939" s="685"/>
      <c r="B939" s="1758"/>
      <c r="C939" s="1855"/>
      <c r="D939" s="150"/>
      <c r="E939" s="819"/>
      <c r="F939" s="820"/>
      <c r="G939" s="152"/>
      <c r="H939" s="152"/>
      <c r="I939" s="820"/>
      <c r="J939" s="153"/>
      <c r="K939" s="153"/>
      <c r="L939" s="154"/>
      <c r="M939" s="155"/>
      <c r="N939" s="411"/>
      <c r="O939" s="403"/>
      <c r="P939" s="1512" t="s">
        <v>264</v>
      </c>
      <c r="Q939" s="1856" t="s">
        <v>168</v>
      </c>
      <c r="R939" s="1663">
        <f>0.082+0.0049</f>
        <v>8.6900000000000005E-2</v>
      </c>
      <c r="S939" s="1492">
        <f>R939*E937</f>
        <v>6.3458724999999994E-2</v>
      </c>
      <c r="T939" s="1492">
        <v>96.8</v>
      </c>
    </row>
    <row r="940" spans="1:22" s="149" customFormat="1" ht="12" hidden="1" customHeight="1">
      <c r="A940" s="685"/>
      <c r="B940" s="1758"/>
      <c r="C940" s="1855"/>
      <c r="D940" s="150"/>
      <c r="E940" s="819"/>
      <c r="F940" s="820"/>
      <c r="G940" s="152"/>
      <c r="H940" s="152"/>
      <c r="I940" s="820"/>
      <c r="J940" s="153"/>
      <c r="K940" s="153"/>
      <c r="L940" s="154"/>
      <c r="M940" s="155"/>
      <c r="N940" s="411"/>
      <c r="O940" s="403"/>
      <c r="P940" s="1512" t="s">
        <v>265</v>
      </c>
      <c r="Q940" s="1856" t="s">
        <v>266</v>
      </c>
      <c r="R940" s="1663">
        <v>3.2</v>
      </c>
      <c r="S940" s="1492">
        <f>R940*E937</f>
        <v>2.3367999999999998</v>
      </c>
      <c r="T940" s="1492">
        <v>0.75</v>
      </c>
    </row>
    <row r="941" spans="1:22" s="149" customFormat="1" ht="12" hidden="1" customHeight="1">
      <c r="A941" s="1640"/>
      <c r="B941" s="1857"/>
      <c r="C941" s="1858"/>
      <c r="D941" s="858"/>
      <c r="E941" s="859"/>
      <c r="F941" s="860"/>
      <c r="G941" s="594"/>
      <c r="H941" s="594"/>
      <c r="I941" s="860"/>
      <c r="J941" s="157"/>
      <c r="K941" s="157"/>
      <c r="L941" s="158"/>
      <c r="M941" s="159"/>
      <c r="N941" s="419"/>
      <c r="O941" s="417"/>
      <c r="P941" s="1769" t="s">
        <v>267</v>
      </c>
      <c r="Q941" s="1859" t="s">
        <v>266</v>
      </c>
      <c r="R941" s="1860">
        <v>4.0999999999999996</v>
      </c>
      <c r="S941" s="1485">
        <f>R941*E937</f>
        <v>2.9940249999999997</v>
      </c>
      <c r="T941" s="1506">
        <v>0.37</v>
      </c>
    </row>
    <row r="942" spans="1:22" s="149" customFormat="1" ht="12" hidden="1" customHeight="1">
      <c r="A942" s="685"/>
      <c r="B942" s="686"/>
      <c r="C942" s="1261"/>
      <c r="D942" s="826"/>
      <c r="E942" s="827"/>
      <c r="F942" s="828"/>
      <c r="G942" s="152"/>
      <c r="H942" s="152"/>
      <c r="I942" s="828"/>
      <c r="J942" s="153"/>
      <c r="K942" s="153"/>
      <c r="L942" s="154"/>
      <c r="M942" s="155"/>
      <c r="N942" s="411"/>
      <c r="O942" s="403"/>
      <c r="P942" s="1512"/>
      <c r="Q942" s="1998"/>
      <c r="R942" s="1514"/>
      <c r="S942" s="1492">
        <f>R942*E937</f>
        <v>0</v>
      </c>
      <c r="T942" s="1648"/>
    </row>
    <row r="943" spans="1:22" s="149" customFormat="1" ht="12" hidden="1" customHeight="1">
      <c r="A943" s="685"/>
      <c r="B943" s="686"/>
      <c r="C943" s="1261"/>
      <c r="D943" s="826"/>
      <c r="E943" s="827"/>
      <c r="F943" s="828"/>
      <c r="G943" s="152"/>
      <c r="H943" s="152"/>
      <c r="I943" s="828"/>
      <c r="J943" s="153"/>
      <c r="K943" s="153"/>
      <c r="L943" s="154"/>
      <c r="M943" s="155"/>
      <c r="N943" s="411"/>
      <c r="O943" s="403"/>
      <c r="P943" s="1512"/>
      <c r="Q943" s="1998"/>
      <c r="R943" s="1514"/>
      <c r="S943" s="1492">
        <f>R943*E937</f>
        <v>0</v>
      </c>
      <c r="T943" s="1626"/>
    </row>
    <row r="944" spans="1:22" s="149" customFormat="1" ht="12" hidden="1" customHeight="1">
      <c r="A944" s="685"/>
      <c r="B944" s="686"/>
      <c r="C944" s="1261"/>
      <c r="D944" s="826"/>
      <c r="E944" s="827"/>
      <c r="F944" s="828"/>
      <c r="G944" s="152"/>
      <c r="H944" s="152"/>
      <c r="I944" s="828"/>
      <c r="J944" s="153"/>
      <c r="K944" s="153"/>
      <c r="L944" s="154"/>
      <c r="M944" s="155"/>
      <c r="N944" s="411"/>
      <c r="O944" s="403"/>
      <c r="P944" s="1512"/>
      <c r="Q944" s="1998"/>
      <c r="R944" s="1514"/>
      <c r="S944" s="1492">
        <f>R944*E937</f>
        <v>0</v>
      </c>
      <c r="T944" s="1648"/>
    </row>
    <row r="945" spans="1:20" s="149" customFormat="1" ht="12" hidden="1">
      <c r="A945" s="685"/>
      <c r="B945" s="686"/>
      <c r="C945" s="1261"/>
      <c r="D945" s="826"/>
      <c r="E945" s="827"/>
      <c r="F945" s="828"/>
      <c r="G945" s="594"/>
      <c r="H945" s="594"/>
      <c r="I945" s="828"/>
      <c r="J945" s="157"/>
      <c r="K945" s="157"/>
      <c r="L945" s="158"/>
      <c r="M945" s="159"/>
      <c r="N945" s="419"/>
      <c r="O945" s="417"/>
      <c r="P945" s="1512"/>
      <c r="Q945" s="1998"/>
      <c r="R945" s="1514"/>
      <c r="S945" s="1492">
        <f>R945*E937</f>
        <v>0</v>
      </c>
      <c r="T945" s="1506"/>
    </row>
    <row r="946" spans="1:20" s="149" customFormat="1" ht="48" customHeight="1">
      <c r="A946" s="677">
        <v>105</v>
      </c>
      <c r="B946" s="678"/>
      <c r="C946" s="2000" t="s">
        <v>275</v>
      </c>
      <c r="D946" s="142" t="s">
        <v>269</v>
      </c>
      <c r="E946" s="834">
        <v>1.1850000000000001</v>
      </c>
      <c r="F946" s="812"/>
      <c r="G946" s="143">
        <f>F946*E946</f>
        <v>0</v>
      </c>
      <c r="H946" s="143">
        <f>F946*$H$9</f>
        <v>0</v>
      </c>
      <c r="I946" s="812"/>
      <c r="J946" s="143">
        <f>I946*E946</f>
        <v>0</v>
      </c>
      <c r="K946" s="143">
        <f>$K$9*I946</f>
        <v>0</v>
      </c>
      <c r="L946" s="144">
        <f>(R946*T946+R947*T947+R948*T948+R949*T949+R950*T950+R951*T951+R952*T952+R953*T953+R954*T954)*L$9</f>
        <v>331.47493758918006</v>
      </c>
      <c r="M946" s="145">
        <f>H946+K946+L946</f>
        <v>331.47493758918006</v>
      </c>
      <c r="N946" s="806">
        <f>M946*E946</f>
        <v>392.79780104317837</v>
      </c>
      <c r="O946" s="803">
        <f>E946*L946</f>
        <v>392.79780104317837</v>
      </c>
      <c r="P946" s="2000" t="s">
        <v>275</v>
      </c>
      <c r="Q946" s="1650" t="s">
        <v>269</v>
      </c>
      <c r="R946" s="1044">
        <v>1</v>
      </c>
      <c r="S946" s="1477">
        <f>R946*E946</f>
        <v>1.1850000000000001</v>
      </c>
      <c r="T946" s="161">
        <v>270</v>
      </c>
    </row>
    <row r="947" spans="1:20" s="149" customFormat="1" ht="48" hidden="1" customHeight="1">
      <c r="A947" s="685"/>
      <c r="B947" s="1758"/>
      <c r="C947" s="1855"/>
      <c r="D947" s="150"/>
      <c r="E947" s="819"/>
      <c r="F947" s="820"/>
      <c r="G947" s="152"/>
      <c r="H947" s="152"/>
      <c r="I947" s="820"/>
      <c r="J947" s="153"/>
      <c r="K947" s="153"/>
      <c r="L947" s="154"/>
      <c r="M947" s="155"/>
      <c r="N947" s="411"/>
      <c r="O947" s="403"/>
      <c r="P947" s="1512" t="s">
        <v>262</v>
      </c>
      <c r="Q947" s="1856" t="s">
        <v>263</v>
      </c>
      <c r="R947" s="1663">
        <v>2.64</v>
      </c>
      <c r="S947" s="1492">
        <f>R947*E946</f>
        <v>3.1284000000000001</v>
      </c>
      <c r="T947" s="1875">
        <v>3.5</v>
      </c>
    </row>
    <row r="948" spans="1:20" s="149" customFormat="1" ht="12" hidden="1" customHeight="1">
      <c r="A948" s="685"/>
      <c r="B948" s="1758"/>
      <c r="C948" s="1855"/>
      <c r="D948" s="150"/>
      <c r="E948" s="819"/>
      <c r="F948" s="820"/>
      <c r="G948" s="152"/>
      <c r="H948" s="152"/>
      <c r="I948" s="820"/>
      <c r="J948" s="153"/>
      <c r="K948" s="153"/>
      <c r="L948" s="154"/>
      <c r="M948" s="155"/>
      <c r="N948" s="411"/>
      <c r="O948" s="403"/>
      <c r="P948" s="1512" t="s">
        <v>264</v>
      </c>
      <c r="Q948" s="1856" t="s">
        <v>168</v>
      </c>
      <c r="R948" s="1663">
        <f>0.082+0.0049</f>
        <v>8.6900000000000005E-2</v>
      </c>
      <c r="S948" s="1492">
        <f>R948*E946</f>
        <v>0.10297650000000001</v>
      </c>
      <c r="T948" s="1875">
        <v>96.8</v>
      </c>
    </row>
    <row r="949" spans="1:20" s="149" customFormat="1" ht="12" hidden="1" customHeight="1">
      <c r="A949" s="685"/>
      <c r="B949" s="1758"/>
      <c r="C949" s="1855"/>
      <c r="D949" s="150"/>
      <c r="E949" s="819"/>
      <c r="F949" s="820"/>
      <c r="G949" s="152"/>
      <c r="H949" s="152"/>
      <c r="I949" s="820"/>
      <c r="J949" s="153"/>
      <c r="K949" s="153"/>
      <c r="L949" s="154"/>
      <c r="M949" s="155"/>
      <c r="N949" s="411"/>
      <c r="O949" s="403"/>
      <c r="P949" s="1512" t="s">
        <v>265</v>
      </c>
      <c r="Q949" s="1856" t="s">
        <v>266</v>
      </c>
      <c r="R949" s="1663">
        <v>3.2</v>
      </c>
      <c r="S949" s="1492">
        <f>R949*E946</f>
        <v>3.7920000000000003</v>
      </c>
      <c r="T949" s="1875">
        <v>0.75</v>
      </c>
    </row>
    <row r="950" spans="1:20" s="149" customFormat="1" ht="12" hidden="1" customHeight="1">
      <c r="A950" s="1640"/>
      <c r="B950" s="1857"/>
      <c r="C950" s="1858"/>
      <c r="D950" s="858"/>
      <c r="E950" s="859"/>
      <c r="F950" s="860"/>
      <c r="G950" s="594"/>
      <c r="H950" s="594"/>
      <c r="I950" s="860"/>
      <c r="J950" s="157"/>
      <c r="K950" s="157"/>
      <c r="L950" s="158"/>
      <c r="M950" s="159"/>
      <c r="N950" s="419"/>
      <c r="O950" s="417"/>
      <c r="P950" s="1769" t="s">
        <v>267</v>
      </c>
      <c r="Q950" s="1859" t="s">
        <v>266</v>
      </c>
      <c r="R950" s="1860">
        <v>4.0999999999999996</v>
      </c>
      <c r="S950" s="1485">
        <f>R950*E946</f>
        <v>4.8584999999999994</v>
      </c>
      <c r="T950" s="1955">
        <v>0.37</v>
      </c>
    </row>
    <row r="951" spans="1:20" s="149" customFormat="1" ht="12" hidden="1" customHeight="1">
      <c r="A951" s="685"/>
      <c r="B951" s="686"/>
      <c r="C951" s="1261"/>
      <c r="D951" s="826"/>
      <c r="E951" s="827"/>
      <c r="F951" s="828"/>
      <c r="G951" s="152"/>
      <c r="H951" s="152"/>
      <c r="I951" s="828"/>
      <c r="J951" s="153"/>
      <c r="K951" s="153"/>
      <c r="L951" s="154"/>
      <c r="M951" s="155"/>
      <c r="N951" s="411"/>
      <c r="O951" s="403"/>
      <c r="P951" s="1512"/>
      <c r="Q951" s="1998"/>
      <c r="R951" s="1514"/>
      <c r="S951" s="1492">
        <f>R951*E946</f>
        <v>0</v>
      </c>
      <c r="T951" s="1648"/>
    </row>
    <row r="952" spans="1:20" s="149" customFormat="1" ht="12" hidden="1" customHeight="1">
      <c r="A952" s="685"/>
      <c r="B952" s="686"/>
      <c r="C952" s="1261"/>
      <c r="D952" s="826"/>
      <c r="E952" s="827"/>
      <c r="F952" s="828"/>
      <c r="G952" s="152"/>
      <c r="H952" s="152"/>
      <c r="I952" s="828"/>
      <c r="J952" s="153"/>
      <c r="K952" s="153"/>
      <c r="L952" s="154"/>
      <c r="M952" s="155"/>
      <c r="N952" s="411"/>
      <c r="O952" s="403"/>
      <c r="P952" s="1512"/>
      <c r="Q952" s="1998"/>
      <c r="R952" s="1514"/>
      <c r="S952" s="1492">
        <f>R952*E946</f>
        <v>0</v>
      </c>
      <c r="T952" s="1626"/>
    </row>
    <row r="953" spans="1:20" s="149" customFormat="1" ht="12" hidden="1" customHeight="1">
      <c r="A953" s="685"/>
      <c r="B953" s="686"/>
      <c r="C953" s="1261"/>
      <c r="D953" s="826"/>
      <c r="E953" s="827"/>
      <c r="F953" s="828"/>
      <c r="G953" s="152"/>
      <c r="H953" s="152"/>
      <c r="I953" s="828"/>
      <c r="J953" s="153"/>
      <c r="K953" s="153"/>
      <c r="L953" s="154"/>
      <c r="M953" s="155"/>
      <c r="N953" s="411"/>
      <c r="O953" s="403"/>
      <c r="P953" s="1512"/>
      <c r="Q953" s="1998"/>
      <c r="R953" s="1514"/>
      <c r="S953" s="1492">
        <f>R953*E946</f>
        <v>0</v>
      </c>
      <c r="T953" s="1648"/>
    </row>
    <row r="954" spans="1:20" s="149" customFormat="1" ht="12" hidden="1">
      <c r="A954" s="685"/>
      <c r="B954" s="686"/>
      <c r="C954" s="1261"/>
      <c r="D954" s="826"/>
      <c r="E954" s="827"/>
      <c r="F954" s="828"/>
      <c r="G954" s="152"/>
      <c r="H954" s="152"/>
      <c r="I954" s="828"/>
      <c r="J954" s="153"/>
      <c r="K954" s="153"/>
      <c r="L954" s="154"/>
      <c r="M954" s="155"/>
      <c r="N954" s="411"/>
      <c r="O954" s="403"/>
      <c r="P954" s="1512"/>
      <c r="Q954" s="1998"/>
      <c r="R954" s="1514"/>
      <c r="S954" s="1492">
        <f>R954*E946</f>
        <v>0</v>
      </c>
      <c r="T954" s="1648"/>
    </row>
    <row r="955" spans="1:20" s="845" customFormat="1" ht="48">
      <c r="A955" s="1530">
        <v>106</v>
      </c>
      <c r="B955" s="1692"/>
      <c r="C955" s="1693" t="s">
        <v>671</v>
      </c>
      <c r="D955" s="944" t="s">
        <v>148</v>
      </c>
      <c r="E955" s="1694">
        <v>30</v>
      </c>
      <c r="F955" s="1695"/>
      <c r="G955" s="659">
        <f>F955*E955</f>
        <v>0</v>
      </c>
      <c r="H955" s="659">
        <f>F955*$H$9</f>
        <v>0</v>
      </c>
      <c r="I955" s="1695"/>
      <c r="J955" s="659">
        <f>I955*E955</f>
        <v>0</v>
      </c>
      <c r="K955" s="659">
        <f>$K$9*I955</f>
        <v>0</v>
      </c>
      <c r="L955" s="660">
        <v>3</v>
      </c>
      <c r="M955" s="661">
        <f>H955+K955+L955</f>
        <v>3</v>
      </c>
      <c r="N955" s="662">
        <f>M955*E955</f>
        <v>90</v>
      </c>
      <c r="O955" s="659">
        <f>E955*L955</f>
        <v>90</v>
      </c>
      <c r="P955" s="1696"/>
      <c r="Q955" s="1697"/>
      <c r="R955" s="1698"/>
      <c r="S955" s="1699">
        <f>R955*E955</f>
        <v>0</v>
      </c>
      <c r="T955" s="1700"/>
    </row>
    <row r="956" spans="1:20" s="845" customFormat="1" ht="12" hidden="1">
      <c r="A956" s="685"/>
      <c r="B956" s="1701"/>
      <c r="C956" s="1702"/>
      <c r="D956" s="1703"/>
      <c r="E956" s="1704"/>
      <c r="F956" s="1648"/>
      <c r="G956" s="668"/>
      <c r="H956" s="668"/>
      <c r="I956" s="1648"/>
      <c r="J956" s="402"/>
      <c r="K956" s="402"/>
      <c r="L956" s="403"/>
      <c r="M956" s="410"/>
      <c r="N956" s="411"/>
      <c r="O956" s="403"/>
      <c r="P956" s="1009"/>
      <c r="Q956" s="1513"/>
      <c r="R956" s="1514"/>
      <c r="S956" s="1492">
        <f>R956*E955</f>
        <v>0</v>
      </c>
      <c r="T956" s="1705"/>
    </row>
    <row r="957" spans="1:20" s="149" customFormat="1" ht="12" hidden="1">
      <c r="A957" s="685"/>
      <c r="B957" s="1509"/>
      <c r="C957" s="1510"/>
      <c r="D957" s="1511"/>
      <c r="E957" s="1512"/>
      <c r="F957" s="1492"/>
      <c r="G957" s="668"/>
      <c r="H957" s="668"/>
      <c r="I957" s="1492"/>
      <c r="J957" s="402"/>
      <c r="K957" s="402"/>
      <c r="L957" s="403"/>
      <c r="M957" s="410"/>
      <c r="N957" s="411"/>
      <c r="O957" s="403"/>
      <c r="P957" s="1009"/>
      <c r="Q957" s="1513"/>
      <c r="R957" s="1514"/>
      <c r="S957" s="1492">
        <f>R957*E955</f>
        <v>0</v>
      </c>
      <c r="T957" s="1706"/>
    </row>
    <row r="958" spans="1:20" s="149" customFormat="1" ht="12" hidden="1">
      <c r="A958" s="685"/>
      <c r="B958" s="1509"/>
      <c r="C958" s="1510"/>
      <c r="D958" s="1511"/>
      <c r="E958" s="1512"/>
      <c r="F958" s="1492"/>
      <c r="G958" s="668"/>
      <c r="H958" s="668"/>
      <c r="I958" s="1492"/>
      <c r="J958" s="402"/>
      <c r="K958" s="402"/>
      <c r="L958" s="403"/>
      <c r="M958" s="410"/>
      <c r="N958" s="411"/>
      <c r="O958" s="403"/>
      <c r="P958" s="1009"/>
      <c r="Q958" s="1513"/>
      <c r="R958" s="1514"/>
      <c r="S958" s="1492">
        <f>R958*E955</f>
        <v>0</v>
      </c>
      <c r="T958" s="1706"/>
    </row>
    <row r="959" spans="1:20" s="149" customFormat="1" ht="12" hidden="1">
      <c r="A959" s="685"/>
      <c r="B959" s="686"/>
      <c r="C959" s="1261"/>
      <c r="D959" s="1511"/>
      <c r="E959" s="1514"/>
      <c r="F959" s="1517"/>
      <c r="G959" s="668"/>
      <c r="H959" s="668"/>
      <c r="I959" s="1492"/>
      <c r="J959" s="402"/>
      <c r="K959" s="402"/>
      <c r="L959" s="403"/>
      <c r="M959" s="410"/>
      <c r="N959" s="411"/>
      <c r="O959" s="403"/>
      <c r="P959" s="1009"/>
      <c r="Q959" s="1513"/>
      <c r="R959" s="1514"/>
      <c r="S959" s="1492">
        <f>R959*E955</f>
        <v>0</v>
      </c>
      <c r="T959" s="1706"/>
    </row>
    <row r="960" spans="1:20" s="149" customFormat="1" ht="12" hidden="1">
      <c r="A960" s="685"/>
      <c r="B960" s="686"/>
      <c r="C960" s="1261"/>
      <c r="D960" s="1511"/>
      <c r="E960" s="1514"/>
      <c r="F960" s="1517"/>
      <c r="G960" s="668"/>
      <c r="H960" s="668"/>
      <c r="I960" s="1492"/>
      <c r="J960" s="402"/>
      <c r="K960" s="402"/>
      <c r="L960" s="403"/>
      <c r="M960" s="410"/>
      <c r="N960" s="411"/>
      <c r="O960" s="403"/>
      <c r="P960" s="1009"/>
      <c r="Q960" s="1513"/>
      <c r="R960" s="1514"/>
      <c r="S960" s="1492">
        <f>R960*E955</f>
        <v>0</v>
      </c>
      <c r="T960" s="1706"/>
    </row>
    <row r="961" spans="1:20" s="149" customFormat="1" ht="12" hidden="1">
      <c r="A961" s="685"/>
      <c r="B961" s="686"/>
      <c r="C961" s="1261"/>
      <c r="D961" s="1511"/>
      <c r="E961" s="1514"/>
      <c r="F961" s="1517"/>
      <c r="G961" s="668"/>
      <c r="H961" s="668"/>
      <c r="I961" s="1492"/>
      <c r="J961" s="402"/>
      <c r="K961" s="402"/>
      <c r="L961" s="403"/>
      <c r="M961" s="410"/>
      <c r="N961" s="411"/>
      <c r="O961" s="403"/>
      <c r="P961" s="1009"/>
      <c r="Q961" s="1513"/>
      <c r="R961" s="1514"/>
      <c r="S961" s="1492">
        <f>R961*E955</f>
        <v>0</v>
      </c>
      <c r="T961" s="1706"/>
    </row>
    <row r="962" spans="1:20" s="149" customFormat="1" ht="12" hidden="1">
      <c r="A962" s="685"/>
      <c r="B962" s="686"/>
      <c r="C962" s="1261"/>
      <c r="D962" s="1511"/>
      <c r="E962" s="1514"/>
      <c r="F962" s="1517"/>
      <c r="G962" s="668"/>
      <c r="H962" s="668"/>
      <c r="I962" s="1492"/>
      <c r="J962" s="402"/>
      <c r="K962" s="402"/>
      <c r="L962" s="403"/>
      <c r="M962" s="410"/>
      <c r="N962" s="411"/>
      <c r="O962" s="403"/>
      <c r="P962" s="1009"/>
      <c r="Q962" s="1513"/>
      <c r="R962" s="1514"/>
      <c r="S962" s="1492">
        <f>R962*E955</f>
        <v>0</v>
      </c>
      <c r="T962" s="1706"/>
    </row>
    <row r="963" spans="1:20" s="149" customFormat="1" ht="12" hidden="1">
      <c r="A963" s="685"/>
      <c r="B963" s="686"/>
      <c r="C963" s="1261"/>
      <c r="D963" s="1511"/>
      <c r="E963" s="1514"/>
      <c r="F963" s="1517"/>
      <c r="G963" s="668"/>
      <c r="H963" s="668"/>
      <c r="I963" s="1492"/>
      <c r="J963" s="402"/>
      <c r="K963" s="402"/>
      <c r="L963" s="403"/>
      <c r="M963" s="410"/>
      <c r="N963" s="411"/>
      <c r="O963" s="403"/>
      <c r="P963" s="1009"/>
      <c r="Q963" s="1513"/>
      <c r="R963" s="1514"/>
      <c r="S963" s="1492">
        <f>R963*E955</f>
        <v>0</v>
      </c>
      <c r="T963" s="1706"/>
    </row>
    <row r="964" spans="1:20" s="551" customFormat="1" ht="36">
      <c r="A964" s="656">
        <v>107</v>
      </c>
      <c r="B964" s="656" t="s">
        <v>180</v>
      </c>
      <c r="C964" s="657" t="s">
        <v>764</v>
      </c>
      <c r="D964" s="656" t="s">
        <v>148</v>
      </c>
      <c r="E964" s="651">
        <v>1</v>
      </c>
      <c r="F964" s="658">
        <v>3</v>
      </c>
      <c r="G964" s="659">
        <f>F964*E964</f>
        <v>3</v>
      </c>
      <c r="H964" s="659">
        <f>F964*$H$9</f>
        <v>4.1469670710571922</v>
      </c>
      <c r="I964" s="658">
        <v>0.02</v>
      </c>
      <c r="J964" s="659">
        <f>I964*E964</f>
        <v>0.02</v>
      </c>
      <c r="K964" s="659">
        <f>$K$9*I964</f>
        <v>5.7389999999999997E-2</v>
      </c>
      <c r="L964" s="660">
        <f>(R964*T964+R965*T965+R966*T966+R967*T967+R968*T968+R969*T969+R970*T970+R971*T971+R972*T972)*L$9</f>
        <v>28.421662500000007</v>
      </c>
      <c r="M964" s="661">
        <f>H964+K964+L964</f>
        <v>32.626019571057199</v>
      </c>
      <c r="N964" s="662">
        <f>M964*E964</f>
        <v>32.626019571057199</v>
      </c>
      <c r="O964" s="659">
        <f>E964*L964</f>
        <v>28.421662500000007</v>
      </c>
      <c r="P964" s="657" t="s">
        <v>188</v>
      </c>
      <c r="Q964" s="663" t="s">
        <v>148</v>
      </c>
      <c r="R964" s="651">
        <v>1</v>
      </c>
      <c r="S964" s="520">
        <f>R964*E964</f>
        <v>1</v>
      </c>
      <c r="T964" s="664">
        <v>25</v>
      </c>
    </row>
    <row r="965" spans="1:20" s="551" customFormat="1" ht="12" hidden="1">
      <c r="A965" s="665"/>
      <c r="B965" s="665"/>
      <c r="C965" s="666"/>
      <c r="D965" s="665"/>
      <c r="E965" s="652"/>
      <c r="F965" s="667"/>
      <c r="G965" s="668"/>
      <c r="H965" s="668"/>
      <c r="I965" s="667"/>
      <c r="J965" s="402"/>
      <c r="K965" s="402"/>
      <c r="L965" s="403"/>
      <c r="M965" s="410"/>
      <c r="N965" s="411"/>
      <c r="O965" s="403"/>
      <c r="P965" s="669"/>
      <c r="Q965" s="670"/>
      <c r="R965" s="671"/>
      <c r="S965" s="507">
        <f>R965*E964</f>
        <v>0</v>
      </c>
      <c r="T965" s="672"/>
    </row>
    <row r="966" spans="1:20" s="551" customFormat="1" ht="12" hidden="1">
      <c r="A966" s="665"/>
      <c r="B966" s="665"/>
      <c r="C966" s="666"/>
      <c r="D966" s="665"/>
      <c r="E966" s="652"/>
      <c r="F966" s="667"/>
      <c r="G966" s="668"/>
      <c r="H966" s="668"/>
      <c r="I966" s="667"/>
      <c r="J966" s="402"/>
      <c r="K966" s="402"/>
      <c r="L966" s="403"/>
      <c r="M966" s="410"/>
      <c r="N966" s="411"/>
      <c r="O966" s="403"/>
      <c r="P966" s="669"/>
      <c r="Q966" s="670"/>
      <c r="R966" s="671"/>
      <c r="S966" s="507">
        <f>R966*E964</f>
        <v>0</v>
      </c>
      <c r="T966" s="672"/>
    </row>
    <row r="967" spans="1:20" s="551" customFormat="1" ht="12" hidden="1">
      <c r="A967" s="665"/>
      <c r="B967" s="665"/>
      <c r="C967" s="669"/>
      <c r="D967" s="665"/>
      <c r="E967" s="652"/>
      <c r="F967" s="667"/>
      <c r="G967" s="668"/>
      <c r="H967" s="668"/>
      <c r="I967" s="667"/>
      <c r="J967" s="402"/>
      <c r="K967" s="402"/>
      <c r="L967" s="403"/>
      <c r="M967" s="410"/>
      <c r="N967" s="411"/>
      <c r="O967" s="403"/>
      <c r="P967" s="669"/>
      <c r="Q967" s="670"/>
      <c r="R967" s="671"/>
      <c r="S967" s="507">
        <f>R967*E964</f>
        <v>0</v>
      </c>
      <c r="T967" s="672"/>
    </row>
    <row r="968" spans="1:20" s="551" customFormat="1" ht="12" hidden="1">
      <c r="A968" s="665"/>
      <c r="B968" s="665"/>
      <c r="C968" s="669"/>
      <c r="D968" s="665"/>
      <c r="E968" s="652"/>
      <c r="F968" s="667"/>
      <c r="G968" s="668"/>
      <c r="H968" s="668"/>
      <c r="I968" s="667"/>
      <c r="J968" s="402"/>
      <c r="K968" s="402"/>
      <c r="L968" s="403"/>
      <c r="M968" s="410"/>
      <c r="N968" s="411"/>
      <c r="O968" s="403"/>
      <c r="P968" s="669"/>
      <c r="Q968" s="670"/>
      <c r="R968" s="671"/>
      <c r="S968" s="507">
        <f>R968*E964</f>
        <v>0</v>
      </c>
      <c r="T968" s="672"/>
    </row>
    <row r="969" spans="1:20" s="551" customFormat="1" ht="12" hidden="1">
      <c r="A969" s="665"/>
      <c r="B969" s="665"/>
      <c r="C969" s="669"/>
      <c r="D969" s="665"/>
      <c r="E969" s="652"/>
      <c r="F969" s="667"/>
      <c r="G969" s="668"/>
      <c r="H969" s="668"/>
      <c r="I969" s="667"/>
      <c r="J969" s="402"/>
      <c r="K969" s="402"/>
      <c r="L969" s="403"/>
      <c r="M969" s="410"/>
      <c r="N969" s="411"/>
      <c r="O969" s="403"/>
      <c r="P969" s="669"/>
      <c r="Q969" s="670"/>
      <c r="R969" s="671"/>
      <c r="S969" s="507">
        <f>R969*E964</f>
        <v>0</v>
      </c>
      <c r="T969" s="672"/>
    </row>
    <row r="970" spans="1:20" s="551" customFormat="1" ht="12" hidden="1">
      <c r="A970" s="665"/>
      <c r="B970" s="665"/>
      <c r="C970" s="669"/>
      <c r="D970" s="665"/>
      <c r="E970" s="652"/>
      <c r="F970" s="667"/>
      <c r="G970" s="668"/>
      <c r="H970" s="668"/>
      <c r="I970" s="667"/>
      <c r="J970" s="402"/>
      <c r="K970" s="402"/>
      <c r="L970" s="403"/>
      <c r="M970" s="410"/>
      <c r="N970" s="411"/>
      <c r="O970" s="403"/>
      <c r="P970" s="669"/>
      <c r="Q970" s="670"/>
      <c r="R970" s="671"/>
      <c r="S970" s="507">
        <f>R970*E964</f>
        <v>0</v>
      </c>
      <c r="T970" s="672"/>
    </row>
    <row r="971" spans="1:20" s="551" customFormat="1" ht="12" hidden="1">
      <c r="A971" s="665"/>
      <c r="B971" s="665"/>
      <c r="C971" s="669"/>
      <c r="D971" s="665"/>
      <c r="E971" s="652"/>
      <c r="F971" s="667"/>
      <c r="G971" s="668"/>
      <c r="H971" s="668"/>
      <c r="I971" s="667"/>
      <c r="J971" s="402"/>
      <c r="K971" s="402"/>
      <c r="L971" s="403"/>
      <c r="M971" s="410"/>
      <c r="N971" s="411"/>
      <c r="O971" s="403"/>
      <c r="P971" s="669"/>
      <c r="Q971" s="670"/>
      <c r="R971" s="671"/>
      <c r="S971" s="507">
        <f>R971*E964</f>
        <v>0</v>
      </c>
      <c r="T971" s="672"/>
    </row>
    <row r="972" spans="1:20" s="551" customFormat="1" ht="12" hidden="1">
      <c r="A972" s="665"/>
      <c r="B972" s="665"/>
      <c r="C972" s="669"/>
      <c r="D972" s="665"/>
      <c r="E972" s="652"/>
      <c r="F972" s="667"/>
      <c r="G972" s="668"/>
      <c r="H972" s="668"/>
      <c r="I972" s="667"/>
      <c r="J972" s="416"/>
      <c r="K972" s="416"/>
      <c r="L972" s="403"/>
      <c r="M972" s="410"/>
      <c r="N972" s="411"/>
      <c r="O972" s="403"/>
      <c r="P972" s="669"/>
      <c r="Q972" s="670"/>
      <c r="R972" s="652"/>
      <c r="S972" s="498">
        <f>R972*E964</f>
        <v>0</v>
      </c>
      <c r="T972" s="672"/>
    </row>
    <row r="973" spans="1:20" s="409" customFormat="1" ht="96">
      <c r="A973" s="481">
        <v>108</v>
      </c>
      <c r="B973" s="481" t="s">
        <v>164</v>
      </c>
      <c r="C973" s="673" t="s">
        <v>189</v>
      </c>
      <c r="D973" s="481" t="s">
        <v>148</v>
      </c>
      <c r="E973" s="424">
        <v>1</v>
      </c>
      <c r="F973" s="482">
        <v>6.02</v>
      </c>
      <c r="G973" s="483">
        <f>F973*E973</f>
        <v>6.02</v>
      </c>
      <c r="H973" s="483">
        <f>F973*$H$9</f>
        <v>8.321580589254765</v>
      </c>
      <c r="I973" s="482">
        <v>6</v>
      </c>
      <c r="J973" s="483">
        <f>I973*E973</f>
        <v>6</v>
      </c>
      <c r="K973" s="483">
        <f>$K$9*I973</f>
        <v>17.216999999999999</v>
      </c>
      <c r="L973" s="485">
        <f>(R973*T973+R974*T974+R975*T975+R976*T976+R977*T977+R978*T978+R979*T979+R980*T980+R981*T981)*L$9</f>
        <v>21.600463500000004</v>
      </c>
      <c r="M973" s="486">
        <f>H973+K973+L973</f>
        <v>47.139044089254767</v>
      </c>
      <c r="N973" s="487">
        <f>M973*E973</f>
        <v>47.139044089254767</v>
      </c>
      <c r="O973" s="483">
        <f>E973*L973</f>
        <v>21.600463500000004</v>
      </c>
      <c r="P973" s="488" t="s">
        <v>181</v>
      </c>
      <c r="Q973" s="489" t="s">
        <v>148</v>
      </c>
      <c r="R973" s="424">
        <v>1</v>
      </c>
      <c r="S973" s="161">
        <f>R973*E973</f>
        <v>1</v>
      </c>
      <c r="T973" s="674">
        <v>8.5</v>
      </c>
    </row>
    <row r="974" spans="1:20" s="409" customFormat="1" ht="36">
      <c r="A974" s="500"/>
      <c r="B974" s="500"/>
      <c r="C974" s="675"/>
      <c r="D974" s="500"/>
      <c r="E974" s="502"/>
      <c r="F974" s="503"/>
      <c r="G974" s="504"/>
      <c r="H974" s="504"/>
      <c r="I974" s="503"/>
      <c r="J974" s="402"/>
      <c r="K974" s="402"/>
      <c r="L974" s="403"/>
      <c r="M974" s="410"/>
      <c r="N974" s="411"/>
      <c r="O974" s="403"/>
      <c r="P974" s="501" t="s">
        <v>183</v>
      </c>
      <c r="Q974" s="505" t="s">
        <v>148</v>
      </c>
      <c r="R974" s="506">
        <v>1</v>
      </c>
      <c r="S974" s="507">
        <f>R974*E973</f>
        <v>1</v>
      </c>
      <c r="T974" s="508">
        <v>2.5</v>
      </c>
    </row>
    <row r="975" spans="1:20" s="409" customFormat="1" ht="24">
      <c r="A975" s="491"/>
      <c r="B975" s="491"/>
      <c r="C975" s="676"/>
      <c r="D975" s="491"/>
      <c r="E975" s="492"/>
      <c r="F975" s="493"/>
      <c r="G975" s="494">
        <f>F975*E975</f>
        <v>0</v>
      </c>
      <c r="H975" s="494"/>
      <c r="I975" s="493"/>
      <c r="J975" s="416">
        <f>I975*E975</f>
        <v>0</v>
      </c>
      <c r="K975" s="416"/>
      <c r="L975" s="417"/>
      <c r="M975" s="418"/>
      <c r="N975" s="419"/>
      <c r="O975" s="417">
        <f>E975*L975</f>
        <v>0</v>
      </c>
      <c r="P975" s="495" t="s">
        <v>182</v>
      </c>
      <c r="Q975" s="496" t="s">
        <v>148</v>
      </c>
      <c r="R975" s="497">
        <v>10</v>
      </c>
      <c r="S975" s="498">
        <f>R975*E973</f>
        <v>10</v>
      </c>
      <c r="T975" s="499">
        <v>0.8</v>
      </c>
    </row>
    <row r="976" spans="1:20" s="409" customFormat="1" ht="12" hidden="1">
      <c r="A976" s="491"/>
      <c r="B976" s="491"/>
      <c r="C976" s="495"/>
      <c r="D976" s="491"/>
      <c r="E976" s="492"/>
      <c r="F976" s="493"/>
      <c r="G976" s="494"/>
      <c r="H976" s="494"/>
      <c r="I976" s="493"/>
      <c r="J976" s="416"/>
      <c r="K976" s="416"/>
      <c r="L976" s="417"/>
      <c r="M976" s="418"/>
      <c r="N976" s="419"/>
      <c r="O976" s="417"/>
      <c r="P976" s="495"/>
      <c r="Q976" s="496"/>
      <c r="R976" s="497"/>
      <c r="S976" s="498">
        <f>R976*E973</f>
        <v>0</v>
      </c>
      <c r="T976" s="499"/>
    </row>
    <row r="977" spans="1:22" s="409" customFormat="1" ht="12" hidden="1">
      <c r="A977" s="500"/>
      <c r="B977" s="500"/>
      <c r="C977" s="501"/>
      <c r="D977" s="500"/>
      <c r="E977" s="502"/>
      <c r="F977" s="503"/>
      <c r="G977" s="504"/>
      <c r="H977" s="504"/>
      <c r="I977" s="503"/>
      <c r="J977" s="402"/>
      <c r="K977" s="402"/>
      <c r="L977" s="403"/>
      <c r="M977" s="410"/>
      <c r="N977" s="411"/>
      <c r="O977" s="403"/>
      <c r="P977" s="501"/>
      <c r="Q977" s="505"/>
      <c r="R977" s="506"/>
      <c r="S977" s="507">
        <f>R977*E973</f>
        <v>0</v>
      </c>
      <c r="T977" s="508"/>
    </row>
    <row r="978" spans="1:22" s="409" customFormat="1" ht="12" hidden="1">
      <c r="A978" s="500"/>
      <c r="B978" s="500"/>
      <c r="C978" s="501"/>
      <c r="D978" s="500"/>
      <c r="E978" s="502"/>
      <c r="F978" s="503"/>
      <c r="G978" s="504"/>
      <c r="H978" s="504"/>
      <c r="I978" s="503"/>
      <c r="J978" s="402"/>
      <c r="K978" s="402"/>
      <c r="L978" s="403"/>
      <c r="M978" s="410"/>
      <c r="N978" s="411"/>
      <c r="O978" s="403"/>
      <c r="P978" s="501"/>
      <c r="Q978" s="505"/>
      <c r="R978" s="506"/>
      <c r="S978" s="507">
        <f>R978*E973</f>
        <v>0</v>
      </c>
      <c r="T978" s="508"/>
    </row>
    <row r="979" spans="1:22" s="409" customFormat="1" ht="12" hidden="1">
      <c r="A979" s="500"/>
      <c r="B979" s="500"/>
      <c r="C979" s="501"/>
      <c r="D979" s="500"/>
      <c r="E979" s="502"/>
      <c r="F979" s="503"/>
      <c r="G979" s="504"/>
      <c r="H979" s="504"/>
      <c r="I979" s="503"/>
      <c r="J979" s="402"/>
      <c r="K979" s="402"/>
      <c r="L979" s="403"/>
      <c r="M979" s="410"/>
      <c r="N979" s="411"/>
      <c r="O979" s="403"/>
      <c r="P979" s="501"/>
      <c r="Q979" s="505"/>
      <c r="R979" s="506"/>
      <c r="S979" s="507">
        <f>R979*E973</f>
        <v>0</v>
      </c>
      <c r="T979" s="508"/>
    </row>
    <row r="980" spans="1:22" s="409" customFormat="1" ht="12" hidden="1">
      <c r="A980" s="500"/>
      <c r="B980" s="500"/>
      <c r="C980" s="501"/>
      <c r="D980" s="500"/>
      <c r="E980" s="502"/>
      <c r="F980" s="503"/>
      <c r="G980" s="504"/>
      <c r="H980" s="504"/>
      <c r="I980" s="503"/>
      <c r="J980" s="402"/>
      <c r="K980" s="402"/>
      <c r="L980" s="403"/>
      <c r="M980" s="410"/>
      <c r="N980" s="411"/>
      <c r="O980" s="403"/>
      <c r="P980" s="501"/>
      <c r="Q980" s="505"/>
      <c r="R980" s="506"/>
      <c r="S980" s="507">
        <f>R980*E973</f>
        <v>0</v>
      </c>
      <c r="T980" s="508"/>
    </row>
    <row r="981" spans="1:22" s="409" customFormat="1" ht="12" hidden="1">
      <c r="A981" s="500"/>
      <c r="B981" s="500"/>
      <c r="C981" s="501"/>
      <c r="D981" s="500"/>
      <c r="E981" s="502"/>
      <c r="F981" s="503"/>
      <c r="G981" s="504"/>
      <c r="H981" s="504"/>
      <c r="I981" s="503"/>
      <c r="J981" s="416"/>
      <c r="K981" s="416"/>
      <c r="L981" s="403"/>
      <c r="M981" s="410"/>
      <c r="N981" s="411"/>
      <c r="O981" s="403"/>
      <c r="P981" s="501"/>
      <c r="Q981" s="505"/>
      <c r="R981" s="502"/>
      <c r="S981" s="498">
        <f>R981*E973</f>
        <v>0</v>
      </c>
      <c r="T981" s="508"/>
    </row>
    <row r="982" spans="1:22" s="409" customFormat="1" ht="127.5" customHeight="1">
      <c r="A982" s="481">
        <v>109</v>
      </c>
      <c r="B982" s="481" t="s">
        <v>165</v>
      </c>
      <c r="C982" s="673" t="s">
        <v>190</v>
      </c>
      <c r="D982" s="481" t="s">
        <v>148</v>
      </c>
      <c r="E982" s="424">
        <v>1</v>
      </c>
      <c r="F982" s="482">
        <v>2</v>
      </c>
      <c r="G982" s="483">
        <f>F982*E982</f>
        <v>2</v>
      </c>
      <c r="H982" s="483">
        <f>F982*$H$9</f>
        <v>2.7646447140381283</v>
      </c>
      <c r="I982" s="482">
        <v>0.06</v>
      </c>
      <c r="J982" s="483">
        <f>I982*E982</f>
        <v>0.06</v>
      </c>
      <c r="K982" s="483">
        <f>$K$9*I982</f>
        <v>0.17216999999999999</v>
      </c>
      <c r="L982" s="485">
        <f>(R982*T982+R983*T983+R984*T984+R985*T985+R986*T986+R987*T987+R988*T988+R989*T989+R990*T990)*L$9</f>
        <v>161.43504300000004</v>
      </c>
      <c r="M982" s="486">
        <f>H982+K982+L982</f>
        <v>164.37185771403816</v>
      </c>
      <c r="N982" s="487">
        <f>M982*E982</f>
        <v>164.37185771403816</v>
      </c>
      <c r="O982" s="483">
        <f>E982*L982</f>
        <v>161.43504300000004</v>
      </c>
      <c r="P982" s="488" t="s">
        <v>181</v>
      </c>
      <c r="Q982" s="489" t="s">
        <v>148</v>
      </c>
      <c r="R982" s="424">
        <v>1</v>
      </c>
      <c r="S982" s="161">
        <f>R982*E982</f>
        <v>1</v>
      </c>
      <c r="T982" s="674">
        <v>8.5</v>
      </c>
    </row>
    <row r="983" spans="1:22" s="409" customFormat="1" ht="48" customHeight="1">
      <c r="A983" s="500"/>
      <c r="B983" s="500"/>
      <c r="C983" s="675"/>
      <c r="D983" s="500"/>
      <c r="E983" s="502"/>
      <c r="F983" s="503"/>
      <c r="G983" s="504"/>
      <c r="H983" s="504"/>
      <c r="I983" s="503"/>
      <c r="J983" s="402"/>
      <c r="K983" s="402"/>
      <c r="L983" s="403"/>
      <c r="M983" s="410"/>
      <c r="N983" s="411"/>
      <c r="O983" s="403"/>
      <c r="P983" s="501" t="s">
        <v>183</v>
      </c>
      <c r="Q983" s="505" t="s">
        <v>148</v>
      </c>
      <c r="R983" s="506">
        <v>1</v>
      </c>
      <c r="S983" s="507">
        <f>R983*E982</f>
        <v>1</v>
      </c>
      <c r="T983" s="508">
        <v>2.5</v>
      </c>
    </row>
    <row r="984" spans="1:22" s="409" customFormat="1" ht="56.25" customHeight="1">
      <c r="A984" s="491"/>
      <c r="B984" s="491"/>
      <c r="C984" s="676"/>
      <c r="D984" s="491"/>
      <c r="E984" s="492"/>
      <c r="F984" s="493"/>
      <c r="G984" s="494">
        <f>F984*E984</f>
        <v>0</v>
      </c>
      <c r="H984" s="494"/>
      <c r="I984" s="493"/>
      <c r="J984" s="416"/>
      <c r="K984" s="416"/>
      <c r="L984" s="417"/>
      <c r="M984" s="418"/>
      <c r="N984" s="419"/>
      <c r="O984" s="417">
        <f>E984*L984</f>
        <v>0</v>
      </c>
      <c r="P984" s="495" t="s">
        <v>260</v>
      </c>
      <c r="Q984" s="496" t="s">
        <v>148</v>
      </c>
      <c r="R984" s="497">
        <v>10</v>
      </c>
      <c r="S984" s="498">
        <f>R984*E982</f>
        <v>10</v>
      </c>
      <c r="T984" s="499">
        <v>13.1</v>
      </c>
    </row>
    <row r="985" spans="1:22" s="409" customFormat="1" ht="12" hidden="1" customHeight="1">
      <c r="A985" s="500"/>
      <c r="B985" s="500"/>
      <c r="C985" s="501"/>
      <c r="D985" s="500"/>
      <c r="E985" s="502"/>
      <c r="F985" s="503"/>
      <c r="G985" s="504"/>
      <c r="H985" s="504"/>
      <c r="I985" s="503"/>
      <c r="J985" s="402"/>
      <c r="K985" s="402"/>
      <c r="L985" s="403"/>
      <c r="M985" s="410"/>
      <c r="N985" s="411"/>
      <c r="O985" s="403"/>
      <c r="P985" s="501"/>
      <c r="Q985" s="505"/>
      <c r="R985" s="506"/>
      <c r="S985" s="507">
        <f>R985*E982</f>
        <v>0</v>
      </c>
      <c r="T985" s="508"/>
    </row>
    <row r="986" spans="1:22" s="409" customFormat="1" ht="12" hidden="1" customHeight="1">
      <c r="A986" s="500"/>
      <c r="B986" s="500"/>
      <c r="C986" s="501"/>
      <c r="D986" s="500"/>
      <c r="E986" s="502"/>
      <c r="F986" s="503"/>
      <c r="G986" s="504"/>
      <c r="H986" s="504"/>
      <c r="I986" s="503"/>
      <c r="J986" s="402"/>
      <c r="K986" s="402"/>
      <c r="L986" s="403"/>
      <c r="M986" s="410"/>
      <c r="N986" s="411"/>
      <c r="O986" s="403"/>
      <c r="P986" s="501"/>
      <c r="Q986" s="505"/>
      <c r="R986" s="506"/>
      <c r="S986" s="507">
        <f>R986*E982</f>
        <v>0</v>
      </c>
      <c r="T986" s="508"/>
    </row>
    <row r="987" spans="1:22" s="409" customFormat="1" ht="12" hidden="1" customHeight="1">
      <c r="A987" s="500"/>
      <c r="B987" s="500"/>
      <c r="C987" s="501"/>
      <c r="D987" s="500"/>
      <c r="E987" s="502"/>
      <c r="F987" s="503"/>
      <c r="G987" s="504"/>
      <c r="H987" s="504"/>
      <c r="I987" s="503"/>
      <c r="J987" s="402"/>
      <c r="K987" s="402"/>
      <c r="L987" s="403"/>
      <c r="M987" s="410"/>
      <c r="N987" s="411"/>
      <c r="O987" s="403"/>
      <c r="P987" s="501"/>
      <c r="Q987" s="505"/>
      <c r="R987" s="506"/>
      <c r="S987" s="507">
        <f>R987*E982</f>
        <v>0</v>
      </c>
      <c r="T987" s="508"/>
    </row>
    <row r="988" spans="1:22" s="409" customFormat="1" ht="12" hidden="1" customHeight="1">
      <c r="A988" s="500"/>
      <c r="B988" s="500"/>
      <c r="C988" s="501"/>
      <c r="D988" s="500"/>
      <c r="E988" s="502"/>
      <c r="F988" s="503"/>
      <c r="G988" s="504"/>
      <c r="H988" s="504"/>
      <c r="I988" s="503"/>
      <c r="J988" s="402"/>
      <c r="K988" s="402"/>
      <c r="L988" s="403"/>
      <c r="M988" s="410"/>
      <c r="N988" s="411"/>
      <c r="O988" s="403"/>
      <c r="P988" s="501"/>
      <c r="Q988" s="505"/>
      <c r="R988" s="506"/>
      <c r="S988" s="507">
        <f>R988*E982</f>
        <v>0</v>
      </c>
      <c r="T988" s="508"/>
    </row>
    <row r="989" spans="1:22" s="409" customFormat="1" ht="12" hidden="1" customHeight="1">
      <c r="A989" s="500"/>
      <c r="B989" s="500"/>
      <c r="C989" s="501"/>
      <c r="D989" s="500"/>
      <c r="E989" s="502"/>
      <c r="F989" s="503"/>
      <c r="G989" s="504"/>
      <c r="H989" s="504"/>
      <c r="I989" s="503"/>
      <c r="J989" s="402"/>
      <c r="K989" s="402"/>
      <c r="L989" s="403"/>
      <c r="M989" s="410"/>
      <c r="N989" s="411"/>
      <c r="O989" s="403"/>
      <c r="P989" s="501"/>
      <c r="Q989" s="505"/>
      <c r="R989" s="506"/>
      <c r="S989" s="507">
        <f>R989*E982</f>
        <v>0</v>
      </c>
      <c r="T989" s="508"/>
    </row>
    <row r="990" spans="1:22" s="409" customFormat="1" ht="12" hidden="1">
      <c r="A990" s="500"/>
      <c r="B990" s="500"/>
      <c r="C990" s="501"/>
      <c r="D990" s="500"/>
      <c r="E990" s="502"/>
      <c r="F990" s="503"/>
      <c r="G990" s="504"/>
      <c r="H990" s="504"/>
      <c r="I990" s="503"/>
      <c r="J990" s="416"/>
      <c r="K990" s="416"/>
      <c r="L990" s="403"/>
      <c r="M990" s="410"/>
      <c r="N990" s="411"/>
      <c r="O990" s="403"/>
      <c r="P990" s="501"/>
      <c r="Q990" s="505"/>
      <c r="R990" s="502"/>
      <c r="S990" s="498">
        <f>R990*E982</f>
        <v>0</v>
      </c>
      <c r="T990" s="508"/>
    </row>
    <row r="991" spans="1:22" s="149" customFormat="1" ht="36">
      <c r="A991" s="677">
        <v>110</v>
      </c>
      <c r="B991" s="678" t="s">
        <v>167</v>
      </c>
      <c r="C991" s="679" t="s">
        <v>259</v>
      </c>
      <c r="D991" s="680" t="s">
        <v>168</v>
      </c>
      <c r="E991" s="653">
        <v>2.3452000000000001E-2</v>
      </c>
      <c r="F991" s="681">
        <f>21.1*1.1</f>
        <v>23.210000000000004</v>
      </c>
      <c r="G991" s="483">
        <f>F991*E991</f>
        <v>0.5443209200000001</v>
      </c>
      <c r="H991" s="483">
        <f>F991*$H$9</f>
        <v>32.083701906412486</v>
      </c>
      <c r="I991" s="681">
        <f>14.7*1.1</f>
        <v>16.170000000000002</v>
      </c>
      <c r="J991" s="483">
        <f>I991*E991</f>
        <v>0.37921884000000006</v>
      </c>
      <c r="K991" s="483">
        <f>$K$9*I991</f>
        <v>46.399815000000004</v>
      </c>
      <c r="L991" s="485">
        <f>(R991*T991+R992*T992+R993*T993+R994*T994+R995*T995+R996*T996+R997*T997+R998*T998+R999*T999)*L$9</f>
        <v>0</v>
      </c>
      <c r="M991" s="486">
        <f>H991+K991+L991</f>
        <v>78.48351690641249</v>
      </c>
      <c r="N991" s="487">
        <f>M991*E991</f>
        <v>1.8405954384891858</v>
      </c>
      <c r="O991" s="483">
        <f>E991*L991</f>
        <v>0</v>
      </c>
      <c r="P991" s="682"/>
      <c r="Q991" s="683"/>
      <c r="R991" s="684"/>
      <c r="S991" s="161">
        <f>R991*E991</f>
        <v>0</v>
      </c>
      <c r="T991" s="681"/>
      <c r="U991" s="148"/>
      <c r="V991" s="148"/>
    </row>
    <row r="992" spans="1:22" s="149" customFormat="1" ht="12" hidden="1">
      <c r="A992" s="685"/>
      <c r="B992" s="686"/>
      <c r="C992" s="687"/>
      <c r="D992" s="688"/>
      <c r="E992" s="654"/>
      <c r="F992" s="689"/>
      <c r="G992" s="504"/>
      <c r="H992" s="504"/>
      <c r="I992" s="689"/>
      <c r="J992" s="402"/>
      <c r="K992" s="402"/>
      <c r="L992" s="403"/>
      <c r="M992" s="410"/>
      <c r="N992" s="411"/>
      <c r="O992" s="403"/>
      <c r="P992" s="654"/>
      <c r="Q992" s="690"/>
      <c r="R992" s="691"/>
      <c r="S992" s="507">
        <f>R992*E991</f>
        <v>0</v>
      </c>
      <c r="T992" s="689"/>
      <c r="U992" s="148"/>
      <c r="V992" s="148"/>
    </row>
    <row r="993" spans="1:22" s="149" customFormat="1" ht="12" hidden="1">
      <c r="A993" s="685"/>
      <c r="B993" s="686"/>
      <c r="C993" s="687"/>
      <c r="D993" s="688"/>
      <c r="E993" s="654"/>
      <c r="F993" s="689"/>
      <c r="G993" s="504">
        <f>F993*E993</f>
        <v>0</v>
      </c>
      <c r="H993" s="504"/>
      <c r="I993" s="689"/>
      <c r="J993" s="402"/>
      <c r="K993" s="402"/>
      <c r="L993" s="403"/>
      <c r="M993" s="410"/>
      <c r="N993" s="411"/>
      <c r="O993" s="403">
        <f>E993*L993</f>
        <v>0</v>
      </c>
      <c r="P993" s="654"/>
      <c r="Q993" s="690"/>
      <c r="R993" s="691"/>
      <c r="S993" s="507">
        <f>R993*E991</f>
        <v>0</v>
      </c>
      <c r="T993" s="689"/>
      <c r="U993" s="148"/>
      <c r="V993" s="148"/>
    </row>
    <row r="994" spans="1:22" s="149" customFormat="1" ht="12" hidden="1">
      <c r="A994" s="685"/>
      <c r="B994" s="686"/>
      <c r="C994" s="687"/>
      <c r="D994" s="688"/>
      <c r="E994" s="654"/>
      <c r="F994" s="689"/>
      <c r="G994" s="504"/>
      <c r="H994" s="504"/>
      <c r="I994" s="689"/>
      <c r="J994" s="402"/>
      <c r="K994" s="402"/>
      <c r="L994" s="403"/>
      <c r="M994" s="410"/>
      <c r="N994" s="411"/>
      <c r="O994" s="403"/>
      <c r="P994" s="654"/>
      <c r="Q994" s="690"/>
      <c r="R994" s="691"/>
      <c r="S994" s="507">
        <f>R994*E991</f>
        <v>0</v>
      </c>
      <c r="T994" s="689"/>
      <c r="U994" s="148"/>
      <c r="V994" s="148"/>
    </row>
    <row r="995" spans="1:22" s="149" customFormat="1" ht="12" hidden="1" customHeight="1">
      <c r="A995" s="685"/>
      <c r="B995" s="686"/>
      <c r="C995" s="687"/>
      <c r="D995" s="688"/>
      <c r="E995" s="654"/>
      <c r="F995" s="689"/>
      <c r="G995" s="504"/>
      <c r="H995" s="504"/>
      <c r="I995" s="689"/>
      <c r="J995" s="402"/>
      <c r="K995" s="402"/>
      <c r="L995" s="403"/>
      <c r="M995" s="410"/>
      <c r="N995" s="411"/>
      <c r="O995" s="403"/>
      <c r="P995" s="654"/>
      <c r="Q995" s="690"/>
      <c r="R995" s="691"/>
      <c r="S995" s="507">
        <f>R995*E991</f>
        <v>0</v>
      </c>
      <c r="T995" s="689"/>
      <c r="U995" s="148"/>
      <c r="V995" s="148"/>
    </row>
    <row r="996" spans="1:22" s="149" customFormat="1" ht="12" hidden="1">
      <c r="A996" s="685"/>
      <c r="B996" s="686"/>
      <c r="C996" s="687"/>
      <c r="D996" s="688"/>
      <c r="E996" s="654"/>
      <c r="F996" s="689"/>
      <c r="G996" s="504"/>
      <c r="H996" s="504"/>
      <c r="I996" s="689"/>
      <c r="J996" s="402"/>
      <c r="K996" s="402"/>
      <c r="L996" s="403"/>
      <c r="M996" s="410"/>
      <c r="N996" s="411"/>
      <c r="O996" s="403"/>
      <c r="P996" s="654"/>
      <c r="Q996" s="690"/>
      <c r="R996" s="691"/>
      <c r="S996" s="507">
        <f>R996*E991</f>
        <v>0</v>
      </c>
      <c r="T996" s="689"/>
      <c r="U996" s="148"/>
      <c r="V996" s="148"/>
    </row>
    <row r="997" spans="1:22" s="149" customFormat="1" ht="12" hidden="1" customHeight="1">
      <c r="A997" s="685"/>
      <c r="B997" s="686"/>
      <c r="C997" s="687"/>
      <c r="D997" s="688"/>
      <c r="E997" s="654"/>
      <c r="F997" s="689"/>
      <c r="G997" s="504"/>
      <c r="H997" s="504"/>
      <c r="I997" s="689"/>
      <c r="J997" s="402"/>
      <c r="K997" s="402"/>
      <c r="L997" s="403"/>
      <c r="M997" s="410"/>
      <c r="N997" s="411"/>
      <c r="O997" s="403"/>
      <c r="P997" s="654"/>
      <c r="Q997" s="690"/>
      <c r="R997" s="691"/>
      <c r="S997" s="507">
        <f>R997*E991</f>
        <v>0</v>
      </c>
      <c r="T997" s="692"/>
      <c r="U997" s="148"/>
      <c r="V997" s="148"/>
    </row>
    <row r="998" spans="1:22" s="149" customFormat="1" ht="12" hidden="1">
      <c r="A998" s="685"/>
      <c r="B998" s="686"/>
      <c r="C998" s="687"/>
      <c r="D998" s="688"/>
      <c r="E998" s="654"/>
      <c r="F998" s="689"/>
      <c r="G998" s="504"/>
      <c r="H998" s="504"/>
      <c r="I998" s="689"/>
      <c r="J998" s="402"/>
      <c r="K998" s="402"/>
      <c r="L998" s="403"/>
      <c r="M998" s="410"/>
      <c r="N998" s="411"/>
      <c r="O998" s="403"/>
      <c r="P998" s="654"/>
      <c r="Q998" s="690"/>
      <c r="R998" s="691"/>
      <c r="S998" s="507">
        <f>R998*E991</f>
        <v>0</v>
      </c>
      <c r="T998" s="689"/>
      <c r="U998" s="148"/>
      <c r="V998" s="148"/>
    </row>
    <row r="999" spans="1:22" s="149" customFormat="1" ht="12" hidden="1">
      <c r="A999" s="685"/>
      <c r="B999" s="686"/>
      <c r="C999" s="693"/>
      <c r="D999" s="688"/>
      <c r="E999" s="654"/>
      <c r="F999" s="689"/>
      <c r="G999" s="494"/>
      <c r="H999" s="494"/>
      <c r="I999" s="689"/>
      <c r="J999" s="416"/>
      <c r="K999" s="416"/>
      <c r="L999" s="417"/>
      <c r="M999" s="418"/>
      <c r="N999" s="419"/>
      <c r="O999" s="417"/>
      <c r="P999" s="654"/>
      <c r="Q999" s="690"/>
      <c r="R999" s="691"/>
      <c r="S999" s="498">
        <f>R999*E991</f>
        <v>0</v>
      </c>
      <c r="T999" s="694"/>
      <c r="U999" s="148"/>
      <c r="V999" s="148"/>
    </row>
    <row r="1000" spans="1:22" s="409" customFormat="1" ht="25.5" customHeight="1">
      <c r="A1000" s="481">
        <v>111</v>
      </c>
      <c r="B1000" s="481" t="s">
        <v>165</v>
      </c>
      <c r="C1000" s="673" t="s">
        <v>166</v>
      </c>
      <c r="D1000" s="481" t="s">
        <v>148</v>
      </c>
      <c r="E1000" s="424">
        <v>22</v>
      </c>
      <c r="F1000" s="482">
        <v>2</v>
      </c>
      <c r="G1000" s="483">
        <f>F1000*E1000</f>
        <v>44</v>
      </c>
      <c r="H1000" s="483">
        <f>F1000*$H$9</f>
        <v>2.7646447140381283</v>
      </c>
      <c r="I1000" s="482">
        <v>0.06</v>
      </c>
      <c r="J1000" s="483">
        <f>I1000*E1000</f>
        <v>1.3199999999999998</v>
      </c>
      <c r="K1000" s="483">
        <f>$K$9*I1000</f>
        <v>0.17216999999999999</v>
      </c>
      <c r="L1000" s="485">
        <f>(R1000*T1000+R1001*T1001+R1002*T1002+R1003*T1003+R1004*T1004+R1005*T1005+R1006*T1006+R1007*T1007+R1008*T1008)*L$9</f>
        <v>0</v>
      </c>
      <c r="M1000" s="486">
        <f>H1000+K1000+L1000</f>
        <v>2.9368147140381282</v>
      </c>
      <c r="N1000" s="487">
        <f>M1000*E1000</f>
        <v>64.609923708838821</v>
      </c>
      <c r="O1000" s="483">
        <f>E1000*L1000</f>
        <v>0</v>
      </c>
      <c r="P1000" s="488"/>
      <c r="Q1000" s="489"/>
      <c r="R1000" s="424"/>
      <c r="S1000" s="161">
        <f>R1000*E1000</f>
        <v>0</v>
      </c>
      <c r="T1000" s="674"/>
    </row>
    <row r="1001" spans="1:22" s="409" customFormat="1" ht="12" hidden="1" customHeight="1">
      <c r="A1001" s="500"/>
      <c r="B1001" s="500"/>
      <c r="C1001" s="675"/>
      <c r="D1001" s="500"/>
      <c r="E1001" s="502"/>
      <c r="F1001" s="503"/>
      <c r="G1001" s="504"/>
      <c r="H1001" s="504"/>
      <c r="I1001" s="503"/>
      <c r="J1001" s="402"/>
      <c r="K1001" s="402"/>
      <c r="L1001" s="403"/>
      <c r="M1001" s="410"/>
      <c r="N1001" s="411"/>
      <c r="O1001" s="403"/>
      <c r="P1001" s="501"/>
      <c r="Q1001" s="505"/>
      <c r="R1001" s="506"/>
      <c r="S1001" s="507">
        <f>R1001*E1000</f>
        <v>0</v>
      </c>
      <c r="T1001" s="508"/>
    </row>
    <row r="1002" spans="1:22" s="409" customFormat="1" ht="12" hidden="1" customHeight="1">
      <c r="A1002" s="500"/>
      <c r="B1002" s="500"/>
      <c r="C1002" s="675"/>
      <c r="D1002" s="500"/>
      <c r="E1002" s="502"/>
      <c r="F1002" s="503"/>
      <c r="G1002" s="504">
        <f>F1002*E1002</f>
        <v>0</v>
      </c>
      <c r="H1002" s="504"/>
      <c r="I1002" s="503"/>
      <c r="J1002" s="402"/>
      <c r="K1002" s="402"/>
      <c r="L1002" s="403"/>
      <c r="M1002" s="410"/>
      <c r="N1002" s="411"/>
      <c r="O1002" s="403">
        <f>E1002*L1002</f>
        <v>0</v>
      </c>
      <c r="P1002" s="501"/>
      <c r="Q1002" s="505"/>
      <c r="R1002" s="506"/>
      <c r="S1002" s="507">
        <f>R1002*E1000</f>
        <v>0</v>
      </c>
      <c r="T1002" s="508"/>
    </row>
    <row r="1003" spans="1:22" s="409" customFormat="1" ht="12" hidden="1" customHeight="1">
      <c r="A1003" s="500"/>
      <c r="B1003" s="500"/>
      <c r="C1003" s="501"/>
      <c r="D1003" s="500"/>
      <c r="E1003" s="502"/>
      <c r="F1003" s="503"/>
      <c r="G1003" s="504"/>
      <c r="H1003" s="504"/>
      <c r="I1003" s="503"/>
      <c r="J1003" s="402"/>
      <c r="K1003" s="402"/>
      <c r="L1003" s="403"/>
      <c r="M1003" s="410"/>
      <c r="N1003" s="411"/>
      <c r="O1003" s="403"/>
      <c r="P1003" s="501"/>
      <c r="Q1003" s="505"/>
      <c r="R1003" s="506"/>
      <c r="S1003" s="507">
        <f>R1003*E1000</f>
        <v>0</v>
      </c>
      <c r="T1003" s="508"/>
    </row>
    <row r="1004" spans="1:22" s="409" customFormat="1" ht="12" hidden="1" customHeight="1">
      <c r="A1004" s="500"/>
      <c r="B1004" s="500"/>
      <c r="C1004" s="501"/>
      <c r="D1004" s="500"/>
      <c r="E1004" s="502"/>
      <c r="F1004" s="503"/>
      <c r="G1004" s="504"/>
      <c r="H1004" s="504"/>
      <c r="I1004" s="503"/>
      <c r="J1004" s="402"/>
      <c r="K1004" s="402"/>
      <c r="L1004" s="403"/>
      <c r="M1004" s="410"/>
      <c r="N1004" s="411"/>
      <c r="O1004" s="403"/>
      <c r="P1004" s="501"/>
      <c r="Q1004" s="505"/>
      <c r="R1004" s="506"/>
      <c r="S1004" s="507">
        <f>R1004*E1000</f>
        <v>0</v>
      </c>
      <c r="T1004" s="508"/>
    </row>
    <row r="1005" spans="1:22" s="409" customFormat="1" ht="12" hidden="1" customHeight="1">
      <c r="A1005" s="500"/>
      <c r="B1005" s="500"/>
      <c r="C1005" s="501"/>
      <c r="D1005" s="500"/>
      <c r="E1005" s="502"/>
      <c r="F1005" s="503"/>
      <c r="G1005" s="504"/>
      <c r="H1005" s="504"/>
      <c r="I1005" s="503"/>
      <c r="J1005" s="402"/>
      <c r="K1005" s="402"/>
      <c r="L1005" s="403"/>
      <c r="M1005" s="410"/>
      <c r="N1005" s="411"/>
      <c r="O1005" s="403"/>
      <c r="P1005" s="501"/>
      <c r="Q1005" s="505"/>
      <c r="R1005" s="506"/>
      <c r="S1005" s="507">
        <f>R1005*E1000</f>
        <v>0</v>
      </c>
      <c r="T1005" s="508"/>
    </row>
    <row r="1006" spans="1:22" s="409" customFormat="1" ht="12" hidden="1" customHeight="1">
      <c r="A1006" s="500"/>
      <c r="B1006" s="500"/>
      <c r="C1006" s="501"/>
      <c r="D1006" s="500"/>
      <c r="E1006" s="502"/>
      <c r="F1006" s="503"/>
      <c r="G1006" s="504"/>
      <c r="H1006" s="504"/>
      <c r="I1006" s="503"/>
      <c r="J1006" s="402"/>
      <c r="K1006" s="402"/>
      <c r="L1006" s="403"/>
      <c r="M1006" s="410"/>
      <c r="N1006" s="411"/>
      <c r="O1006" s="403"/>
      <c r="P1006" s="501"/>
      <c r="Q1006" s="505"/>
      <c r="R1006" s="506"/>
      <c r="S1006" s="507">
        <f>R1006*E1000</f>
        <v>0</v>
      </c>
      <c r="T1006" s="508"/>
    </row>
    <row r="1007" spans="1:22" s="409" customFormat="1" ht="12" hidden="1" customHeight="1">
      <c r="A1007" s="500"/>
      <c r="B1007" s="500"/>
      <c r="C1007" s="501"/>
      <c r="D1007" s="500"/>
      <c r="E1007" s="502"/>
      <c r="F1007" s="503"/>
      <c r="G1007" s="504"/>
      <c r="H1007" s="504"/>
      <c r="I1007" s="503"/>
      <c r="J1007" s="402"/>
      <c r="K1007" s="402"/>
      <c r="L1007" s="403"/>
      <c r="M1007" s="410"/>
      <c r="N1007" s="411"/>
      <c r="O1007" s="403"/>
      <c r="P1007" s="501"/>
      <c r="Q1007" s="505"/>
      <c r="R1007" s="506"/>
      <c r="S1007" s="507">
        <f>R1007*E1000</f>
        <v>0</v>
      </c>
      <c r="T1007" s="508"/>
    </row>
    <row r="1008" spans="1:22" s="409" customFormat="1" ht="12" hidden="1">
      <c r="A1008" s="500"/>
      <c r="B1008" s="500"/>
      <c r="C1008" s="501"/>
      <c r="D1008" s="500"/>
      <c r="E1008" s="502"/>
      <c r="F1008" s="503"/>
      <c r="G1008" s="504"/>
      <c r="H1008" s="504"/>
      <c r="I1008" s="503"/>
      <c r="J1008" s="402"/>
      <c r="K1008" s="402"/>
      <c r="L1008" s="403"/>
      <c r="M1008" s="410"/>
      <c r="N1008" s="411"/>
      <c r="O1008" s="403"/>
      <c r="P1008" s="501"/>
      <c r="Q1008" s="505"/>
      <c r="R1008" s="502"/>
      <c r="S1008" s="507">
        <f>R1008*E1000</f>
        <v>0</v>
      </c>
      <c r="T1008" s="508"/>
    </row>
    <row r="1009" spans="1:20" s="490" customFormat="1" ht="48" customHeight="1">
      <c r="A1009" s="510">
        <v>112</v>
      </c>
      <c r="B1009" s="510" t="s">
        <v>169</v>
      </c>
      <c r="C1009" s="2123" t="s">
        <v>184</v>
      </c>
      <c r="D1009" s="510" t="s">
        <v>148</v>
      </c>
      <c r="E1009" s="512">
        <v>2</v>
      </c>
      <c r="F1009" s="513">
        <v>0.63</v>
      </c>
      <c r="G1009" s="514">
        <f>F1009*E1009</f>
        <v>1.26</v>
      </c>
      <c r="H1009" s="514">
        <f>F1009*$H$9</f>
        <v>0.87086308492201037</v>
      </c>
      <c r="I1009" s="593">
        <v>8.9999999999999993E-3</v>
      </c>
      <c r="J1009" s="514">
        <f>I1009*E1009</f>
        <v>1.7999999999999999E-2</v>
      </c>
      <c r="K1009" s="514">
        <f>$K$9*I1009</f>
        <v>2.5825499999999998E-2</v>
      </c>
      <c r="L1009" s="515">
        <f>(R1009*T1009+R1010*T1010+R1011*T1011+R1012*T1012+R1013*T1013+R1014*T1014+R1015*T1015+R1016*T1016+R1017*T1017)*L$9</f>
        <v>45.474660000000007</v>
      </c>
      <c r="M1009" s="516">
        <f>H1009+K1009+L1009</f>
        <v>46.371348584922018</v>
      </c>
      <c r="N1009" s="517">
        <f>M1009*E1009</f>
        <v>92.742697169844035</v>
      </c>
      <c r="O1009" s="514">
        <f>E1009*L1009</f>
        <v>90.949320000000014</v>
      </c>
      <c r="P1009" s="511" t="s">
        <v>185</v>
      </c>
      <c r="Q1009" s="518" t="s">
        <v>148</v>
      </c>
      <c r="R1009" s="512">
        <v>1</v>
      </c>
      <c r="S1009" s="520">
        <f>R1009*E1009</f>
        <v>2</v>
      </c>
      <c r="T1009" s="513">
        <v>40</v>
      </c>
    </row>
    <row r="1010" spans="1:20" s="490" customFormat="1" ht="48" hidden="1" customHeight="1">
      <c r="A1010" s="491"/>
      <c r="B1010" s="491"/>
      <c r="C1010" s="2124"/>
      <c r="D1010" s="491"/>
      <c r="E1010" s="492"/>
      <c r="F1010" s="493"/>
      <c r="G1010" s="494"/>
      <c r="H1010" s="494"/>
      <c r="I1010" s="493"/>
      <c r="J1010" s="416"/>
      <c r="K1010" s="416"/>
      <c r="L1010" s="417"/>
      <c r="M1010" s="418"/>
      <c r="N1010" s="419"/>
      <c r="O1010" s="417"/>
      <c r="P1010" s="495"/>
      <c r="Q1010" s="496"/>
      <c r="R1010" s="497"/>
      <c r="S1010" s="498">
        <f>R1010*E1009</f>
        <v>0</v>
      </c>
      <c r="T1010" s="499"/>
    </row>
    <row r="1011" spans="1:20" s="490" customFormat="1" ht="12" hidden="1">
      <c r="A1011" s="500"/>
      <c r="B1011" s="500"/>
      <c r="C1011" s="501"/>
      <c r="D1011" s="500"/>
      <c r="E1011" s="502"/>
      <c r="F1011" s="503"/>
      <c r="G1011" s="504">
        <f>F1011*E1011</f>
        <v>0</v>
      </c>
      <c r="H1011" s="504"/>
      <c r="I1011" s="503"/>
      <c r="J1011" s="402"/>
      <c r="K1011" s="402"/>
      <c r="L1011" s="403"/>
      <c r="M1011" s="410"/>
      <c r="N1011" s="411"/>
      <c r="O1011" s="403">
        <f>E1011*L1011</f>
        <v>0</v>
      </c>
      <c r="P1011" s="501"/>
      <c r="Q1011" s="505"/>
      <c r="R1011" s="506"/>
      <c r="S1011" s="507">
        <f>R1011*E1009</f>
        <v>0</v>
      </c>
      <c r="T1011" s="508"/>
    </row>
    <row r="1012" spans="1:20" s="490" customFormat="1" ht="12" hidden="1">
      <c r="A1012" s="500"/>
      <c r="B1012" s="500"/>
      <c r="C1012" s="501"/>
      <c r="D1012" s="500"/>
      <c r="E1012" s="502"/>
      <c r="F1012" s="503"/>
      <c r="G1012" s="504"/>
      <c r="H1012" s="504"/>
      <c r="I1012" s="503"/>
      <c r="J1012" s="402"/>
      <c r="K1012" s="402"/>
      <c r="L1012" s="403"/>
      <c r="M1012" s="410"/>
      <c r="N1012" s="411"/>
      <c r="O1012" s="403"/>
      <c r="P1012" s="501"/>
      <c r="Q1012" s="505"/>
      <c r="R1012" s="506"/>
      <c r="S1012" s="507">
        <f>R1012*E1009</f>
        <v>0</v>
      </c>
      <c r="T1012" s="508"/>
    </row>
    <row r="1013" spans="1:20" s="490" customFormat="1" ht="12" hidden="1">
      <c r="A1013" s="500"/>
      <c r="B1013" s="500"/>
      <c r="C1013" s="501"/>
      <c r="D1013" s="500"/>
      <c r="E1013" s="502"/>
      <c r="F1013" s="503"/>
      <c r="G1013" s="504"/>
      <c r="H1013" s="504"/>
      <c r="I1013" s="503"/>
      <c r="J1013" s="402"/>
      <c r="K1013" s="402"/>
      <c r="L1013" s="403"/>
      <c r="M1013" s="410"/>
      <c r="N1013" s="411"/>
      <c r="O1013" s="403"/>
      <c r="P1013" s="501"/>
      <c r="Q1013" s="505"/>
      <c r="R1013" s="506"/>
      <c r="S1013" s="507">
        <f>R1013*E1009</f>
        <v>0</v>
      </c>
      <c r="T1013" s="508"/>
    </row>
    <row r="1014" spans="1:20" s="490" customFormat="1" ht="12" hidden="1">
      <c r="A1014" s="500"/>
      <c r="B1014" s="500"/>
      <c r="C1014" s="501"/>
      <c r="D1014" s="500"/>
      <c r="E1014" s="502"/>
      <c r="F1014" s="503"/>
      <c r="G1014" s="504"/>
      <c r="H1014" s="504"/>
      <c r="I1014" s="503"/>
      <c r="J1014" s="402"/>
      <c r="K1014" s="402"/>
      <c r="L1014" s="403"/>
      <c r="M1014" s="410"/>
      <c r="N1014" s="411"/>
      <c r="O1014" s="403"/>
      <c r="P1014" s="501"/>
      <c r="Q1014" s="505"/>
      <c r="R1014" s="506"/>
      <c r="S1014" s="507">
        <f>R1014*E1009</f>
        <v>0</v>
      </c>
      <c r="T1014" s="508"/>
    </row>
    <row r="1015" spans="1:20" s="490" customFormat="1" ht="12" hidden="1">
      <c r="A1015" s="500"/>
      <c r="B1015" s="500"/>
      <c r="C1015" s="501"/>
      <c r="D1015" s="500"/>
      <c r="E1015" s="502"/>
      <c r="F1015" s="503"/>
      <c r="G1015" s="504"/>
      <c r="H1015" s="504"/>
      <c r="I1015" s="503"/>
      <c r="J1015" s="402"/>
      <c r="K1015" s="402"/>
      <c r="L1015" s="403"/>
      <c r="M1015" s="410"/>
      <c r="N1015" s="411"/>
      <c r="O1015" s="403"/>
      <c r="P1015" s="501"/>
      <c r="Q1015" s="505"/>
      <c r="R1015" s="506"/>
      <c r="S1015" s="507">
        <f>R1015*E1009</f>
        <v>0</v>
      </c>
      <c r="T1015" s="508"/>
    </row>
    <row r="1016" spans="1:20" s="490" customFormat="1" ht="12" hidden="1">
      <c r="A1016" s="500"/>
      <c r="B1016" s="500"/>
      <c r="C1016" s="501"/>
      <c r="D1016" s="500"/>
      <c r="E1016" s="502"/>
      <c r="F1016" s="503"/>
      <c r="G1016" s="504"/>
      <c r="H1016" s="504"/>
      <c r="I1016" s="503"/>
      <c r="J1016" s="402"/>
      <c r="K1016" s="402"/>
      <c r="L1016" s="403"/>
      <c r="M1016" s="410"/>
      <c r="N1016" s="411"/>
      <c r="O1016" s="403"/>
      <c r="P1016" s="501"/>
      <c r="Q1016" s="505"/>
      <c r="R1016" s="506"/>
      <c r="S1016" s="507">
        <f>R1016*E1009</f>
        <v>0</v>
      </c>
      <c r="T1016" s="508"/>
    </row>
    <row r="1017" spans="1:20" s="490" customFormat="1" ht="12" hidden="1">
      <c r="A1017" s="500"/>
      <c r="B1017" s="500"/>
      <c r="C1017" s="501"/>
      <c r="D1017" s="500"/>
      <c r="E1017" s="502"/>
      <c r="F1017" s="503"/>
      <c r="G1017" s="509"/>
      <c r="H1017" s="509"/>
      <c r="I1017" s="503"/>
      <c r="J1017" s="402"/>
      <c r="K1017" s="402"/>
      <c r="L1017" s="403"/>
      <c r="M1017" s="410"/>
      <c r="N1017" s="411"/>
      <c r="O1017" s="403"/>
      <c r="P1017" s="501"/>
      <c r="Q1017" s="505"/>
      <c r="R1017" s="506"/>
      <c r="S1017" s="507">
        <f>R1017*E1009</f>
        <v>0</v>
      </c>
      <c r="T1017" s="508"/>
    </row>
    <row r="1018" spans="1:20" s="490" customFormat="1" ht="70.5" customHeight="1">
      <c r="A1018" s="510">
        <v>113</v>
      </c>
      <c r="B1018" s="510" t="s">
        <v>169</v>
      </c>
      <c r="C1018" s="2123" t="s">
        <v>186</v>
      </c>
      <c r="D1018" s="510" t="s">
        <v>148</v>
      </c>
      <c r="E1018" s="512">
        <v>34</v>
      </c>
      <c r="F1018" s="513">
        <v>0.63</v>
      </c>
      <c r="G1018" s="514">
        <f>F1018*E1018</f>
        <v>21.42</v>
      </c>
      <c r="H1018" s="514">
        <f>F1018*$H$9</f>
        <v>0.87086308492201037</v>
      </c>
      <c r="I1018" s="593">
        <v>8.9999999999999993E-3</v>
      </c>
      <c r="J1018" s="514">
        <f>I1018*E1018</f>
        <v>0.30599999999999999</v>
      </c>
      <c r="K1018" s="514">
        <f>$K$9*I1018</f>
        <v>2.5825499999999998E-2</v>
      </c>
      <c r="L1018" s="515">
        <f>(R1018*T1018+R1019*T1019+R1020*T1020+R1021*T1021+R1022*T1022+R1023*T1023+R1024*T1024+R1025*T1025+R1026*T1026)*L$9</f>
        <v>4.7748393000000009</v>
      </c>
      <c r="M1018" s="516">
        <f>H1018+K1018+L1018</f>
        <v>5.6715278849220114</v>
      </c>
      <c r="N1018" s="517">
        <f>M1018*E1018</f>
        <v>192.83194808734839</v>
      </c>
      <c r="O1018" s="514">
        <f>E1018*L1018</f>
        <v>162.34453620000002</v>
      </c>
      <c r="P1018" s="511" t="s">
        <v>187</v>
      </c>
      <c r="Q1018" s="518" t="s">
        <v>148</v>
      </c>
      <c r="R1018" s="512">
        <v>1</v>
      </c>
      <c r="S1018" s="520">
        <f>R1018*E1018</f>
        <v>34</v>
      </c>
      <c r="T1018" s="513">
        <v>4.2</v>
      </c>
    </row>
    <row r="1019" spans="1:20" s="490" customFormat="1" ht="48" hidden="1" customHeight="1">
      <c r="A1019" s="491"/>
      <c r="B1019" s="491"/>
      <c r="C1019" s="2124"/>
      <c r="D1019" s="491"/>
      <c r="E1019" s="492"/>
      <c r="F1019" s="493"/>
      <c r="G1019" s="494"/>
      <c r="H1019" s="494"/>
      <c r="I1019" s="493"/>
      <c r="J1019" s="416"/>
      <c r="K1019" s="416"/>
      <c r="L1019" s="417"/>
      <c r="M1019" s="418"/>
      <c r="N1019" s="419"/>
      <c r="O1019" s="417"/>
      <c r="P1019" s="495"/>
      <c r="Q1019" s="496"/>
      <c r="R1019" s="497"/>
      <c r="S1019" s="498">
        <f>R1019*E1018</f>
        <v>0</v>
      </c>
      <c r="T1019" s="499"/>
    </row>
    <row r="1020" spans="1:20" s="490" customFormat="1" ht="12" hidden="1">
      <c r="A1020" s="500"/>
      <c r="B1020" s="500"/>
      <c r="C1020" s="501"/>
      <c r="D1020" s="500"/>
      <c r="E1020" s="502"/>
      <c r="F1020" s="503"/>
      <c r="G1020" s="504">
        <f>F1020*E1020</f>
        <v>0</v>
      </c>
      <c r="H1020" s="504"/>
      <c r="I1020" s="503"/>
      <c r="J1020" s="402"/>
      <c r="K1020" s="402"/>
      <c r="L1020" s="403"/>
      <c r="M1020" s="410"/>
      <c r="N1020" s="411"/>
      <c r="O1020" s="403">
        <f>E1020*L1020</f>
        <v>0</v>
      </c>
      <c r="P1020" s="501"/>
      <c r="Q1020" s="505"/>
      <c r="R1020" s="506"/>
      <c r="S1020" s="507">
        <f>R1020*E1018</f>
        <v>0</v>
      </c>
      <c r="T1020" s="508"/>
    </row>
    <row r="1021" spans="1:20" s="490" customFormat="1" ht="12" hidden="1">
      <c r="A1021" s="500"/>
      <c r="B1021" s="500"/>
      <c r="C1021" s="501"/>
      <c r="D1021" s="500"/>
      <c r="E1021" s="502"/>
      <c r="F1021" s="503"/>
      <c r="G1021" s="504"/>
      <c r="H1021" s="504"/>
      <c r="I1021" s="503"/>
      <c r="J1021" s="402"/>
      <c r="K1021" s="402"/>
      <c r="L1021" s="403"/>
      <c r="M1021" s="410"/>
      <c r="N1021" s="411"/>
      <c r="O1021" s="403"/>
      <c r="P1021" s="501"/>
      <c r="Q1021" s="505"/>
      <c r="R1021" s="506"/>
      <c r="S1021" s="507">
        <f>R1021*E1018</f>
        <v>0</v>
      </c>
      <c r="T1021" s="508"/>
    </row>
    <row r="1022" spans="1:20" s="490" customFormat="1" ht="12" hidden="1">
      <c r="A1022" s="500"/>
      <c r="B1022" s="500"/>
      <c r="C1022" s="501"/>
      <c r="D1022" s="500"/>
      <c r="E1022" s="502"/>
      <c r="F1022" s="503"/>
      <c r="G1022" s="504"/>
      <c r="H1022" s="504"/>
      <c r="I1022" s="503"/>
      <c r="J1022" s="402"/>
      <c r="K1022" s="402"/>
      <c r="L1022" s="403"/>
      <c r="M1022" s="410"/>
      <c r="N1022" s="411"/>
      <c r="O1022" s="403"/>
      <c r="P1022" s="501"/>
      <c r="Q1022" s="505"/>
      <c r="R1022" s="506"/>
      <c r="S1022" s="507">
        <f>R1022*E1018</f>
        <v>0</v>
      </c>
      <c r="T1022" s="508"/>
    </row>
    <row r="1023" spans="1:20" s="490" customFormat="1" ht="12" hidden="1">
      <c r="A1023" s="500"/>
      <c r="B1023" s="500"/>
      <c r="C1023" s="501"/>
      <c r="D1023" s="500"/>
      <c r="E1023" s="502"/>
      <c r="F1023" s="503"/>
      <c r="G1023" s="504"/>
      <c r="H1023" s="504"/>
      <c r="I1023" s="503"/>
      <c r="J1023" s="402"/>
      <c r="K1023" s="402"/>
      <c r="L1023" s="403"/>
      <c r="M1023" s="410"/>
      <c r="N1023" s="411"/>
      <c r="O1023" s="403"/>
      <c r="P1023" s="501"/>
      <c r="Q1023" s="505"/>
      <c r="R1023" s="506"/>
      <c r="S1023" s="507">
        <f>R1023*E1018</f>
        <v>0</v>
      </c>
      <c r="T1023" s="508"/>
    </row>
    <row r="1024" spans="1:20" s="490" customFormat="1" ht="12" hidden="1">
      <c r="A1024" s="500"/>
      <c r="B1024" s="500"/>
      <c r="C1024" s="501"/>
      <c r="D1024" s="500"/>
      <c r="E1024" s="502"/>
      <c r="F1024" s="503"/>
      <c r="G1024" s="504"/>
      <c r="H1024" s="504"/>
      <c r="I1024" s="503"/>
      <c r="J1024" s="402"/>
      <c r="K1024" s="402"/>
      <c r="L1024" s="403"/>
      <c r="M1024" s="410"/>
      <c r="N1024" s="411"/>
      <c r="O1024" s="403"/>
      <c r="P1024" s="501"/>
      <c r="Q1024" s="505"/>
      <c r="R1024" s="506"/>
      <c r="S1024" s="507">
        <f>R1024*E1018</f>
        <v>0</v>
      </c>
      <c r="T1024" s="508"/>
    </row>
    <row r="1025" spans="1:20" s="490" customFormat="1" ht="12" hidden="1">
      <c r="A1025" s="500"/>
      <c r="B1025" s="500"/>
      <c r="C1025" s="501"/>
      <c r="D1025" s="500"/>
      <c r="E1025" s="502"/>
      <c r="F1025" s="503"/>
      <c r="G1025" s="504"/>
      <c r="H1025" s="504"/>
      <c r="I1025" s="503"/>
      <c r="J1025" s="402"/>
      <c r="K1025" s="402"/>
      <c r="L1025" s="403"/>
      <c r="M1025" s="410"/>
      <c r="N1025" s="411"/>
      <c r="O1025" s="403"/>
      <c r="P1025" s="501"/>
      <c r="Q1025" s="505"/>
      <c r="R1025" s="506"/>
      <c r="S1025" s="507">
        <f>R1025*E1018</f>
        <v>0</v>
      </c>
      <c r="T1025" s="508"/>
    </row>
    <row r="1026" spans="1:20" s="490" customFormat="1" ht="12" hidden="1">
      <c r="A1026" s="500"/>
      <c r="B1026" s="500"/>
      <c r="C1026" s="501"/>
      <c r="D1026" s="500"/>
      <c r="E1026" s="502"/>
      <c r="F1026" s="503"/>
      <c r="G1026" s="509"/>
      <c r="H1026" s="509"/>
      <c r="I1026" s="503"/>
      <c r="J1026" s="402"/>
      <c r="K1026" s="402"/>
      <c r="L1026" s="403"/>
      <c r="M1026" s="410"/>
      <c r="N1026" s="411"/>
      <c r="O1026" s="403"/>
      <c r="P1026" s="501"/>
      <c r="Q1026" s="505"/>
      <c r="R1026" s="506"/>
      <c r="S1026" s="507">
        <f>R1026*E1018</f>
        <v>0</v>
      </c>
      <c r="T1026" s="508"/>
    </row>
    <row r="1027" spans="1:20" s="490" customFormat="1" ht="39" customHeight="1">
      <c r="A1027" s="481">
        <v>114</v>
      </c>
      <c r="B1027" s="481" t="s">
        <v>169</v>
      </c>
      <c r="C1027" s="2126" t="s">
        <v>193</v>
      </c>
      <c r="D1027" s="481" t="s">
        <v>148</v>
      </c>
      <c r="E1027" s="424">
        <v>114</v>
      </c>
      <c r="F1027" s="482">
        <v>0.63</v>
      </c>
      <c r="G1027" s="483">
        <f>F1027*E1027</f>
        <v>71.820000000000007</v>
      </c>
      <c r="H1027" s="483">
        <f>F1027*$H$9</f>
        <v>0.87086308492201037</v>
      </c>
      <c r="I1027" s="484">
        <v>8.9999999999999993E-3</v>
      </c>
      <c r="J1027" s="483">
        <f>I1027*E1027</f>
        <v>1.026</v>
      </c>
      <c r="K1027" s="483">
        <f>$K$9*I1027</f>
        <v>2.5825499999999998E-2</v>
      </c>
      <c r="L1027" s="485">
        <f>(R1027*T1027+R1028*T1028+R1029*T1029+R1030*T1030+R1031*T1031+R1032*T1032+R1033*T1033+R1034*T1034+R1035*T1035)*L$9</f>
        <v>10.345485150000002</v>
      </c>
      <c r="M1027" s="486">
        <f>H1027+K1027+L1027</f>
        <v>11.242173734922012</v>
      </c>
      <c r="N1027" s="487">
        <f>M1027*E1027</f>
        <v>1281.6078057811094</v>
      </c>
      <c r="O1027" s="483">
        <f>E1027*L1027</f>
        <v>1179.3853071000003</v>
      </c>
      <c r="P1027" s="488" t="s">
        <v>170</v>
      </c>
      <c r="Q1027" s="489" t="s">
        <v>148</v>
      </c>
      <c r="R1027" s="424">
        <v>1</v>
      </c>
      <c r="S1027" s="161">
        <f>R1027*E1027</f>
        <v>114</v>
      </c>
      <c r="T1027" s="482">
        <v>2.5</v>
      </c>
    </row>
    <row r="1028" spans="1:20" s="490" customFormat="1" ht="24">
      <c r="A1028" s="491"/>
      <c r="B1028" s="491"/>
      <c r="C1028" s="2124"/>
      <c r="D1028" s="491"/>
      <c r="E1028" s="492"/>
      <c r="F1028" s="493"/>
      <c r="G1028" s="494"/>
      <c r="H1028" s="494"/>
      <c r="I1028" s="493"/>
      <c r="J1028" s="416"/>
      <c r="K1028" s="416"/>
      <c r="L1028" s="417"/>
      <c r="M1028" s="418"/>
      <c r="N1028" s="419"/>
      <c r="O1028" s="417"/>
      <c r="P1028" s="495" t="s">
        <v>171</v>
      </c>
      <c r="Q1028" s="496" t="s">
        <v>148</v>
      </c>
      <c r="R1028" s="497">
        <v>2</v>
      </c>
      <c r="S1028" s="498">
        <f>R1028*E1027</f>
        <v>228</v>
      </c>
      <c r="T1028" s="499">
        <v>3.3</v>
      </c>
    </row>
    <row r="1029" spans="1:20" s="490" customFormat="1" ht="12" hidden="1">
      <c r="A1029" s="500"/>
      <c r="B1029" s="500"/>
      <c r="C1029" s="501"/>
      <c r="D1029" s="500"/>
      <c r="E1029" s="502"/>
      <c r="F1029" s="503"/>
      <c r="G1029" s="504">
        <f>F1029*E1029</f>
        <v>0</v>
      </c>
      <c r="H1029" s="504"/>
      <c r="I1029" s="503"/>
      <c r="J1029" s="402"/>
      <c r="K1029" s="402"/>
      <c r="L1029" s="403"/>
      <c r="M1029" s="410"/>
      <c r="N1029" s="411"/>
      <c r="O1029" s="403">
        <f>E1029*L1029</f>
        <v>0</v>
      </c>
      <c r="P1029" s="501"/>
      <c r="Q1029" s="505"/>
      <c r="R1029" s="506"/>
      <c r="S1029" s="507">
        <f>R1029*E1027</f>
        <v>0</v>
      </c>
      <c r="T1029" s="508"/>
    </row>
    <row r="1030" spans="1:20" s="490" customFormat="1" ht="12" hidden="1">
      <c r="A1030" s="500"/>
      <c r="B1030" s="500"/>
      <c r="C1030" s="501"/>
      <c r="D1030" s="500"/>
      <c r="E1030" s="502"/>
      <c r="F1030" s="503"/>
      <c r="G1030" s="504"/>
      <c r="H1030" s="504"/>
      <c r="I1030" s="503"/>
      <c r="J1030" s="402"/>
      <c r="K1030" s="402"/>
      <c r="L1030" s="403"/>
      <c r="M1030" s="410"/>
      <c r="N1030" s="411"/>
      <c r="O1030" s="403"/>
      <c r="P1030" s="501"/>
      <c r="Q1030" s="505"/>
      <c r="R1030" s="506"/>
      <c r="S1030" s="507">
        <f>R1030*E1027</f>
        <v>0</v>
      </c>
      <c r="T1030" s="508"/>
    </row>
    <row r="1031" spans="1:20" s="490" customFormat="1" ht="12" hidden="1">
      <c r="A1031" s="500"/>
      <c r="B1031" s="500"/>
      <c r="C1031" s="501"/>
      <c r="D1031" s="500"/>
      <c r="E1031" s="502"/>
      <c r="F1031" s="503"/>
      <c r="G1031" s="504"/>
      <c r="H1031" s="504"/>
      <c r="I1031" s="503"/>
      <c r="J1031" s="402"/>
      <c r="K1031" s="402"/>
      <c r="L1031" s="403"/>
      <c r="M1031" s="410"/>
      <c r="N1031" s="411"/>
      <c r="O1031" s="403"/>
      <c r="P1031" s="501"/>
      <c r="Q1031" s="505"/>
      <c r="R1031" s="506"/>
      <c r="S1031" s="507">
        <f>R1031*E1027</f>
        <v>0</v>
      </c>
      <c r="T1031" s="508"/>
    </row>
    <row r="1032" spans="1:20" s="490" customFormat="1" ht="12" hidden="1">
      <c r="A1032" s="500"/>
      <c r="B1032" s="500"/>
      <c r="C1032" s="501"/>
      <c r="D1032" s="500"/>
      <c r="E1032" s="502"/>
      <c r="F1032" s="503"/>
      <c r="G1032" s="504"/>
      <c r="H1032" s="504"/>
      <c r="I1032" s="503"/>
      <c r="J1032" s="402"/>
      <c r="K1032" s="402"/>
      <c r="L1032" s="403"/>
      <c r="M1032" s="410"/>
      <c r="N1032" s="411"/>
      <c r="O1032" s="403"/>
      <c r="P1032" s="501"/>
      <c r="Q1032" s="505"/>
      <c r="R1032" s="506"/>
      <c r="S1032" s="507">
        <f>R1032*E1027</f>
        <v>0</v>
      </c>
      <c r="T1032" s="508"/>
    </row>
    <row r="1033" spans="1:20" s="490" customFormat="1" ht="12" hidden="1">
      <c r="A1033" s="500"/>
      <c r="B1033" s="500"/>
      <c r="C1033" s="501"/>
      <c r="D1033" s="500"/>
      <c r="E1033" s="502"/>
      <c r="F1033" s="503"/>
      <c r="G1033" s="504"/>
      <c r="H1033" s="504"/>
      <c r="I1033" s="503"/>
      <c r="J1033" s="402"/>
      <c r="K1033" s="402"/>
      <c r="L1033" s="403"/>
      <c r="M1033" s="410"/>
      <c r="N1033" s="411"/>
      <c r="O1033" s="403"/>
      <c r="P1033" s="501"/>
      <c r="Q1033" s="505"/>
      <c r="R1033" s="506"/>
      <c r="S1033" s="507">
        <f>R1033*E1027</f>
        <v>0</v>
      </c>
      <c r="T1033" s="508"/>
    </row>
    <row r="1034" spans="1:20" s="490" customFormat="1" ht="12" hidden="1">
      <c r="A1034" s="500"/>
      <c r="B1034" s="500"/>
      <c r="C1034" s="501"/>
      <c r="D1034" s="500"/>
      <c r="E1034" s="502"/>
      <c r="F1034" s="503"/>
      <c r="G1034" s="504"/>
      <c r="H1034" s="504"/>
      <c r="I1034" s="503"/>
      <c r="J1034" s="402"/>
      <c r="K1034" s="402"/>
      <c r="L1034" s="403"/>
      <c r="M1034" s="410"/>
      <c r="N1034" s="411"/>
      <c r="O1034" s="403"/>
      <c r="P1034" s="501"/>
      <c r="Q1034" s="505"/>
      <c r="R1034" s="506"/>
      <c r="S1034" s="507">
        <f>R1034*E1027</f>
        <v>0</v>
      </c>
      <c r="T1034" s="508"/>
    </row>
    <row r="1035" spans="1:20" s="490" customFormat="1" ht="12" hidden="1">
      <c r="A1035" s="500"/>
      <c r="B1035" s="500"/>
      <c r="C1035" s="501"/>
      <c r="D1035" s="500"/>
      <c r="E1035" s="502"/>
      <c r="F1035" s="503"/>
      <c r="G1035" s="509"/>
      <c r="H1035" s="509"/>
      <c r="I1035" s="503"/>
      <c r="J1035" s="402"/>
      <c r="K1035" s="402"/>
      <c r="L1035" s="403"/>
      <c r="M1035" s="410"/>
      <c r="N1035" s="411"/>
      <c r="O1035" s="403"/>
      <c r="P1035" s="501"/>
      <c r="Q1035" s="505"/>
      <c r="R1035" s="506"/>
      <c r="S1035" s="507">
        <f>R1035*E1027</f>
        <v>0</v>
      </c>
      <c r="T1035" s="508"/>
    </row>
    <row r="1036" spans="1:20" s="409" customFormat="1" ht="60">
      <c r="A1036" s="510">
        <v>115</v>
      </c>
      <c r="B1036" s="510" t="s">
        <v>196</v>
      </c>
      <c r="C1036" s="511" t="s">
        <v>197</v>
      </c>
      <c r="D1036" s="510" t="s">
        <v>148</v>
      </c>
      <c r="E1036" s="512">
        <v>5</v>
      </c>
      <c r="F1036" s="513">
        <v>0.61</v>
      </c>
      <c r="G1036" s="659">
        <f>F1036*E1036</f>
        <v>3.05</v>
      </c>
      <c r="H1036" s="659">
        <f>F1036*$H$9</f>
        <v>0.84321663778162914</v>
      </c>
      <c r="I1036" s="593">
        <v>0.245</v>
      </c>
      <c r="J1036" s="659">
        <f>I1036*E1036</f>
        <v>1.2250000000000001</v>
      </c>
      <c r="K1036" s="659">
        <f>$K$9*I1036</f>
        <v>0.70302750000000003</v>
      </c>
      <c r="L1036" s="660">
        <f>(R1036*T1036+R1037*T1037+R1038*T1038+R1039*T1039+R1040*T1040+R1041*T1041+R1042*T1042+R1043*T1043+R1044*T1044)*L$9</f>
        <v>17.052997500000004</v>
      </c>
      <c r="M1036" s="661">
        <f>H1036+K1036+L1036</f>
        <v>18.599241637781631</v>
      </c>
      <c r="N1036" s="662">
        <f>M1036*E1036</f>
        <v>92.996208188908156</v>
      </c>
      <c r="O1036" s="659">
        <f>E1036*L1036</f>
        <v>85.264987500000018</v>
      </c>
      <c r="P1036" s="511" t="s">
        <v>198</v>
      </c>
      <c r="Q1036" s="518" t="s">
        <v>148</v>
      </c>
      <c r="R1036" s="512">
        <v>1</v>
      </c>
      <c r="S1036" s="520">
        <f>R1036*E1036</f>
        <v>5</v>
      </c>
      <c r="T1036" s="521">
        <v>15</v>
      </c>
    </row>
    <row r="1037" spans="1:20" s="409" customFormat="1" ht="12" hidden="1">
      <c r="A1037" s="500"/>
      <c r="B1037" s="500"/>
      <c r="C1037" s="501"/>
      <c r="D1037" s="500"/>
      <c r="E1037" s="502"/>
      <c r="F1037" s="503"/>
      <c r="G1037" s="668"/>
      <c r="H1037" s="668"/>
      <c r="I1037" s="503"/>
      <c r="J1037" s="402"/>
      <c r="K1037" s="402"/>
      <c r="L1037" s="403"/>
      <c r="M1037" s="410"/>
      <c r="N1037" s="411"/>
      <c r="O1037" s="403"/>
      <c r="P1037" s="501"/>
      <c r="Q1037" s="505"/>
      <c r="R1037" s="506"/>
      <c r="S1037" s="507">
        <f>R1037*E1036</f>
        <v>0</v>
      </c>
      <c r="T1037" s="508"/>
    </row>
    <row r="1038" spans="1:20" s="409" customFormat="1" ht="12" hidden="1">
      <c r="A1038" s="500"/>
      <c r="B1038" s="500"/>
      <c r="C1038" s="501"/>
      <c r="D1038" s="500"/>
      <c r="E1038" s="502"/>
      <c r="F1038" s="503"/>
      <c r="G1038" s="668"/>
      <c r="H1038" s="668"/>
      <c r="I1038" s="503"/>
      <c r="J1038" s="402"/>
      <c r="K1038" s="402"/>
      <c r="L1038" s="403"/>
      <c r="M1038" s="410"/>
      <c r="N1038" s="411"/>
      <c r="O1038" s="403"/>
      <c r="P1038" s="501"/>
      <c r="Q1038" s="505"/>
      <c r="R1038" s="506"/>
      <c r="S1038" s="507">
        <f>R1038*E1036</f>
        <v>0</v>
      </c>
      <c r="T1038" s="508"/>
    </row>
    <row r="1039" spans="1:20" s="409" customFormat="1" ht="12" hidden="1">
      <c r="A1039" s="500"/>
      <c r="B1039" s="500"/>
      <c r="C1039" s="501"/>
      <c r="D1039" s="500"/>
      <c r="E1039" s="502"/>
      <c r="F1039" s="503"/>
      <c r="G1039" s="668"/>
      <c r="H1039" s="668"/>
      <c r="I1039" s="503"/>
      <c r="J1039" s="402"/>
      <c r="K1039" s="402"/>
      <c r="L1039" s="403"/>
      <c r="M1039" s="410"/>
      <c r="N1039" s="411"/>
      <c r="O1039" s="403"/>
      <c r="P1039" s="501"/>
      <c r="Q1039" s="505"/>
      <c r="R1039" s="506"/>
      <c r="S1039" s="507">
        <f>R1039*E1036</f>
        <v>0</v>
      </c>
      <c r="T1039" s="508"/>
    </row>
    <row r="1040" spans="1:20" s="409" customFormat="1" ht="12" hidden="1">
      <c r="A1040" s="500"/>
      <c r="B1040" s="500"/>
      <c r="C1040" s="501"/>
      <c r="D1040" s="500"/>
      <c r="E1040" s="502"/>
      <c r="F1040" s="503"/>
      <c r="G1040" s="668"/>
      <c r="H1040" s="668"/>
      <c r="I1040" s="503"/>
      <c r="J1040" s="402"/>
      <c r="K1040" s="402"/>
      <c r="L1040" s="403"/>
      <c r="M1040" s="410"/>
      <c r="N1040" s="411"/>
      <c r="O1040" s="403"/>
      <c r="P1040" s="501"/>
      <c r="Q1040" s="505"/>
      <c r="R1040" s="506"/>
      <c r="S1040" s="507">
        <f>R1040*E1036</f>
        <v>0</v>
      </c>
      <c r="T1040" s="508"/>
    </row>
    <row r="1041" spans="1:20" s="409" customFormat="1" ht="12" hidden="1">
      <c r="A1041" s="500"/>
      <c r="B1041" s="500"/>
      <c r="C1041" s="501"/>
      <c r="D1041" s="500"/>
      <c r="E1041" s="502"/>
      <c r="F1041" s="503"/>
      <c r="G1041" s="668"/>
      <c r="H1041" s="668"/>
      <c r="I1041" s="503"/>
      <c r="J1041" s="402"/>
      <c r="K1041" s="402"/>
      <c r="L1041" s="403"/>
      <c r="M1041" s="410"/>
      <c r="N1041" s="411"/>
      <c r="O1041" s="403"/>
      <c r="P1041" s="501"/>
      <c r="Q1041" s="505"/>
      <c r="R1041" s="506"/>
      <c r="S1041" s="507">
        <f>R1041*E1036</f>
        <v>0</v>
      </c>
      <c r="T1041" s="508"/>
    </row>
    <row r="1042" spans="1:20" s="409" customFormat="1" ht="12" hidden="1">
      <c r="A1042" s="500"/>
      <c r="B1042" s="500"/>
      <c r="C1042" s="501"/>
      <c r="D1042" s="500"/>
      <c r="E1042" s="502"/>
      <c r="F1042" s="503"/>
      <c r="G1042" s="668"/>
      <c r="H1042" s="668"/>
      <c r="I1042" s="503"/>
      <c r="J1042" s="402"/>
      <c r="K1042" s="402"/>
      <c r="L1042" s="403"/>
      <c r="M1042" s="410"/>
      <c r="N1042" s="411"/>
      <c r="O1042" s="403"/>
      <c r="P1042" s="501"/>
      <c r="Q1042" s="505"/>
      <c r="R1042" s="506"/>
      <c r="S1042" s="507">
        <f>R1042*E1036</f>
        <v>0</v>
      </c>
      <c r="T1042" s="508"/>
    </row>
    <row r="1043" spans="1:20" s="409" customFormat="1" ht="12" hidden="1">
      <c r="A1043" s="500"/>
      <c r="B1043" s="500"/>
      <c r="C1043" s="501"/>
      <c r="D1043" s="500"/>
      <c r="E1043" s="502"/>
      <c r="F1043" s="503"/>
      <c r="G1043" s="668"/>
      <c r="H1043" s="668"/>
      <c r="I1043" s="503"/>
      <c r="J1043" s="402"/>
      <c r="K1043" s="402"/>
      <c r="L1043" s="403"/>
      <c r="M1043" s="410"/>
      <c r="N1043" s="411"/>
      <c r="O1043" s="403"/>
      <c r="P1043" s="501"/>
      <c r="Q1043" s="505"/>
      <c r="R1043" s="506"/>
      <c r="S1043" s="507">
        <f>R1043*E1036</f>
        <v>0</v>
      </c>
      <c r="T1043" s="508"/>
    </row>
    <row r="1044" spans="1:20" s="409" customFormat="1" ht="12" hidden="1">
      <c r="A1044" s="500"/>
      <c r="B1044" s="500"/>
      <c r="C1044" s="501"/>
      <c r="D1044" s="500"/>
      <c r="E1044" s="502"/>
      <c r="F1044" s="503"/>
      <c r="G1044" s="509"/>
      <c r="H1044" s="509"/>
      <c r="I1044" s="503"/>
      <c r="J1044" s="402"/>
      <c r="K1044" s="402"/>
      <c r="L1044" s="403"/>
      <c r="M1044" s="410"/>
      <c r="N1044" s="411"/>
      <c r="O1044" s="403"/>
      <c r="P1044" s="501"/>
      <c r="Q1044" s="505"/>
      <c r="R1044" s="506"/>
      <c r="S1044" s="507">
        <f>R1044*E1036</f>
        <v>0</v>
      </c>
      <c r="T1044" s="508"/>
    </row>
    <row r="1045" spans="1:20" s="490" customFormat="1" ht="24">
      <c r="A1045" s="510">
        <v>116</v>
      </c>
      <c r="B1045" s="510" t="s">
        <v>172</v>
      </c>
      <c r="C1045" s="511" t="s">
        <v>173</v>
      </c>
      <c r="D1045" s="510" t="s">
        <v>148</v>
      </c>
      <c r="E1045" s="512">
        <v>28</v>
      </c>
      <c r="F1045" s="513">
        <v>0.34</v>
      </c>
      <c r="G1045" s="514">
        <f>F1045*E1045</f>
        <v>9.5200000000000014</v>
      </c>
      <c r="H1045" s="514">
        <f>F1045*$H$9</f>
        <v>0.46998960138648183</v>
      </c>
      <c r="I1045" s="513">
        <v>1.1299999999999999E-2</v>
      </c>
      <c r="J1045" s="514">
        <f>I1045*E1045</f>
        <v>0.31639999999999996</v>
      </c>
      <c r="K1045" s="514">
        <f>$K$9*I1045</f>
        <v>3.2425349999999999E-2</v>
      </c>
      <c r="L1045" s="515">
        <f>(R1045*T1045+R1046*T1046+R1047*T1047+R1048*T1048+R1049*T1049+R1050*T1050+R1051*T1051+R1052*T1052+R1053*T1053)*L$9</f>
        <v>1.1368665000000002</v>
      </c>
      <c r="M1045" s="516">
        <f>H1045+K1045+L1045</f>
        <v>1.639281451386482</v>
      </c>
      <c r="N1045" s="517">
        <f>M1045*E1045</f>
        <v>45.899880638821493</v>
      </c>
      <c r="O1045" s="514">
        <f>E1045*L1045</f>
        <v>31.832262000000007</v>
      </c>
      <c r="P1045" s="511" t="s">
        <v>174</v>
      </c>
      <c r="Q1045" s="518" t="s">
        <v>148</v>
      </c>
      <c r="R1045" s="519">
        <v>1</v>
      </c>
      <c r="S1045" s="520">
        <f>R1045*E1045</f>
        <v>28</v>
      </c>
      <c r="T1045" s="521">
        <v>1</v>
      </c>
    </row>
    <row r="1046" spans="1:20" s="490" customFormat="1" ht="12" hidden="1">
      <c r="A1046" s="500"/>
      <c r="B1046" s="500"/>
      <c r="C1046" s="501"/>
      <c r="D1046" s="500"/>
      <c r="E1046" s="502"/>
      <c r="F1046" s="503"/>
      <c r="G1046" s="504"/>
      <c r="H1046" s="504"/>
      <c r="I1046" s="503"/>
      <c r="J1046" s="402"/>
      <c r="K1046" s="402"/>
      <c r="L1046" s="403"/>
      <c r="M1046" s="410"/>
      <c r="N1046" s="411"/>
      <c r="O1046" s="403"/>
      <c r="P1046" s="501"/>
      <c r="Q1046" s="505"/>
      <c r="R1046" s="506"/>
      <c r="S1046" s="507">
        <f>R1046*E1045</f>
        <v>0</v>
      </c>
      <c r="T1046" s="508"/>
    </row>
    <row r="1047" spans="1:20" s="490" customFormat="1" ht="12" hidden="1">
      <c r="A1047" s="500"/>
      <c r="B1047" s="500"/>
      <c r="C1047" s="501"/>
      <c r="D1047" s="500"/>
      <c r="E1047" s="502"/>
      <c r="F1047" s="503"/>
      <c r="G1047" s="504">
        <f>F1047*E1047</f>
        <v>0</v>
      </c>
      <c r="H1047" s="504"/>
      <c r="I1047" s="503"/>
      <c r="J1047" s="402"/>
      <c r="K1047" s="402"/>
      <c r="L1047" s="403"/>
      <c r="M1047" s="410"/>
      <c r="N1047" s="411"/>
      <c r="O1047" s="403">
        <f>E1047*L1047</f>
        <v>0</v>
      </c>
      <c r="P1047" s="501"/>
      <c r="Q1047" s="505"/>
      <c r="R1047" s="506"/>
      <c r="S1047" s="507">
        <f>R1047*E1045</f>
        <v>0</v>
      </c>
      <c r="T1047" s="508"/>
    </row>
    <row r="1048" spans="1:20" s="490" customFormat="1" ht="12" hidden="1">
      <c r="A1048" s="500"/>
      <c r="B1048" s="500"/>
      <c r="C1048" s="501"/>
      <c r="D1048" s="500"/>
      <c r="E1048" s="502"/>
      <c r="F1048" s="503"/>
      <c r="G1048" s="504"/>
      <c r="H1048" s="504"/>
      <c r="I1048" s="503"/>
      <c r="J1048" s="402"/>
      <c r="K1048" s="402"/>
      <c r="L1048" s="403"/>
      <c r="M1048" s="410"/>
      <c r="N1048" s="411"/>
      <c r="O1048" s="403"/>
      <c r="P1048" s="501"/>
      <c r="Q1048" s="505"/>
      <c r="R1048" s="506"/>
      <c r="S1048" s="507">
        <f>R1048*E1045</f>
        <v>0</v>
      </c>
      <c r="T1048" s="508"/>
    </row>
    <row r="1049" spans="1:20" s="490" customFormat="1" ht="12" hidden="1">
      <c r="A1049" s="500"/>
      <c r="B1049" s="500"/>
      <c r="C1049" s="501"/>
      <c r="D1049" s="500"/>
      <c r="E1049" s="502"/>
      <c r="F1049" s="503"/>
      <c r="G1049" s="504"/>
      <c r="H1049" s="504"/>
      <c r="I1049" s="503"/>
      <c r="J1049" s="402"/>
      <c r="K1049" s="402"/>
      <c r="L1049" s="403"/>
      <c r="M1049" s="410"/>
      <c r="N1049" s="411"/>
      <c r="O1049" s="403"/>
      <c r="P1049" s="501"/>
      <c r="Q1049" s="505"/>
      <c r="R1049" s="506"/>
      <c r="S1049" s="507">
        <f>R1049*E1045</f>
        <v>0</v>
      </c>
      <c r="T1049" s="508"/>
    </row>
    <row r="1050" spans="1:20" s="490" customFormat="1" ht="12" hidden="1">
      <c r="A1050" s="500"/>
      <c r="B1050" s="500"/>
      <c r="C1050" s="501"/>
      <c r="D1050" s="500"/>
      <c r="E1050" s="502"/>
      <c r="F1050" s="503"/>
      <c r="G1050" s="504"/>
      <c r="H1050" s="504"/>
      <c r="I1050" s="503"/>
      <c r="J1050" s="402"/>
      <c r="K1050" s="402"/>
      <c r="L1050" s="403"/>
      <c r="M1050" s="410"/>
      <c r="N1050" s="411"/>
      <c r="O1050" s="403"/>
      <c r="P1050" s="501"/>
      <c r="Q1050" s="505"/>
      <c r="R1050" s="506"/>
      <c r="S1050" s="507">
        <f>R1050*E1045</f>
        <v>0</v>
      </c>
      <c r="T1050" s="508"/>
    </row>
    <row r="1051" spans="1:20" s="490" customFormat="1" ht="12" hidden="1">
      <c r="A1051" s="500"/>
      <c r="B1051" s="500"/>
      <c r="C1051" s="501"/>
      <c r="D1051" s="500"/>
      <c r="E1051" s="502"/>
      <c r="F1051" s="503"/>
      <c r="G1051" s="504"/>
      <c r="H1051" s="504"/>
      <c r="I1051" s="503"/>
      <c r="J1051" s="402"/>
      <c r="K1051" s="402"/>
      <c r="L1051" s="403"/>
      <c r="M1051" s="410"/>
      <c r="N1051" s="411"/>
      <c r="O1051" s="403"/>
      <c r="P1051" s="501"/>
      <c r="Q1051" s="505"/>
      <c r="R1051" s="506"/>
      <c r="S1051" s="507">
        <f>R1051*E1045</f>
        <v>0</v>
      </c>
      <c r="T1051" s="508"/>
    </row>
    <row r="1052" spans="1:20" s="490" customFormat="1" ht="12" hidden="1">
      <c r="A1052" s="500"/>
      <c r="B1052" s="500"/>
      <c r="C1052" s="501"/>
      <c r="D1052" s="500"/>
      <c r="E1052" s="502"/>
      <c r="F1052" s="503"/>
      <c r="G1052" s="504"/>
      <c r="H1052" s="504"/>
      <c r="I1052" s="503"/>
      <c r="J1052" s="402"/>
      <c r="K1052" s="402"/>
      <c r="L1052" s="403"/>
      <c r="M1052" s="410"/>
      <c r="N1052" s="411"/>
      <c r="O1052" s="403"/>
      <c r="P1052" s="501"/>
      <c r="Q1052" s="505"/>
      <c r="R1052" s="506"/>
      <c r="S1052" s="507">
        <f>R1052*E1045</f>
        <v>0</v>
      </c>
      <c r="T1052" s="508"/>
    </row>
    <row r="1053" spans="1:20" s="490" customFormat="1" ht="12" hidden="1">
      <c r="A1053" s="500"/>
      <c r="B1053" s="500"/>
      <c r="C1053" s="501"/>
      <c r="D1053" s="500"/>
      <c r="E1053" s="502"/>
      <c r="F1053" s="503"/>
      <c r="G1053" s="504"/>
      <c r="H1053" s="504"/>
      <c r="I1053" s="503"/>
      <c r="J1053" s="402"/>
      <c r="K1053" s="402"/>
      <c r="L1053" s="403"/>
      <c r="M1053" s="410"/>
      <c r="N1053" s="411"/>
      <c r="O1053" s="403"/>
      <c r="P1053" s="501"/>
      <c r="Q1053" s="505"/>
      <c r="R1053" s="506"/>
      <c r="S1053" s="507">
        <f>R1053*E1045</f>
        <v>0</v>
      </c>
      <c r="T1053" s="508"/>
    </row>
    <row r="1054" spans="1:20" s="490" customFormat="1" ht="48">
      <c r="A1054" s="510">
        <v>117</v>
      </c>
      <c r="B1054" s="510" t="s">
        <v>172</v>
      </c>
      <c r="C1054" s="511" t="s">
        <v>227</v>
      </c>
      <c r="D1054" s="510" t="s">
        <v>148</v>
      </c>
      <c r="E1054" s="512">
        <v>12</v>
      </c>
      <c r="F1054" s="513">
        <v>0.34</v>
      </c>
      <c r="G1054" s="514">
        <f>F1054*E1054</f>
        <v>4.08</v>
      </c>
      <c r="H1054" s="514">
        <f>F1054*$H$9</f>
        <v>0.46998960138648183</v>
      </c>
      <c r="I1054" s="513">
        <v>1.1299999999999999E-2</v>
      </c>
      <c r="J1054" s="514">
        <f>I1054*E1054</f>
        <v>0.1356</v>
      </c>
      <c r="K1054" s="514">
        <f>$K$9*I1054</f>
        <v>3.2425349999999999E-2</v>
      </c>
      <c r="L1054" s="515">
        <f>(R1054*T1054+R1055*T1055+R1056*T1056+R1057*T1057+R1058*T1058+R1059*T1059+R1060*T1060+R1061*T1061+R1062*T1062)*L$9</f>
        <v>1.1368665000000002</v>
      </c>
      <c r="M1054" s="516">
        <f>H1054+K1054+L1054</f>
        <v>1.639281451386482</v>
      </c>
      <c r="N1054" s="517">
        <f>M1054*E1054</f>
        <v>19.671377416637782</v>
      </c>
      <c r="O1054" s="514">
        <f>E1054*L1054</f>
        <v>13.642398000000004</v>
      </c>
      <c r="P1054" s="511" t="s">
        <v>228</v>
      </c>
      <c r="Q1054" s="518" t="s">
        <v>148</v>
      </c>
      <c r="R1054" s="519">
        <v>1</v>
      </c>
      <c r="S1054" s="520">
        <f>R1054*E1054</f>
        <v>12</v>
      </c>
      <c r="T1054" s="521">
        <v>1</v>
      </c>
    </row>
    <row r="1055" spans="1:20" s="490" customFormat="1" ht="12" hidden="1">
      <c r="A1055" s="500"/>
      <c r="B1055" s="500"/>
      <c r="C1055" s="501"/>
      <c r="D1055" s="500"/>
      <c r="E1055" s="502"/>
      <c r="F1055" s="503"/>
      <c r="G1055" s="504"/>
      <c r="H1055" s="504"/>
      <c r="I1055" s="503"/>
      <c r="J1055" s="402"/>
      <c r="K1055" s="402"/>
      <c r="L1055" s="403"/>
      <c r="M1055" s="410"/>
      <c r="N1055" s="411"/>
      <c r="O1055" s="403"/>
      <c r="P1055" s="501"/>
      <c r="Q1055" s="505"/>
      <c r="R1055" s="506"/>
      <c r="S1055" s="507">
        <f>R1055*E1054</f>
        <v>0</v>
      </c>
      <c r="T1055" s="508"/>
    </row>
    <row r="1056" spans="1:20" s="490" customFormat="1" ht="12" hidden="1">
      <c r="A1056" s="500"/>
      <c r="B1056" s="500"/>
      <c r="C1056" s="501"/>
      <c r="D1056" s="500"/>
      <c r="E1056" s="502"/>
      <c r="F1056" s="503"/>
      <c r="G1056" s="504">
        <f>F1056*E1056</f>
        <v>0</v>
      </c>
      <c r="H1056" s="504"/>
      <c r="I1056" s="503"/>
      <c r="J1056" s="402"/>
      <c r="K1056" s="402"/>
      <c r="L1056" s="403"/>
      <c r="M1056" s="410"/>
      <c r="N1056" s="411"/>
      <c r="O1056" s="403">
        <f>E1056*L1056</f>
        <v>0</v>
      </c>
      <c r="P1056" s="501"/>
      <c r="Q1056" s="505"/>
      <c r="R1056" s="506"/>
      <c r="S1056" s="507">
        <f>R1056*E1054</f>
        <v>0</v>
      </c>
      <c r="T1056" s="508"/>
    </row>
    <row r="1057" spans="1:20" s="490" customFormat="1" ht="12" hidden="1">
      <c r="A1057" s="500"/>
      <c r="B1057" s="500"/>
      <c r="C1057" s="501"/>
      <c r="D1057" s="500"/>
      <c r="E1057" s="502"/>
      <c r="F1057" s="503"/>
      <c r="G1057" s="504"/>
      <c r="H1057" s="504"/>
      <c r="I1057" s="503"/>
      <c r="J1057" s="402"/>
      <c r="K1057" s="402"/>
      <c r="L1057" s="403"/>
      <c r="M1057" s="410"/>
      <c r="N1057" s="411"/>
      <c r="O1057" s="403"/>
      <c r="P1057" s="501"/>
      <c r="Q1057" s="505"/>
      <c r="R1057" s="506"/>
      <c r="S1057" s="507">
        <f>R1057*E1054</f>
        <v>0</v>
      </c>
      <c r="T1057" s="508"/>
    </row>
    <row r="1058" spans="1:20" s="490" customFormat="1" ht="12" hidden="1">
      <c r="A1058" s="500"/>
      <c r="B1058" s="500"/>
      <c r="C1058" s="501"/>
      <c r="D1058" s="500"/>
      <c r="E1058" s="502"/>
      <c r="F1058" s="503"/>
      <c r="G1058" s="504"/>
      <c r="H1058" s="504"/>
      <c r="I1058" s="503"/>
      <c r="J1058" s="402"/>
      <c r="K1058" s="402"/>
      <c r="L1058" s="403"/>
      <c r="M1058" s="410"/>
      <c r="N1058" s="411"/>
      <c r="O1058" s="403"/>
      <c r="P1058" s="501"/>
      <c r="Q1058" s="505"/>
      <c r="R1058" s="506"/>
      <c r="S1058" s="507">
        <f>R1058*E1054</f>
        <v>0</v>
      </c>
      <c r="T1058" s="508"/>
    </row>
    <row r="1059" spans="1:20" s="490" customFormat="1" ht="12" hidden="1">
      <c r="A1059" s="500"/>
      <c r="B1059" s="500"/>
      <c r="C1059" s="501"/>
      <c r="D1059" s="500"/>
      <c r="E1059" s="502"/>
      <c r="F1059" s="503"/>
      <c r="G1059" s="504"/>
      <c r="H1059" s="504"/>
      <c r="I1059" s="503"/>
      <c r="J1059" s="402"/>
      <c r="K1059" s="402"/>
      <c r="L1059" s="403"/>
      <c r="M1059" s="410"/>
      <c r="N1059" s="411"/>
      <c r="O1059" s="403"/>
      <c r="P1059" s="501"/>
      <c r="Q1059" s="505"/>
      <c r="R1059" s="506"/>
      <c r="S1059" s="507">
        <f>R1059*E1054</f>
        <v>0</v>
      </c>
      <c r="T1059" s="508"/>
    </row>
    <row r="1060" spans="1:20" s="490" customFormat="1" ht="12" hidden="1">
      <c r="A1060" s="500"/>
      <c r="B1060" s="500"/>
      <c r="C1060" s="501"/>
      <c r="D1060" s="500"/>
      <c r="E1060" s="502"/>
      <c r="F1060" s="503"/>
      <c r="G1060" s="504"/>
      <c r="H1060" s="504"/>
      <c r="I1060" s="503"/>
      <c r="J1060" s="402"/>
      <c r="K1060" s="402"/>
      <c r="L1060" s="403"/>
      <c r="M1060" s="410"/>
      <c r="N1060" s="411"/>
      <c r="O1060" s="403"/>
      <c r="P1060" s="501"/>
      <c r="Q1060" s="505"/>
      <c r="R1060" s="506"/>
      <c r="S1060" s="507">
        <f>R1060*E1054</f>
        <v>0</v>
      </c>
      <c r="T1060" s="508"/>
    </row>
    <row r="1061" spans="1:20" s="490" customFormat="1" ht="12" hidden="1">
      <c r="A1061" s="500"/>
      <c r="B1061" s="500"/>
      <c r="C1061" s="501"/>
      <c r="D1061" s="500"/>
      <c r="E1061" s="502"/>
      <c r="F1061" s="503"/>
      <c r="G1061" s="504"/>
      <c r="H1061" s="504"/>
      <c r="I1061" s="503"/>
      <c r="J1061" s="402"/>
      <c r="K1061" s="402"/>
      <c r="L1061" s="403"/>
      <c r="M1061" s="410"/>
      <c r="N1061" s="411"/>
      <c r="O1061" s="403"/>
      <c r="P1061" s="501"/>
      <c r="Q1061" s="505"/>
      <c r="R1061" s="506"/>
      <c r="S1061" s="507">
        <f>R1061*E1054</f>
        <v>0</v>
      </c>
      <c r="T1061" s="508"/>
    </row>
    <row r="1062" spans="1:20" s="490" customFormat="1" ht="12" hidden="1">
      <c r="A1062" s="500"/>
      <c r="B1062" s="500"/>
      <c r="C1062" s="501"/>
      <c r="D1062" s="500"/>
      <c r="E1062" s="502"/>
      <c r="F1062" s="503"/>
      <c r="G1062" s="504"/>
      <c r="H1062" s="504"/>
      <c r="I1062" s="503"/>
      <c r="J1062" s="402"/>
      <c r="K1062" s="402"/>
      <c r="L1062" s="403"/>
      <c r="M1062" s="410"/>
      <c r="N1062" s="411"/>
      <c r="O1062" s="403"/>
      <c r="P1062" s="501"/>
      <c r="Q1062" s="505"/>
      <c r="R1062" s="506"/>
      <c r="S1062" s="507">
        <f>R1062*E1054</f>
        <v>0</v>
      </c>
      <c r="T1062" s="508"/>
    </row>
    <row r="1063" spans="1:20" s="490" customFormat="1" ht="36">
      <c r="A1063" s="510">
        <v>118</v>
      </c>
      <c r="B1063" s="510" t="s">
        <v>175</v>
      </c>
      <c r="C1063" s="511" t="s">
        <v>261</v>
      </c>
      <c r="D1063" s="510" t="s">
        <v>148</v>
      </c>
      <c r="E1063" s="512">
        <v>31</v>
      </c>
      <c r="F1063" s="513">
        <v>0.34</v>
      </c>
      <c r="G1063" s="514">
        <f>F1063*E1063</f>
        <v>10.540000000000001</v>
      </c>
      <c r="H1063" s="514">
        <f>F1063*$H$9</f>
        <v>0.46998960138648183</v>
      </c>
      <c r="I1063" s="513">
        <v>1.1299999999999999E-2</v>
      </c>
      <c r="J1063" s="514">
        <f>I1063*E1063</f>
        <v>0.3503</v>
      </c>
      <c r="K1063" s="514">
        <f>$K$9*I1063</f>
        <v>3.2425349999999999E-2</v>
      </c>
      <c r="L1063" s="515">
        <f>(R1063*T1063+R1064*T1064+R1065*T1065+R1066*T1066+R1067*T1067+R1068*T1068+R1069*T1069+R1070*T1070+R1071*T1071)*L$9</f>
        <v>1.3187651400000002</v>
      </c>
      <c r="M1063" s="516">
        <f>H1063+K1063+L1063</f>
        <v>1.821180091386482</v>
      </c>
      <c r="N1063" s="517">
        <f>M1063*E1063</f>
        <v>56.456582832980942</v>
      </c>
      <c r="O1063" s="514">
        <f>E1063*L1063</f>
        <v>40.881719340000004</v>
      </c>
      <c r="P1063" s="511" t="s">
        <v>176</v>
      </c>
      <c r="Q1063" s="518" t="s">
        <v>148</v>
      </c>
      <c r="R1063" s="519">
        <v>1</v>
      </c>
      <c r="S1063" s="520">
        <f>R1063*E1063</f>
        <v>31</v>
      </c>
      <c r="T1063" s="521">
        <v>1.1599999999999999</v>
      </c>
    </row>
    <row r="1064" spans="1:20" s="490" customFormat="1" ht="12" hidden="1">
      <c r="A1064" s="500"/>
      <c r="B1064" s="500"/>
      <c r="C1064" s="501"/>
      <c r="D1064" s="500"/>
      <c r="E1064" s="502"/>
      <c r="F1064" s="503"/>
      <c r="G1064" s="504"/>
      <c r="H1064" s="504"/>
      <c r="I1064" s="503"/>
      <c r="J1064" s="402"/>
      <c r="K1064" s="402"/>
      <c r="L1064" s="403"/>
      <c r="M1064" s="410"/>
      <c r="N1064" s="411"/>
      <c r="O1064" s="403"/>
      <c r="P1064" s="501"/>
      <c r="Q1064" s="505"/>
      <c r="R1064" s="506"/>
      <c r="S1064" s="507">
        <f>R1064*E1063</f>
        <v>0</v>
      </c>
      <c r="T1064" s="508"/>
    </row>
    <row r="1065" spans="1:20" s="490" customFormat="1" ht="12" hidden="1">
      <c r="A1065" s="500"/>
      <c r="B1065" s="500"/>
      <c r="C1065" s="501"/>
      <c r="D1065" s="500"/>
      <c r="E1065" s="502"/>
      <c r="F1065" s="503"/>
      <c r="G1065" s="504">
        <f>F1065*E1065</f>
        <v>0</v>
      </c>
      <c r="H1065" s="504"/>
      <c r="I1065" s="503"/>
      <c r="J1065" s="402"/>
      <c r="K1065" s="402"/>
      <c r="L1065" s="403"/>
      <c r="M1065" s="410"/>
      <c r="N1065" s="411"/>
      <c r="O1065" s="403">
        <f>E1065*L1065</f>
        <v>0</v>
      </c>
      <c r="P1065" s="501"/>
      <c r="Q1065" s="505"/>
      <c r="R1065" s="506"/>
      <c r="S1065" s="507">
        <f>R1065*E1063</f>
        <v>0</v>
      </c>
      <c r="T1065" s="508"/>
    </row>
    <row r="1066" spans="1:20" s="490" customFormat="1" ht="12" hidden="1">
      <c r="A1066" s="500"/>
      <c r="B1066" s="500"/>
      <c r="C1066" s="501"/>
      <c r="D1066" s="500"/>
      <c r="E1066" s="502"/>
      <c r="F1066" s="503"/>
      <c r="G1066" s="504"/>
      <c r="H1066" s="504"/>
      <c r="I1066" s="503"/>
      <c r="J1066" s="402"/>
      <c r="K1066" s="402"/>
      <c r="L1066" s="403"/>
      <c r="M1066" s="410"/>
      <c r="N1066" s="411"/>
      <c r="O1066" s="403"/>
      <c r="P1066" s="501"/>
      <c r="Q1066" s="505"/>
      <c r="R1066" s="506"/>
      <c r="S1066" s="507">
        <f>R1066*E1063</f>
        <v>0</v>
      </c>
      <c r="T1066" s="508"/>
    </row>
    <row r="1067" spans="1:20" s="490" customFormat="1" ht="12" hidden="1">
      <c r="A1067" s="500"/>
      <c r="B1067" s="500"/>
      <c r="C1067" s="501"/>
      <c r="D1067" s="500"/>
      <c r="E1067" s="502"/>
      <c r="F1067" s="503"/>
      <c r="G1067" s="504"/>
      <c r="H1067" s="504"/>
      <c r="I1067" s="503"/>
      <c r="J1067" s="402"/>
      <c r="K1067" s="402"/>
      <c r="L1067" s="403"/>
      <c r="M1067" s="410"/>
      <c r="N1067" s="411"/>
      <c r="O1067" s="403"/>
      <c r="P1067" s="501"/>
      <c r="Q1067" s="505"/>
      <c r="R1067" s="506"/>
      <c r="S1067" s="507">
        <f>R1067*E1063</f>
        <v>0</v>
      </c>
      <c r="T1067" s="508"/>
    </row>
    <row r="1068" spans="1:20" s="490" customFormat="1" ht="12" hidden="1">
      <c r="A1068" s="500"/>
      <c r="B1068" s="500"/>
      <c r="C1068" s="501"/>
      <c r="D1068" s="500"/>
      <c r="E1068" s="502"/>
      <c r="F1068" s="503"/>
      <c r="G1068" s="504"/>
      <c r="H1068" s="504"/>
      <c r="I1068" s="503"/>
      <c r="J1068" s="402"/>
      <c r="K1068" s="402"/>
      <c r="L1068" s="403"/>
      <c r="M1068" s="410"/>
      <c r="N1068" s="411"/>
      <c r="O1068" s="403"/>
      <c r="P1068" s="501"/>
      <c r="Q1068" s="505"/>
      <c r="R1068" s="506"/>
      <c r="S1068" s="507">
        <f>R1068*E1063</f>
        <v>0</v>
      </c>
      <c r="T1068" s="508"/>
    </row>
    <row r="1069" spans="1:20" s="490" customFormat="1" ht="12" hidden="1">
      <c r="A1069" s="500"/>
      <c r="B1069" s="500"/>
      <c r="C1069" s="501"/>
      <c r="D1069" s="500"/>
      <c r="E1069" s="502"/>
      <c r="F1069" s="503"/>
      <c r="G1069" s="504"/>
      <c r="H1069" s="504"/>
      <c r="I1069" s="503"/>
      <c r="J1069" s="402"/>
      <c r="K1069" s="402"/>
      <c r="L1069" s="403"/>
      <c r="M1069" s="410"/>
      <c r="N1069" s="411"/>
      <c r="O1069" s="403"/>
      <c r="P1069" s="501"/>
      <c r="Q1069" s="505"/>
      <c r="R1069" s="506"/>
      <c r="S1069" s="507">
        <f>R1069*E1063</f>
        <v>0</v>
      </c>
      <c r="T1069" s="508"/>
    </row>
    <row r="1070" spans="1:20" s="490" customFormat="1" ht="12" hidden="1">
      <c r="A1070" s="500"/>
      <c r="B1070" s="500"/>
      <c r="C1070" s="501"/>
      <c r="D1070" s="500"/>
      <c r="E1070" s="502"/>
      <c r="F1070" s="503"/>
      <c r="G1070" s="504"/>
      <c r="H1070" s="504"/>
      <c r="I1070" s="503"/>
      <c r="J1070" s="402"/>
      <c r="K1070" s="402"/>
      <c r="L1070" s="403"/>
      <c r="M1070" s="410"/>
      <c r="N1070" s="411"/>
      <c r="O1070" s="403"/>
      <c r="P1070" s="501"/>
      <c r="Q1070" s="505"/>
      <c r="R1070" s="506"/>
      <c r="S1070" s="507">
        <f>R1070*E1063</f>
        <v>0</v>
      </c>
      <c r="T1070" s="508"/>
    </row>
    <row r="1071" spans="1:20" s="490" customFormat="1" ht="12" hidden="1">
      <c r="A1071" s="500"/>
      <c r="B1071" s="500"/>
      <c r="C1071" s="501"/>
      <c r="D1071" s="500"/>
      <c r="E1071" s="502"/>
      <c r="F1071" s="503"/>
      <c r="G1071" s="504"/>
      <c r="H1071" s="504"/>
      <c r="I1071" s="503"/>
      <c r="J1071" s="402"/>
      <c r="K1071" s="402"/>
      <c r="L1071" s="403"/>
      <c r="M1071" s="410"/>
      <c r="N1071" s="411"/>
      <c r="O1071" s="403"/>
      <c r="P1071" s="501"/>
      <c r="Q1071" s="505"/>
      <c r="R1071" s="506"/>
      <c r="S1071" s="507">
        <f>R1071*E1063</f>
        <v>0</v>
      </c>
      <c r="T1071" s="508"/>
    </row>
    <row r="1072" spans="1:20" s="532" customFormat="1" ht="35.25" customHeight="1">
      <c r="A1072" s="510">
        <v>119</v>
      </c>
      <c r="B1072" s="522"/>
      <c r="C1072" s="523" t="s">
        <v>177</v>
      </c>
      <c r="D1072" s="522" t="s">
        <v>148</v>
      </c>
      <c r="E1072" s="524">
        <v>71</v>
      </c>
      <c r="F1072" s="525"/>
      <c r="G1072" s="526">
        <f>F1072*E1072</f>
        <v>0</v>
      </c>
      <c r="H1072" s="527">
        <f>F1072*$H$9</f>
        <v>0</v>
      </c>
      <c r="I1072" s="528"/>
      <c r="J1072" s="514">
        <f>I1072*E1072</f>
        <v>0</v>
      </c>
      <c r="K1072" s="514">
        <f>$K$9*I1072</f>
        <v>0</v>
      </c>
      <c r="L1072" s="515">
        <f>(R1072*T1072+R1073*T1073+R1074*T1074+R1075*T1075+R1076*T1076+R1077*T1077+R1078*T1078+R1079*T1079+R1080*T1080)*L$9</f>
        <v>0.28421662500000006</v>
      </c>
      <c r="M1072" s="529">
        <f>H1072+K1072+L1072</f>
        <v>0.28421662500000006</v>
      </c>
      <c r="N1072" s="517">
        <f>M1072*E1072</f>
        <v>20.179380375000004</v>
      </c>
      <c r="O1072" s="514">
        <f>E1072*L1072</f>
        <v>20.179380375000004</v>
      </c>
      <c r="P1072" s="523" t="s">
        <v>177</v>
      </c>
      <c r="Q1072" s="530" t="s">
        <v>148</v>
      </c>
      <c r="R1072" s="531">
        <v>1</v>
      </c>
      <c r="S1072" s="520">
        <f>R1072*E1072</f>
        <v>71</v>
      </c>
      <c r="T1072" s="527">
        <v>0.25</v>
      </c>
    </row>
    <row r="1073" spans="1:20" s="532" customFormat="1" ht="12" hidden="1">
      <c r="A1073" s="500"/>
      <c r="B1073" s="533"/>
      <c r="C1073" s="534"/>
      <c r="D1073" s="533"/>
      <c r="E1073" s="535"/>
      <c r="F1073" s="536"/>
      <c r="G1073" s="537"/>
      <c r="H1073" s="537"/>
      <c r="I1073" s="537"/>
      <c r="J1073" s="402"/>
      <c r="K1073" s="402"/>
      <c r="L1073" s="403"/>
      <c r="M1073" s="410"/>
      <c r="N1073" s="411"/>
      <c r="O1073" s="403"/>
      <c r="P1073" s="534"/>
      <c r="Q1073" s="539"/>
      <c r="R1073" s="540"/>
      <c r="S1073" s="507">
        <f>R1073*E1072</f>
        <v>0</v>
      </c>
      <c r="T1073" s="541"/>
    </row>
    <row r="1074" spans="1:20" s="532" customFormat="1" ht="12" hidden="1">
      <c r="A1074" s="500"/>
      <c r="B1074" s="533"/>
      <c r="C1074" s="534"/>
      <c r="D1074" s="533"/>
      <c r="E1074" s="535"/>
      <c r="F1074" s="536"/>
      <c r="G1074" s="537">
        <f>F1074*E1074</f>
        <v>0</v>
      </c>
      <c r="H1074" s="537"/>
      <c r="I1074" s="537"/>
      <c r="J1074" s="402"/>
      <c r="K1074" s="402"/>
      <c r="L1074" s="403"/>
      <c r="M1074" s="542"/>
      <c r="N1074" s="411"/>
      <c r="O1074" s="403">
        <f>E1074*L1074</f>
        <v>0</v>
      </c>
      <c r="P1074" s="534"/>
      <c r="Q1074" s="544"/>
      <c r="R1074" s="545"/>
      <c r="S1074" s="507">
        <f>R1074*E1072</f>
        <v>0</v>
      </c>
      <c r="T1074" s="546"/>
    </row>
    <row r="1075" spans="1:20" s="532" customFormat="1" ht="12" hidden="1">
      <c r="A1075" s="500"/>
      <c r="B1075" s="533"/>
      <c r="C1075" s="534"/>
      <c r="D1075" s="533"/>
      <c r="E1075" s="535"/>
      <c r="F1075" s="536"/>
      <c r="G1075" s="537"/>
      <c r="H1075" s="537"/>
      <c r="I1075" s="537"/>
      <c r="J1075" s="402"/>
      <c r="K1075" s="402"/>
      <c r="L1075" s="403"/>
      <c r="M1075" s="410"/>
      <c r="N1075" s="411"/>
      <c r="O1075" s="403"/>
      <c r="P1075" s="534"/>
      <c r="Q1075" s="544"/>
      <c r="R1075" s="545"/>
      <c r="S1075" s="507">
        <f>R1075*E1072</f>
        <v>0</v>
      </c>
      <c r="T1075" s="546"/>
    </row>
    <row r="1076" spans="1:20" s="532" customFormat="1" ht="12" hidden="1">
      <c r="A1076" s="500"/>
      <c r="B1076" s="533"/>
      <c r="C1076" s="534"/>
      <c r="D1076" s="533"/>
      <c r="E1076" s="535"/>
      <c r="F1076" s="536"/>
      <c r="G1076" s="541"/>
      <c r="H1076" s="541"/>
      <c r="I1076" s="537"/>
      <c r="J1076" s="402"/>
      <c r="K1076" s="402"/>
      <c r="L1076" s="403"/>
      <c r="M1076" s="410"/>
      <c r="N1076" s="411"/>
      <c r="O1076" s="403"/>
      <c r="P1076" s="534"/>
      <c r="Q1076" s="544"/>
      <c r="R1076" s="545"/>
      <c r="S1076" s="507">
        <f>R1076*E1072</f>
        <v>0</v>
      </c>
      <c r="T1076" s="546"/>
    </row>
    <row r="1077" spans="1:20" s="532" customFormat="1" ht="12" hidden="1">
      <c r="A1077" s="500"/>
      <c r="B1077" s="533"/>
      <c r="C1077" s="534"/>
      <c r="D1077" s="533"/>
      <c r="E1077" s="535"/>
      <c r="F1077" s="536"/>
      <c r="G1077" s="541"/>
      <c r="H1077" s="541"/>
      <c r="I1077" s="537"/>
      <c r="J1077" s="402"/>
      <c r="K1077" s="402"/>
      <c r="L1077" s="403"/>
      <c r="M1077" s="410"/>
      <c r="N1077" s="411"/>
      <c r="O1077" s="403"/>
      <c r="P1077" s="534"/>
      <c r="Q1077" s="544"/>
      <c r="R1077" s="545"/>
      <c r="S1077" s="507">
        <f>R1077*E1072</f>
        <v>0</v>
      </c>
      <c r="T1077" s="546"/>
    </row>
    <row r="1078" spans="1:20" s="532" customFormat="1" ht="12" hidden="1">
      <c r="A1078" s="500"/>
      <c r="B1078" s="533"/>
      <c r="C1078" s="534"/>
      <c r="D1078" s="533"/>
      <c r="E1078" s="535"/>
      <c r="F1078" s="536"/>
      <c r="G1078" s="541"/>
      <c r="H1078" s="541"/>
      <c r="I1078" s="537"/>
      <c r="J1078" s="402"/>
      <c r="K1078" s="402"/>
      <c r="L1078" s="403"/>
      <c r="M1078" s="410"/>
      <c r="N1078" s="411"/>
      <c r="O1078" s="403"/>
      <c r="P1078" s="534"/>
      <c r="Q1078" s="544"/>
      <c r="R1078" s="545"/>
      <c r="S1078" s="507">
        <f>R1078*E1072</f>
        <v>0</v>
      </c>
      <c r="T1078" s="546"/>
    </row>
    <row r="1079" spans="1:20" s="532" customFormat="1" ht="12" hidden="1">
      <c r="A1079" s="500"/>
      <c r="B1079" s="533"/>
      <c r="C1079" s="534"/>
      <c r="D1079" s="533"/>
      <c r="E1079" s="535"/>
      <c r="F1079" s="536"/>
      <c r="G1079" s="541"/>
      <c r="H1079" s="541"/>
      <c r="I1079" s="537"/>
      <c r="J1079" s="402"/>
      <c r="K1079" s="402"/>
      <c r="L1079" s="403"/>
      <c r="M1079" s="410"/>
      <c r="N1079" s="411"/>
      <c r="O1079" s="403"/>
      <c r="P1079" s="534"/>
      <c r="Q1079" s="544"/>
      <c r="R1079" s="545"/>
      <c r="S1079" s="507">
        <f>R1079*E1072</f>
        <v>0</v>
      </c>
      <c r="T1079" s="546"/>
    </row>
    <row r="1080" spans="1:20" s="532" customFormat="1" ht="12" hidden="1">
      <c r="A1080" s="500"/>
      <c r="B1080" s="533"/>
      <c r="C1080" s="534"/>
      <c r="D1080" s="533"/>
      <c r="E1080" s="535"/>
      <c r="F1080" s="536"/>
      <c r="G1080" s="541"/>
      <c r="H1080" s="541"/>
      <c r="I1080" s="537"/>
      <c r="J1080" s="402"/>
      <c r="K1080" s="402"/>
      <c r="L1080" s="403"/>
      <c r="M1080" s="410"/>
      <c r="N1080" s="411"/>
      <c r="O1080" s="403"/>
      <c r="P1080" s="534"/>
      <c r="Q1080" s="544"/>
      <c r="R1080" s="545"/>
      <c r="S1080" s="507">
        <f>R1080*E1072</f>
        <v>0</v>
      </c>
      <c r="T1080" s="546"/>
    </row>
    <row r="1081" spans="1:20" s="532" customFormat="1" ht="36">
      <c r="A1081" s="510">
        <v>120</v>
      </c>
      <c r="B1081" s="522"/>
      <c r="C1081" s="523" t="s">
        <v>178</v>
      </c>
      <c r="D1081" s="522" t="s">
        <v>148</v>
      </c>
      <c r="E1081" s="524">
        <v>27</v>
      </c>
      <c r="F1081" s="525"/>
      <c r="G1081" s="526">
        <f>F1081*E1081</f>
        <v>0</v>
      </c>
      <c r="H1081" s="527">
        <f>F1081*$H$9</f>
        <v>0</v>
      </c>
      <c r="I1081" s="528"/>
      <c r="J1081" s="514">
        <f>I1081*E1081</f>
        <v>0</v>
      </c>
      <c r="K1081" s="514">
        <f>$K$9*I1081</f>
        <v>0</v>
      </c>
      <c r="L1081" s="515">
        <f>(R1081*T1081+R1082*T1082+R1083*T1083+R1084*T1084+R1085*T1085+R1086*T1086+R1087*T1087+R1088*T1088+R1089*T1089)*L$9</f>
        <v>0.28421662500000006</v>
      </c>
      <c r="M1081" s="529">
        <f>H1081+K1081+L1081</f>
        <v>0.28421662500000006</v>
      </c>
      <c r="N1081" s="517">
        <f>M1081*E1081</f>
        <v>7.6738488750000018</v>
      </c>
      <c r="O1081" s="514">
        <f>E1081*L1081</f>
        <v>7.6738488750000018</v>
      </c>
      <c r="P1081" s="523" t="s">
        <v>178</v>
      </c>
      <c r="Q1081" s="530" t="s">
        <v>148</v>
      </c>
      <c r="R1081" s="531">
        <v>1</v>
      </c>
      <c r="S1081" s="520">
        <f>R1081*E1081</f>
        <v>27</v>
      </c>
      <c r="T1081" s="527">
        <v>0.25</v>
      </c>
    </row>
    <row r="1082" spans="1:20" s="548" customFormat="1" ht="12" hidden="1">
      <c r="A1082" s="500"/>
      <c r="B1082" s="533"/>
      <c r="C1082" s="534"/>
      <c r="D1082" s="533"/>
      <c r="E1082" s="535"/>
      <c r="F1082" s="536"/>
      <c r="G1082" s="537"/>
      <c r="H1082" s="537"/>
      <c r="I1082" s="537"/>
      <c r="J1082" s="402"/>
      <c r="K1082" s="402"/>
      <c r="L1082" s="403"/>
      <c r="M1082" s="410"/>
      <c r="N1082" s="411"/>
      <c r="O1082" s="403"/>
      <c r="P1082" s="538"/>
      <c r="Q1082" s="539"/>
      <c r="R1082" s="540"/>
      <c r="S1082" s="507">
        <f>R1082*E1081</f>
        <v>0</v>
      </c>
      <c r="T1082" s="541"/>
    </row>
    <row r="1083" spans="1:20" s="548" customFormat="1" ht="12" hidden="1">
      <c r="A1083" s="500"/>
      <c r="B1083" s="533"/>
      <c r="C1083" s="534"/>
      <c r="D1083" s="533"/>
      <c r="E1083" s="535"/>
      <c r="F1083" s="536"/>
      <c r="G1083" s="537">
        <f>F1083*E1083</f>
        <v>0</v>
      </c>
      <c r="H1083" s="537"/>
      <c r="I1083" s="537"/>
      <c r="J1083" s="402"/>
      <c r="K1083" s="402"/>
      <c r="L1083" s="403"/>
      <c r="M1083" s="542"/>
      <c r="N1083" s="411"/>
      <c r="O1083" s="403">
        <f>E1083*L1083</f>
        <v>0</v>
      </c>
      <c r="P1083" s="543"/>
      <c r="Q1083" s="544"/>
      <c r="R1083" s="545"/>
      <c r="S1083" s="507">
        <f>R1083*E1081</f>
        <v>0</v>
      </c>
      <c r="T1083" s="546"/>
    </row>
    <row r="1084" spans="1:20" s="548" customFormat="1" ht="12" hidden="1">
      <c r="A1084" s="500"/>
      <c r="B1084" s="533"/>
      <c r="C1084" s="534"/>
      <c r="D1084" s="533"/>
      <c r="E1084" s="535"/>
      <c r="F1084" s="536"/>
      <c r="G1084" s="537"/>
      <c r="H1084" s="537"/>
      <c r="I1084" s="537"/>
      <c r="J1084" s="402"/>
      <c r="K1084" s="402"/>
      <c r="L1084" s="403"/>
      <c r="M1084" s="410"/>
      <c r="N1084" s="411"/>
      <c r="O1084" s="403"/>
      <c r="P1084" s="543"/>
      <c r="Q1084" s="544"/>
      <c r="R1084" s="545"/>
      <c r="S1084" s="507">
        <f>R1084*E1081</f>
        <v>0</v>
      </c>
      <c r="T1084" s="546"/>
    </row>
    <row r="1085" spans="1:20" s="548" customFormat="1" ht="12" hidden="1">
      <c r="A1085" s="500"/>
      <c r="B1085" s="533"/>
      <c r="C1085" s="534"/>
      <c r="D1085" s="533"/>
      <c r="E1085" s="535"/>
      <c r="F1085" s="536"/>
      <c r="G1085" s="541"/>
      <c r="H1085" s="541"/>
      <c r="I1085" s="537"/>
      <c r="J1085" s="402"/>
      <c r="K1085" s="402"/>
      <c r="L1085" s="403"/>
      <c r="M1085" s="410"/>
      <c r="N1085" s="411"/>
      <c r="O1085" s="403"/>
      <c r="P1085" s="543"/>
      <c r="Q1085" s="544"/>
      <c r="R1085" s="545"/>
      <c r="S1085" s="507">
        <f>R1085*E1081</f>
        <v>0</v>
      </c>
      <c r="T1085" s="546"/>
    </row>
    <row r="1086" spans="1:20" s="548" customFormat="1" ht="12" hidden="1">
      <c r="A1086" s="500"/>
      <c r="B1086" s="533"/>
      <c r="C1086" s="534"/>
      <c r="D1086" s="533"/>
      <c r="E1086" s="535"/>
      <c r="F1086" s="536"/>
      <c r="G1086" s="541"/>
      <c r="H1086" s="541"/>
      <c r="I1086" s="537"/>
      <c r="J1086" s="402"/>
      <c r="K1086" s="402"/>
      <c r="L1086" s="403"/>
      <c r="M1086" s="410"/>
      <c r="N1086" s="411"/>
      <c r="O1086" s="403"/>
      <c r="P1086" s="543"/>
      <c r="Q1086" s="544"/>
      <c r="R1086" s="545"/>
      <c r="S1086" s="507">
        <f>R1086*E1081</f>
        <v>0</v>
      </c>
      <c r="T1086" s="546"/>
    </row>
    <row r="1087" spans="1:20" s="548" customFormat="1" ht="12" hidden="1">
      <c r="A1087" s="500"/>
      <c r="B1087" s="533"/>
      <c r="C1087" s="534"/>
      <c r="D1087" s="533"/>
      <c r="E1087" s="535"/>
      <c r="F1087" s="536"/>
      <c r="G1087" s="541"/>
      <c r="H1087" s="541"/>
      <c r="I1087" s="537"/>
      <c r="J1087" s="402"/>
      <c r="K1087" s="402"/>
      <c r="L1087" s="403"/>
      <c r="M1087" s="410"/>
      <c r="N1087" s="411"/>
      <c r="O1087" s="403"/>
      <c r="P1087" s="543"/>
      <c r="Q1087" s="544"/>
      <c r="R1087" s="545"/>
      <c r="S1087" s="507">
        <f>R1087*E1081</f>
        <v>0</v>
      </c>
      <c r="T1087" s="546"/>
    </row>
    <row r="1088" spans="1:20" s="548" customFormat="1" ht="12" hidden="1">
      <c r="A1088" s="500"/>
      <c r="B1088" s="533"/>
      <c r="C1088" s="534"/>
      <c r="D1088" s="533"/>
      <c r="E1088" s="535"/>
      <c r="F1088" s="536"/>
      <c r="G1088" s="541"/>
      <c r="H1088" s="541"/>
      <c r="I1088" s="537"/>
      <c r="J1088" s="402"/>
      <c r="K1088" s="402"/>
      <c r="L1088" s="403"/>
      <c r="M1088" s="410"/>
      <c r="N1088" s="411"/>
      <c r="O1088" s="403"/>
      <c r="P1088" s="543"/>
      <c r="Q1088" s="544"/>
      <c r="R1088" s="545"/>
      <c r="S1088" s="507">
        <f>R1088*E1081</f>
        <v>0</v>
      </c>
      <c r="T1088" s="546"/>
    </row>
    <row r="1089" spans="1:20" s="548" customFormat="1" ht="12" hidden="1">
      <c r="A1089" s="500"/>
      <c r="B1089" s="533"/>
      <c r="C1089" s="534"/>
      <c r="D1089" s="533"/>
      <c r="E1089" s="535"/>
      <c r="F1089" s="536"/>
      <c r="G1089" s="541"/>
      <c r="H1089" s="541"/>
      <c r="I1089" s="537"/>
      <c r="J1089" s="402"/>
      <c r="K1089" s="402"/>
      <c r="L1089" s="403"/>
      <c r="M1089" s="410"/>
      <c r="N1089" s="411"/>
      <c r="O1089" s="403"/>
      <c r="P1089" s="543"/>
      <c r="Q1089" s="544"/>
      <c r="R1089" s="545"/>
      <c r="S1089" s="507">
        <f>R1089*E1081</f>
        <v>0</v>
      </c>
      <c r="T1089" s="546"/>
    </row>
    <row r="1090" spans="1:20" s="571" customFormat="1" ht="33.75" customHeight="1">
      <c r="A1090" s="560">
        <v>121</v>
      </c>
      <c r="B1090" s="561" t="s">
        <v>206</v>
      </c>
      <c r="C1090" s="562" t="s">
        <v>207</v>
      </c>
      <c r="D1090" s="560" t="s">
        <v>149</v>
      </c>
      <c r="E1090" s="655">
        <v>1567</v>
      </c>
      <c r="F1090" s="563">
        <v>0.13700000000000001</v>
      </c>
      <c r="G1090" s="564">
        <f>F1090*E1090</f>
        <v>214.67900000000003</v>
      </c>
      <c r="H1090" s="564">
        <f>F1090*$H$9</f>
        <v>0.1893781629116118</v>
      </c>
      <c r="I1090" s="565">
        <v>5.8999999999999997E-2</v>
      </c>
      <c r="J1090" s="564">
        <f>I1090*E1090</f>
        <v>92.452999999999989</v>
      </c>
      <c r="K1090" s="564">
        <f>$K$9*I1090</f>
        <v>0.16930049999999999</v>
      </c>
      <c r="L1090" s="566">
        <f>(R1090*T1090+R1091*T1091+R1092*T1092+R1093*T1093+R1094*T1094+R1095*T1095+R1096*T1096+R1097*T1097+R1098*T1098)*L$9</f>
        <v>0</v>
      </c>
      <c r="M1090" s="567">
        <f>H1090+K1090+L1090</f>
        <v>0.35867866291161177</v>
      </c>
      <c r="N1090" s="568">
        <f>M1090*E1090</f>
        <v>562.04946478249565</v>
      </c>
      <c r="O1090" s="564">
        <f>E1090*L1090</f>
        <v>0</v>
      </c>
      <c r="P1090" s="563"/>
      <c r="Q1090" s="569"/>
      <c r="R1090" s="570"/>
      <c r="S1090" s="563">
        <f>R1090*E1090</f>
        <v>0</v>
      </c>
      <c r="T1090" s="563"/>
    </row>
    <row r="1091" spans="1:20" s="571" customFormat="1" ht="12" hidden="1">
      <c r="A1091" s="572"/>
      <c r="B1091" s="573"/>
      <c r="C1091" s="574"/>
      <c r="D1091" s="575"/>
      <c r="E1091" s="576"/>
      <c r="F1091" s="577"/>
      <c r="G1091" s="578"/>
      <c r="H1091" s="578"/>
      <c r="I1091" s="579"/>
      <c r="J1091" s="580"/>
      <c r="K1091" s="580"/>
      <c r="L1091" s="581"/>
      <c r="M1091" s="582"/>
      <c r="N1091" s="583"/>
      <c r="O1091" s="581"/>
      <c r="P1091" s="579"/>
      <c r="Q1091" s="584"/>
      <c r="R1091" s="585"/>
      <c r="S1091" s="586">
        <f>R1091*E1090</f>
        <v>0</v>
      </c>
      <c r="T1091" s="579"/>
    </row>
    <row r="1092" spans="1:20" s="571" customFormat="1" ht="12" hidden="1">
      <c r="A1092" s="572"/>
      <c r="B1092" s="573"/>
      <c r="C1092" s="574"/>
      <c r="D1092" s="575"/>
      <c r="E1092" s="576"/>
      <c r="F1092" s="577"/>
      <c r="G1092" s="578"/>
      <c r="H1092" s="578"/>
      <c r="I1092" s="579"/>
      <c r="J1092" s="580"/>
      <c r="K1092" s="580"/>
      <c r="L1092" s="581"/>
      <c r="M1092" s="582"/>
      <c r="N1092" s="583"/>
      <c r="O1092" s="581"/>
      <c r="P1092" s="579"/>
      <c r="Q1092" s="584"/>
      <c r="R1092" s="585"/>
      <c r="S1092" s="586">
        <f>R1092*E1090</f>
        <v>0</v>
      </c>
      <c r="T1092" s="579"/>
    </row>
    <row r="1093" spans="1:20" s="571" customFormat="1" ht="12" hidden="1">
      <c r="A1093" s="572"/>
      <c r="B1093" s="573"/>
      <c r="C1093" s="574"/>
      <c r="D1093" s="575"/>
      <c r="E1093" s="576"/>
      <c r="F1093" s="577"/>
      <c r="G1093" s="578"/>
      <c r="H1093" s="578"/>
      <c r="I1093" s="579"/>
      <c r="J1093" s="580"/>
      <c r="K1093" s="580"/>
      <c r="L1093" s="581"/>
      <c r="M1093" s="582"/>
      <c r="N1093" s="583"/>
      <c r="O1093" s="581"/>
      <c r="P1093" s="579"/>
      <c r="Q1093" s="584"/>
      <c r="R1093" s="585"/>
      <c r="S1093" s="586">
        <f>R1093*E1090</f>
        <v>0</v>
      </c>
      <c r="T1093" s="579"/>
    </row>
    <row r="1094" spans="1:20" s="571" customFormat="1" ht="12" hidden="1">
      <c r="A1094" s="572"/>
      <c r="B1094" s="573"/>
      <c r="C1094" s="574"/>
      <c r="D1094" s="575"/>
      <c r="E1094" s="576"/>
      <c r="F1094" s="577"/>
      <c r="G1094" s="578"/>
      <c r="H1094" s="578"/>
      <c r="I1094" s="579"/>
      <c r="J1094" s="580"/>
      <c r="K1094" s="580"/>
      <c r="L1094" s="581"/>
      <c r="M1094" s="582"/>
      <c r="N1094" s="583"/>
      <c r="O1094" s="581"/>
      <c r="P1094" s="579"/>
      <c r="Q1094" s="584"/>
      <c r="R1094" s="585"/>
      <c r="S1094" s="586">
        <f>R1094*E1090</f>
        <v>0</v>
      </c>
      <c r="T1094" s="579"/>
    </row>
    <row r="1095" spans="1:20" s="571" customFormat="1" ht="12" hidden="1">
      <c r="A1095" s="572"/>
      <c r="B1095" s="573"/>
      <c r="C1095" s="574"/>
      <c r="D1095" s="575"/>
      <c r="E1095" s="576"/>
      <c r="F1095" s="577"/>
      <c r="G1095" s="578"/>
      <c r="H1095" s="578"/>
      <c r="I1095" s="579"/>
      <c r="J1095" s="580"/>
      <c r="K1095" s="580"/>
      <c r="L1095" s="581"/>
      <c r="M1095" s="582"/>
      <c r="N1095" s="583"/>
      <c r="O1095" s="581"/>
      <c r="P1095" s="579"/>
      <c r="Q1095" s="584"/>
      <c r="R1095" s="585"/>
      <c r="S1095" s="586">
        <f>R1095*E1090</f>
        <v>0</v>
      </c>
      <c r="T1095" s="579"/>
    </row>
    <row r="1096" spans="1:20" s="571" customFormat="1" ht="12" hidden="1">
      <c r="A1096" s="572"/>
      <c r="B1096" s="573"/>
      <c r="C1096" s="574"/>
      <c r="D1096" s="575"/>
      <c r="E1096" s="576"/>
      <c r="F1096" s="577"/>
      <c r="G1096" s="578"/>
      <c r="H1096" s="578"/>
      <c r="I1096" s="579"/>
      <c r="J1096" s="580"/>
      <c r="K1096" s="580"/>
      <c r="L1096" s="581"/>
      <c r="M1096" s="582"/>
      <c r="N1096" s="583"/>
      <c r="O1096" s="581"/>
      <c r="P1096" s="579"/>
      <c r="Q1096" s="584"/>
      <c r="R1096" s="585"/>
      <c r="S1096" s="586">
        <f>R1096*E1090</f>
        <v>0</v>
      </c>
      <c r="T1096" s="579"/>
    </row>
    <row r="1097" spans="1:20" s="571" customFormat="1" ht="12" hidden="1">
      <c r="A1097" s="572"/>
      <c r="B1097" s="573"/>
      <c r="C1097" s="574"/>
      <c r="D1097" s="575"/>
      <c r="E1097" s="576"/>
      <c r="F1097" s="577"/>
      <c r="G1097" s="578"/>
      <c r="H1097" s="578"/>
      <c r="I1097" s="579"/>
      <c r="J1097" s="580"/>
      <c r="K1097" s="580"/>
      <c r="L1097" s="581"/>
      <c r="M1097" s="582"/>
      <c r="N1097" s="583"/>
      <c r="O1097" s="581"/>
      <c r="P1097" s="579"/>
      <c r="Q1097" s="584"/>
      <c r="R1097" s="585"/>
      <c r="S1097" s="586">
        <f>R1097*E1090</f>
        <v>0</v>
      </c>
      <c r="T1097" s="579"/>
    </row>
    <row r="1098" spans="1:20" s="571" customFormat="1" ht="12" hidden="1">
      <c r="A1098" s="572"/>
      <c r="B1098" s="573"/>
      <c r="C1098" s="574"/>
      <c r="D1098" s="575"/>
      <c r="E1098" s="576"/>
      <c r="F1098" s="577"/>
      <c r="G1098" s="578"/>
      <c r="H1098" s="578"/>
      <c r="I1098" s="579"/>
      <c r="J1098" s="580"/>
      <c r="K1098" s="580"/>
      <c r="L1098" s="581"/>
      <c r="M1098" s="582"/>
      <c r="N1098" s="583"/>
      <c r="O1098" s="581"/>
      <c r="P1098" s="579"/>
      <c r="Q1098" s="584"/>
      <c r="R1098" s="585"/>
      <c r="S1098" s="586">
        <f>R1098*E1090</f>
        <v>0</v>
      </c>
      <c r="T1098" s="579"/>
    </row>
    <row r="1099" spans="1:20" s="409" customFormat="1" ht="61.5">
      <c r="A1099" s="510">
        <v>122</v>
      </c>
      <c r="B1099" s="510" t="s">
        <v>208</v>
      </c>
      <c r="C1099" s="695" t="s">
        <v>211</v>
      </c>
      <c r="D1099" s="510" t="s">
        <v>149</v>
      </c>
      <c r="E1099" s="512">
        <v>360</v>
      </c>
      <c r="F1099" s="513">
        <v>0.13</v>
      </c>
      <c r="G1099" s="659">
        <f>F1099*E1099</f>
        <v>46.800000000000004</v>
      </c>
      <c r="H1099" s="659">
        <f>F1099*$H$9</f>
        <v>0.17970190641247835</v>
      </c>
      <c r="I1099" s="513">
        <v>3.7100000000000001E-2</v>
      </c>
      <c r="J1099" s="659">
        <f>I1099*E1099</f>
        <v>13.356</v>
      </c>
      <c r="K1099" s="659">
        <f>$K$9*I1099</f>
        <v>0.10645845</v>
      </c>
      <c r="L1099" s="660">
        <f>(R1099*T1099+R1100*T1100+R1101*T1101+R1102*T1102+R1103*T1103+R1104*T1104+R1105*T1105+R1106*T1106+R1107*T1107)*L$9</f>
        <v>0.11943919449000003</v>
      </c>
      <c r="M1099" s="661">
        <f>H1099+K1099+L1099</f>
        <v>0.40559955090247835</v>
      </c>
      <c r="N1099" s="662">
        <f>M1099*E1099</f>
        <v>146.0158383248922</v>
      </c>
      <c r="O1099" s="659">
        <f>E1099*L1099</f>
        <v>42.998110016400013</v>
      </c>
      <c r="P1099" s="511" t="s">
        <v>209</v>
      </c>
      <c r="Q1099" s="510" t="s">
        <v>149</v>
      </c>
      <c r="R1099" s="512">
        <v>1.02</v>
      </c>
      <c r="S1099" s="520">
        <f>R1099*E1099</f>
        <v>367.2</v>
      </c>
      <c r="T1099" s="521">
        <v>0.10299999999999999</v>
      </c>
    </row>
    <row r="1100" spans="1:20" s="409" customFormat="1" ht="12" hidden="1">
      <c r="A1100" s="500"/>
      <c r="B1100" s="500"/>
      <c r="C1100" s="675"/>
      <c r="D1100" s="500"/>
      <c r="E1100" s="502"/>
      <c r="F1100" s="503"/>
      <c r="G1100" s="668"/>
      <c r="H1100" s="668"/>
      <c r="I1100" s="503"/>
      <c r="J1100" s="402"/>
      <c r="K1100" s="402"/>
      <c r="L1100" s="403"/>
      <c r="M1100" s="410"/>
      <c r="N1100" s="411"/>
      <c r="O1100" s="403"/>
      <c r="P1100" s="501"/>
      <c r="Q1100" s="505"/>
      <c r="R1100" s="506"/>
      <c r="S1100" s="507">
        <f>R1100*E1099</f>
        <v>0</v>
      </c>
      <c r="T1100" s="508"/>
    </row>
    <row r="1101" spans="1:20" s="409" customFormat="1" ht="12" hidden="1">
      <c r="A1101" s="500"/>
      <c r="B1101" s="500"/>
      <c r="C1101" s="675"/>
      <c r="D1101" s="500"/>
      <c r="E1101" s="502"/>
      <c r="F1101" s="503"/>
      <c r="G1101" s="668"/>
      <c r="H1101" s="668"/>
      <c r="I1101" s="503"/>
      <c r="J1101" s="402"/>
      <c r="K1101" s="402"/>
      <c r="L1101" s="403"/>
      <c r="M1101" s="410"/>
      <c r="N1101" s="411"/>
      <c r="O1101" s="403"/>
      <c r="P1101" s="501"/>
      <c r="Q1101" s="505"/>
      <c r="R1101" s="506"/>
      <c r="S1101" s="507">
        <f>R1101*E1099</f>
        <v>0</v>
      </c>
      <c r="T1101" s="508"/>
    </row>
    <row r="1102" spans="1:20" s="409" customFormat="1" ht="12" hidden="1">
      <c r="A1102" s="500"/>
      <c r="B1102" s="500"/>
      <c r="C1102" s="501"/>
      <c r="D1102" s="500"/>
      <c r="E1102" s="502"/>
      <c r="F1102" s="503"/>
      <c r="G1102" s="668"/>
      <c r="H1102" s="668"/>
      <c r="I1102" s="503"/>
      <c r="J1102" s="402"/>
      <c r="K1102" s="402"/>
      <c r="L1102" s="403"/>
      <c r="M1102" s="410"/>
      <c r="N1102" s="411"/>
      <c r="O1102" s="403"/>
      <c r="P1102" s="501"/>
      <c r="Q1102" s="505"/>
      <c r="R1102" s="506"/>
      <c r="S1102" s="507">
        <f>R1102*E1099</f>
        <v>0</v>
      </c>
      <c r="T1102" s="508"/>
    </row>
    <row r="1103" spans="1:20" s="409" customFormat="1" ht="12" hidden="1">
      <c r="A1103" s="500"/>
      <c r="B1103" s="500"/>
      <c r="C1103" s="501"/>
      <c r="D1103" s="500"/>
      <c r="E1103" s="502"/>
      <c r="F1103" s="503"/>
      <c r="G1103" s="668"/>
      <c r="H1103" s="668"/>
      <c r="I1103" s="503"/>
      <c r="J1103" s="402"/>
      <c r="K1103" s="402"/>
      <c r="L1103" s="403"/>
      <c r="M1103" s="410"/>
      <c r="N1103" s="411"/>
      <c r="O1103" s="403"/>
      <c r="P1103" s="501"/>
      <c r="Q1103" s="505"/>
      <c r="R1103" s="506"/>
      <c r="S1103" s="507">
        <f>R1103*E1099</f>
        <v>0</v>
      </c>
      <c r="T1103" s="508"/>
    </row>
    <row r="1104" spans="1:20" s="409" customFormat="1" ht="12" hidden="1">
      <c r="A1104" s="500"/>
      <c r="B1104" s="500"/>
      <c r="C1104" s="501"/>
      <c r="D1104" s="500"/>
      <c r="E1104" s="502"/>
      <c r="F1104" s="503"/>
      <c r="G1104" s="668"/>
      <c r="H1104" s="668"/>
      <c r="I1104" s="503"/>
      <c r="J1104" s="402"/>
      <c r="K1104" s="402"/>
      <c r="L1104" s="403"/>
      <c r="M1104" s="410"/>
      <c r="N1104" s="411"/>
      <c r="O1104" s="403"/>
      <c r="P1104" s="501"/>
      <c r="Q1104" s="505"/>
      <c r="R1104" s="506"/>
      <c r="S1104" s="507">
        <f>R1104*E1099</f>
        <v>0</v>
      </c>
      <c r="T1104" s="508"/>
    </row>
    <row r="1105" spans="1:20" s="409" customFormat="1" ht="12" hidden="1">
      <c r="A1105" s="500"/>
      <c r="B1105" s="500"/>
      <c r="C1105" s="501"/>
      <c r="D1105" s="500"/>
      <c r="E1105" s="502"/>
      <c r="F1105" s="503"/>
      <c r="G1105" s="668"/>
      <c r="H1105" s="668"/>
      <c r="I1105" s="503"/>
      <c r="J1105" s="402"/>
      <c r="K1105" s="402"/>
      <c r="L1105" s="403"/>
      <c r="M1105" s="410"/>
      <c r="N1105" s="411"/>
      <c r="O1105" s="403"/>
      <c r="P1105" s="501"/>
      <c r="Q1105" s="505"/>
      <c r="R1105" s="506"/>
      <c r="S1105" s="507">
        <f>R1105*E1099</f>
        <v>0</v>
      </c>
      <c r="T1105" s="508"/>
    </row>
    <row r="1106" spans="1:20" s="409" customFormat="1" ht="12" hidden="1">
      <c r="A1106" s="500"/>
      <c r="B1106" s="500"/>
      <c r="C1106" s="501"/>
      <c r="D1106" s="500"/>
      <c r="E1106" s="502"/>
      <c r="F1106" s="503"/>
      <c r="G1106" s="668"/>
      <c r="H1106" s="668"/>
      <c r="I1106" s="503"/>
      <c r="J1106" s="402"/>
      <c r="K1106" s="402"/>
      <c r="L1106" s="403"/>
      <c r="M1106" s="410"/>
      <c r="N1106" s="411"/>
      <c r="O1106" s="403"/>
      <c r="P1106" s="501"/>
      <c r="Q1106" s="505"/>
      <c r="R1106" s="506"/>
      <c r="S1106" s="507">
        <f>R1106*E1099</f>
        <v>0</v>
      </c>
      <c r="T1106" s="508"/>
    </row>
    <row r="1107" spans="1:20" s="409" customFormat="1" ht="12" hidden="1">
      <c r="A1107" s="500"/>
      <c r="B1107" s="500"/>
      <c r="C1107" s="501"/>
      <c r="D1107" s="500"/>
      <c r="E1107" s="502"/>
      <c r="F1107" s="503"/>
      <c r="G1107" s="668"/>
      <c r="H1107" s="668"/>
      <c r="I1107" s="503"/>
      <c r="J1107" s="402"/>
      <c r="K1107" s="402"/>
      <c r="L1107" s="403"/>
      <c r="M1107" s="410"/>
      <c r="N1107" s="411"/>
      <c r="O1107" s="403"/>
      <c r="P1107" s="501"/>
      <c r="Q1107" s="505"/>
      <c r="R1107" s="502"/>
      <c r="S1107" s="507">
        <f>R1107*E1099</f>
        <v>0</v>
      </c>
      <c r="T1107" s="508"/>
    </row>
    <row r="1108" spans="1:20" s="409" customFormat="1" ht="85.5">
      <c r="A1108" s="510">
        <v>123</v>
      </c>
      <c r="B1108" s="510" t="s">
        <v>208</v>
      </c>
      <c r="C1108" s="695" t="s">
        <v>212</v>
      </c>
      <c r="D1108" s="510" t="s">
        <v>149</v>
      </c>
      <c r="E1108" s="512">
        <v>1200</v>
      </c>
      <c r="F1108" s="513">
        <v>0.13</v>
      </c>
      <c r="G1108" s="659">
        <f>F1108*E1108</f>
        <v>156</v>
      </c>
      <c r="H1108" s="659">
        <f>F1108*$H$9</f>
        <v>0.17970190641247835</v>
      </c>
      <c r="I1108" s="513">
        <v>3.7100000000000001E-2</v>
      </c>
      <c r="J1108" s="659">
        <f>I1108*E1108</f>
        <v>44.52</v>
      </c>
      <c r="K1108" s="659">
        <f>$K$9*I1108</f>
        <v>0.10645845</v>
      </c>
      <c r="L1108" s="660">
        <f>(R1108*T1108+R1109*T1109+R1110*T1110+R1111*T1111+R1112*T1112+R1113*T1113+R1114*T1114+R1115*T1115+R1116*T1116)*L$9</f>
        <v>0.11943919449000003</v>
      </c>
      <c r="M1108" s="661">
        <f>H1108+K1108+L1108</f>
        <v>0.40559955090247835</v>
      </c>
      <c r="N1108" s="662">
        <f>M1108*E1108</f>
        <v>486.71946108297402</v>
      </c>
      <c r="O1108" s="659">
        <f>E1108*L1108</f>
        <v>143.32703338800002</v>
      </c>
      <c r="P1108" s="511" t="s">
        <v>209</v>
      </c>
      <c r="Q1108" s="510" t="s">
        <v>149</v>
      </c>
      <c r="R1108" s="512">
        <v>1.02</v>
      </c>
      <c r="S1108" s="520">
        <f>R1108*E1108</f>
        <v>1224</v>
      </c>
      <c r="T1108" s="521">
        <v>0.10299999999999999</v>
      </c>
    </row>
    <row r="1109" spans="1:20" s="409" customFormat="1" ht="12" hidden="1">
      <c r="A1109" s="500"/>
      <c r="B1109" s="500"/>
      <c r="C1109" s="675"/>
      <c r="D1109" s="500"/>
      <c r="E1109" s="502"/>
      <c r="F1109" s="503"/>
      <c r="G1109" s="668"/>
      <c r="H1109" s="668"/>
      <c r="I1109" s="503"/>
      <c r="J1109" s="402"/>
      <c r="K1109" s="402"/>
      <c r="L1109" s="403"/>
      <c r="M1109" s="410"/>
      <c r="N1109" s="411"/>
      <c r="O1109" s="403"/>
      <c r="P1109" s="501"/>
      <c r="Q1109" s="505"/>
      <c r="R1109" s="506"/>
      <c r="S1109" s="507">
        <f>R1109*E1108</f>
        <v>0</v>
      </c>
      <c r="T1109" s="508"/>
    </row>
    <row r="1110" spans="1:20" s="409" customFormat="1" ht="12" hidden="1">
      <c r="A1110" s="500"/>
      <c r="B1110" s="500"/>
      <c r="C1110" s="675"/>
      <c r="D1110" s="500"/>
      <c r="E1110" s="502"/>
      <c r="F1110" s="503"/>
      <c r="G1110" s="668"/>
      <c r="H1110" s="668"/>
      <c r="I1110" s="503"/>
      <c r="J1110" s="402"/>
      <c r="K1110" s="402"/>
      <c r="L1110" s="403"/>
      <c r="M1110" s="410"/>
      <c r="N1110" s="411"/>
      <c r="O1110" s="403"/>
      <c r="P1110" s="501"/>
      <c r="Q1110" s="505"/>
      <c r="R1110" s="506"/>
      <c r="S1110" s="507">
        <f>R1110*E1108</f>
        <v>0</v>
      </c>
      <c r="T1110" s="508"/>
    </row>
    <row r="1111" spans="1:20" s="409" customFormat="1" ht="12" hidden="1">
      <c r="A1111" s="500"/>
      <c r="B1111" s="500"/>
      <c r="C1111" s="501"/>
      <c r="D1111" s="500"/>
      <c r="E1111" s="502"/>
      <c r="F1111" s="503"/>
      <c r="G1111" s="668"/>
      <c r="H1111" s="668"/>
      <c r="I1111" s="503"/>
      <c r="J1111" s="402"/>
      <c r="K1111" s="402"/>
      <c r="L1111" s="403"/>
      <c r="M1111" s="410"/>
      <c r="N1111" s="411"/>
      <c r="O1111" s="403"/>
      <c r="P1111" s="501"/>
      <c r="Q1111" s="505"/>
      <c r="R1111" s="506"/>
      <c r="S1111" s="507">
        <f>R1111*E1108</f>
        <v>0</v>
      </c>
      <c r="T1111" s="508"/>
    </row>
    <row r="1112" spans="1:20" s="409" customFormat="1" ht="12" hidden="1">
      <c r="A1112" s="500"/>
      <c r="B1112" s="500"/>
      <c r="C1112" s="501"/>
      <c r="D1112" s="500"/>
      <c r="E1112" s="502"/>
      <c r="F1112" s="503"/>
      <c r="G1112" s="668"/>
      <c r="H1112" s="668"/>
      <c r="I1112" s="503"/>
      <c r="J1112" s="402"/>
      <c r="K1112" s="402"/>
      <c r="L1112" s="403"/>
      <c r="M1112" s="410"/>
      <c r="N1112" s="411"/>
      <c r="O1112" s="403"/>
      <c r="P1112" s="501"/>
      <c r="Q1112" s="505"/>
      <c r="R1112" s="506"/>
      <c r="S1112" s="507">
        <f>R1112*E1108</f>
        <v>0</v>
      </c>
      <c r="T1112" s="508"/>
    </row>
    <row r="1113" spans="1:20" s="409" customFormat="1" ht="12" hidden="1">
      <c r="A1113" s="500"/>
      <c r="B1113" s="500"/>
      <c r="C1113" s="501"/>
      <c r="D1113" s="500"/>
      <c r="E1113" s="502"/>
      <c r="F1113" s="503"/>
      <c r="G1113" s="668"/>
      <c r="H1113" s="668"/>
      <c r="I1113" s="503"/>
      <c r="J1113" s="402"/>
      <c r="K1113" s="402"/>
      <c r="L1113" s="403"/>
      <c r="M1113" s="410"/>
      <c r="N1113" s="411"/>
      <c r="O1113" s="403"/>
      <c r="P1113" s="501"/>
      <c r="Q1113" s="505"/>
      <c r="R1113" s="506"/>
      <c r="S1113" s="507">
        <f>R1113*E1108</f>
        <v>0</v>
      </c>
      <c r="T1113" s="508"/>
    </row>
    <row r="1114" spans="1:20" s="409" customFormat="1" ht="12" hidden="1">
      <c r="A1114" s="500"/>
      <c r="B1114" s="500"/>
      <c r="C1114" s="501"/>
      <c r="D1114" s="500"/>
      <c r="E1114" s="502"/>
      <c r="F1114" s="503"/>
      <c r="G1114" s="668"/>
      <c r="H1114" s="668"/>
      <c r="I1114" s="503"/>
      <c r="J1114" s="402"/>
      <c r="K1114" s="402"/>
      <c r="L1114" s="403"/>
      <c r="M1114" s="410"/>
      <c r="N1114" s="411"/>
      <c r="O1114" s="403"/>
      <c r="P1114" s="501"/>
      <c r="Q1114" s="505"/>
      <c r="R1114" s="506"/>
      <c r="S1114" s="507">
        <f>R1114*E1108</f>
        <v>0</v>
      </c>
      <c r="T1114" s="508"/>
    </row>
    <row r="1115" spans="1:20" s="409" customFormat="1" ht="12" hidden="1">
      <c r="A1115" s="500"/>
      <c r="B1115" s="500"/>
      <c r="C1115" s="501"/>
      <c r="D1115" s="500"/>
      <c r="E1115" s="502"/>
      <c r="F1115" s="503"/>
      <c r="G1115" s="668"/>
      <c r="H1115" s="668"/>
      <c r="I1115" s="503"/>
      <c r="J1115" s="402"/>
      <c r="K1115" s="402"/>
      <c r="L1115" s="403"/>
      <c r="M1115" s="410"/>
      <c r="N1115" s="411"/>
      <c r="O1115" s="403"/>
      <c r="P1115" s="501"/>
      <c r="Q1115" s="505"/>
      <c r="R1115" s="506"/>
      <c r="S1115" s="507">
        <f>R1115*E1108</f>
        <v>0</v>
      </c>
      <c r="T1115" s="508"/>
    </row>
    <row r="1116" spans="1:20" s="409" customFormat="1" ht="12" hidden="1">
      <c r="A1116" s="500"/>
      <c r="B1116" s="500"/>
      <c r="C1116" s="501"/>
      <c r="D1116" s="500"/>
      <c r="E1116" s="502"/>
      <c r="F1116" s="503"/>
      <c r="G1116" s="668"/>
      <c r="H1116" s="668"/>
      <c r="I1116" s="503"/>
      <c r="J1116" s="402"/>
      <c r="K1116" s="402"/>
      <c r="L1116" s="403"/>
      <c r="M1116" s="410"/>
      <c r="N1116" s="411"/>
      <c r="O1116" s="403"/>
      <c r="P1116" s="501"/>
      <c r="Q1116" s="505"/>
      <c r="R1116" s="502"/>
      <c r="S1116" s="507">
        <f>R1116*E1108</f>
        <v>0</v>
      </c>
      <c r="T1116" s="508"/>
    </row>
    <row r="1117" spans="1:20" s="409" customFormat="1" ht="49.5">
      <c r="A1117" s="510">
        <v>124</v>
      </c>
      <c r="B1117" s="510" t="s">
        <v>208</v>
      </c>
      <c r="C1117" s="695" t="s">
        <v>213</v>
      </c>
      <c r="D1117" s="510" t="s">
        <v>149</v>
      </c>
      <c r="E1117" s="512">
        <v>7</v>
      </c>
      <c r="F1117" s="513">
        <v>0.13</v>
      </c>
      <c r="G1117" s="659">
        <f>F1117*E1117</f>
        <v>0.91</v>
      </c>
      <c r="H1117" s="659">
        <f>F1117*$H$9</f>
        <v>0.17970190641247835</v>
      </c>
      <c r="I1117" s="513">
        <v>3.7100000000000001E-2</v>
      </c>
      <c r="J1117" s="659">
        <f>I1117*E1117</f>
        <v>0.25969999999999999</v>
      </c>
      <c r="K1117" s="659">
        <f>$K$9*I1117</f>
        <v>0.10645845</v>
      </c>
      <c r="L1117" s="660">
        <f>(R1117*T1117+R1118*T1118+R1119*T1119+R1120*T1120+R1121*T1121+R1122*T1122+R1123*T1123+R1124*T1124+R1125*T1125)*L$9</f>
        <v>0.11943919449000003</v>
      </c>
      <c r="M1117" s="661">
        <f>H1117+K1117+L1117</f>
        <v>0.40559955090247835</v>
      </c>
      <c r="N1117" s="662">
        <f>M1117*E1117</f>
        <v>2.8391968563173484</v>
      </c>
      <c r="O1117" s="659">
        <f>E1117*L1117</f>
        <v>0.83607436143000013</v>
      </c>
      <c r="P1117" s="511" t="s">
        <v>210</v>
      </c>
      <c r="Q1117" s="510" t="s">
        <v>149</v>
      </c>
      <c r="R1117" s="512">
        <v>1.02</v>
      </c>
      <c r="S1117" s="520">
        <f>R1117*E1117</f>
        <v>7.1400000000000006</v>
      </c>
      <c r="T1117" s="521">
        <v>0.10299999999999999</v>
      </c>
    </row>
    <row r="1118" spans="1:20" s="409" customFormat="1" ht="12" hidden="1">
      <c r="A1118" s="500"/>
      <c r="B1118" s="500"/>
      <c r="C1118" s="675"/>
      <c r="D1118" s="500"/>
      <c r="E1118" s="502"/>
      <c r="F1118" s="503"/>
      <c r="G1118" s="668"/>
      <c r="H1118" s="668"/>
      <c r="I1118" s="503"/>
      <c r="J1118" s="402"/>
      <c r="K1118" s="402"/>
      <c r="L1118" s="403"/>
      <c r="M1118" s="410"/>
      <c r="N1118" s="411"/>
      <c r="O1118" s="403"/>
      <c r="P1118" s="501"/>
      <c r="Q1118" s="505"/>
      <c r="R1118" s="506"/>
      <c r="S1118" s="507">
        <f>R1118*E1117</f>
        <v>0</v>
      </c>
      <c r="T1118" s="508"/>
    </row>
    <row r="1119" spans="1:20" s="409" customFormat="1" ht="12" hidden="1">
      <c r="A1119" s="500"/>
      <c r="B1119" s="500"/>
      <c r="C1119" s="675"/>
      <c r="D1119" s="500"/>
      <c r="E1119" s="502"/>
      <c r="F1119" s="503"/>
      <c r="G1119" s="668"/>
      <c r="H1119" s="668"/>
      <c r="I1119" s="503"/>
      <c r="J1119" s="402"/>
      <c r="K1119" s="402"/>
      <c r="L1119" s="403"/>
      <c r="M1119" s="410"/>
      <c r="N1119" s="411"/>
      <c r="O1119" s="403"/>
      <c r="P1119" s="501"/>
      <c r="Q1119" s="505"/>
      <c r="R1119" s="506"/>
      <c r="S1119" s="507">
        <f>R1119*E1117</f>
        <v>0</v>
      </c>
      <c r="T1119" s="508"/>
    </row>
    <row r="1120" spans="1:20" s="409" customFormat="1" ht="12" hidden="1">
      <c r="A1120" s="500"/>
      <c r="B1120" s="500"/>
      <c r="C1120" s="501"/>
      <c r="D1120" s="500"/>
      <c r="E1120" s="502"/>
      <c r="F1120" s="503"/>
      <c r="G1120" s="668"/>
      <c r="H1120" s="668"/>
      <c r="I1120" s="503"/>
      <c r="J1120" s="402"/>
      <c r="K1120" s="402"/>
      <c r="L1120" s="403"/>
      <c r="M1120" s="410"/>
      <c r="N1120" s="411"/>
      <c r="O1120" s="403"/>
      <c r="P1120" s="501"/>
      <c r="Q1120" s="505"/>
      <c r="R1120" s="506"/>
      <c r="S1120" s="507">
        <f>R1120*E1117</f>
        <v>0</v>
      </c>
      <c r="T1120" s="508"/>
    </row>
    <row r="1121" spans="1:20" s="409" customFormat="1" ht="12" hidden="1">
      <c r="A1121" s="500"/>
      <c r="B1121" s="500"/>
      <c r="C1121" s="501"/>
      <c r="D1121" s="500"/>
      <c r="E1121" s="502"/>
      <c r="F1121" s="503"/>
      <c r="G1121" s="668"/>
      <c r="H1121" s="668"/>
      <c r="I1121" s="503"/>
      <c r="J1121" s="402"/>
      <c r="K1121" s="402"/>
      <c r="L1121" s="403"/>
      <c r="M1121" s="410"/>
      <c r="N1121" s="411"/>
      <c r="O1121" s="403"/>
      <c r="P1121" s="501"/>
      <c r="Q1121" s="505"/>
      <c r="R1121" s="506"/>
      <c r="S1121" s="507">
        <f>R1121*E1117</f>
        <v>0</v>
      </c>
      <c r="T1121" s="508"/>
    </row>
    <row r="1122" spans="1:20" s="409" customFormat="1" ht="12" hidden="1">
      <c r="A1122" s="500"/>
      <c r="B1122" s="500"/>
      <c r="C1122" s="501"/>
      <c r="D1122" s="500"/>
      <c r="E1122" s="502"/>
      <c r="F1122" s="503"/>
      <c r="G1122" s="668"/>
      <c r="H1122" s="668"/>
      <c r="I1122" s="503"/>
      <c r="J1122" s="402"/>
      <c r="K1122" s="402"/>
      <c r="L1122" s="403"/>
      <c r="M1122" s="410"/>
      <c r="N1122" s="411"/>
      <c r="O1122" s="403"/>
      <c r="P1122" s="501"/>
      <c r="Q1122" s="505"/>
      <c r="R1122" s="506"/>
      <c r="S1122" s="507">
        <f>R1122*E1117</f>
        <v>0</v>
      </c>
      <c r="T1122" s="508"/>
    </row>
    <row r="1123" spans="1:20" s="409" customFormat="1" ht="12" hidden="1">
      <c r="A1123" s="500"/>
      <c r="B1123" s="500"/>
      <c r="C1123" s="501"/>
      <c r="D1123" s="500"/>
      <c r="E1123" s="502"/>
      <c r="F1123" s="503"/>
      <c r="G1123" s="668"/>
      <c r="H1123" s="668"/>
      <c r="I1123" s="503"/>
      <c r="J1123" s="402"/>
      <c r="K1123" s="402"/>
      <c r="L1123" s="403"/>
      <c r="M1123" s="410"/>
      <c r="N1123" s="411"/>
      <c r="O1123" s="403"/>
      <c r="P1123" s="501"/>
      <c r="Q1123" s="505"/>
      <c r="R1123" s="506"/>
      <c r="S1123" s="507">
        <f>R1123*E1117</f>
        <v>0</v>
      </c>
      <c r="T1123" s="508"/>
    </row>
    <row r="1124" spans="1:20" s="409" customFormat="1" ht="12" hidden="1">
      <c r="A1124" s="500"/>
      <c r="B1124" s="500"/>
      <c r="C1124" s="501"/>
      <c r="D1124" s="500"/>
      <c r="E1124" s="502"/>
      <c r="F1124" s="503"/>
      <c r="G1124" s="668"/>
      <c r="H1124" s="668"/>
      <c r="I1124" s="503"/>
      <c r="J1124" s="402"/>
      <c r="K1124" s="402"/>
      <c r="L1124" s="403"/>
      <c r="M1124" s="410"/>
      <c r="N1124" s="411"/>
      <c r="O1124" s="403"/>
      <c r="P1124" s="501"/>
      <c r="Q1124" s="505"/>
      <c r="R1124" s="506"/>
      <c r="S1124" s="507">
        <f>R1124*E1117</f>
        <v>0</v>
      </c>
      <c r="T1124" s="508"/>
    </row>
    <row r="1125" spans="1:20" s="409" customFormat="1" ht="12" hidden="1">
      <c r="A1125" s="500"/>
      <c r="B1125" s="500"/>
      <c r="C1125" s="501"/>
      <c r="D1125" s="500"/>
      <c r="E1125" s="502"/>
      <c r="F1125" s="503"/>
      <c r="G1125" s="668"/>
      <c r="H1125" s="668"/>
      <c r="I1125" s="503"/>
      <c r="J1125" s="402"/>
      <c r="K1125" s="402"/>
      <c r="L1125" s="403"/>
      <c r="M1125" s="410"/>
      <c r="N1125" s="411"/>
      <c r="O1125" s="403"/>
      <c r="P1125" s="501"/>
      <c r="Q1125" s="505"/>
      <c r="R1125" s="502"/>
      <c r="S1125" s="507">
        <f>R1125*E1117</f>
        <v>0</v>
      </c>
      <c r="T1125" s="508"/>
    </row>
    <row r="1126" spans="1:20" s="551" customFormat="1" ht="12">
      <c r="A1126" s="656">
        <v>125</v>
      </c>
      <c r="B1126" s="656" t="s">
        <v>214</v>
      </c>
      <c r="C1126" s="697" t="s">
        <v>216</v>
      </c>
      <c r="D1126" s="698" t="s">
        <v>148</v>
      </c>
      <c r="E1126" s="512">
        <v>20</v>
      </c>
      <c r="F1126" s="658">
        <v>0.91</v>
      </c>
      <c r="G1126" s="659">
        <f>F1126*E1126</f>
        <v>18.2</v>
      </c>
      <c r="H1126" s="659">
        <f>F1126*$H$9</f>
        <v>1.2579133448873485</v>
      </c>
      <c r="I1126" s="658">
        <v>4.5999999999999999E-2</v>
      </c>
      <c r="J1126" s="659">
        <f>I1126*E1126</f>
        <v>0.91999999999999993</v>
      </c>
      <c r="K1126" s="659">
        <f>$K$9*I1126</f>
        <v>0.131997</v>
      </c>
      <c r="L1126" s="660">
        <f>(R1126*T1126+R1127*T1127+R1128*T1128+R1129*T1129+R1130*T1130+R1131*T1131+R1132*T1132+R1133*T1133+R1134*T1134)*L$9</f>
        <v>0.79580655000000011</v>
      </c>
      <c r="M1126" s="661">
        <f>H1126+K1126+L1126</f>
        <v>2.1857168948873484</v>
      </c>
      <c r="N1126" s="662">
        <f>M1126*E1126</f>
        <v>43.714337897746972</v>
      </c>
      <c r="O1126" s="659">
        <f>E1126*L1126</f>
        <v>15.916131000000002</v>
      </c>
      <c r="P1126" s="699" t="s">
        <v>215</v>
      </c>
      <c r="Q1126" s="656" t="s">
        <v>148</v>
      </c>
      <c r="R1126" s="651">
        <v>1</v>
      </c>
      <c r="S1126" s="520">
        <f>R1126*E1126</f>
        <v>20</v>
      </c>
      <c r="T1126" s="521">
        <v>0.7</v>
      </c>
    </row>
    <row r="1127" spans="1:20" s="551" customFormat="1" ht="12" hidden="1">
      <c r="A1127" s="665"/>
      <c r="B1127" s="665"/>
      <c r="C1127" s="666"/>
      <c r="D1127" s="665"/>
      <c r="E1127" s="652"/>
      <c r="F1127" s="667"/>
      <c r="G1127" s="668"/>
      <c r="H1127" s="668"/>
      <c r="I1127" s="667"/>
      <c r="J1127" s="402"/>
      <c r="K1127" s="402"/>
      <c r="L1127" s="403"/>
      <c r="M1127" s="410"/>
      <c r="N1127" s="411"/>
      <c r="O1127" s="403"/>
      <c r="P1127" s="669"/>
      <c r="Q1127" s="670"/>
      <c r="R1127" s="671"/>
      <c r="S1127" s="507">
        <f>R1127*E1126</f>
        <v>0</v>
      </c>
      <c r="T1127" s="672"/>
    </row>
    <row r="1128" spans="1:20" s="551" customFormat="1" ht="12" hidden="1">
      <c r="A1128" s="665"/>
      <c r="B1128" s="665"/>
      <c r="C1128" s="666"/>
      <c r="D1128" s="665"/>
      <c r="E1128" s="652"/>
      <c r="F1128" s="667"/>
      <c r="G1128" s="668"/>
      <c r="H1128" s="668"/>
      <c r="I1128" s="667"/>
      <c r="J1128" s="402"/>
      <c r="K1128" s="402"/>
      <c r="L1128" s="403"/>
      <c r="M1128" s="410"/>
      <c r="N1128" s="411"/>
      <c r="O1128" s="403"/>
      <c r="P1128" s="669"/>
      <c r="Q1128" s="670"/>
      <c r="R1128" s="671"/>
      <c r="S1128" s="507">
        <f>R1128*E1126</f>
        <v>0</v>
      </c>
      <c r="T1128" s="672"/>
    </row>
    <row r="1129" spans="1:20" s="551" customFormat="1" ht="12" hidden="1">
      <c r="A1129" s="665"/>
      <c r="B1129" s="665"/>
      <c r="C1129" s="669"/>
      <c r="D1129" s="665"/>
      <c r="E1129" s="652"/>
      <c r="F1129" s="667"/>
      <c r="G1129" s="668"/>
      <c r="H1129" s="668"/>
      <c r="I1129" s="667"/>
      <c r="J1129" s="402"/>
      <c r="K1129" s="402"/>
      <c r="L1129" s="403"/>
      <c r="M1129" s="410"/>
      <c r="N1129" s="411"/>
      <c r="O1129" s="403"/>
      <c r="P1129" s="669"/>
      <c r="Q1129" s="670"/>
      <c r="R1129" s="671"/>
      <c r="S1129" s="507">
        <f>R1129*E1126</f>
        <v>0</v>
      </c>
      <c r="T1129" s="672"/>
    </row>
    <row r="1130" spans="1:20" s="551" customFormat="1" ht="12" hidden="1">
      <c r="A1130" s="665"/>
      <c r="B1130" s="665"/>
      <c r="C1130" s="669"/>
      <c r="D1130" s="665"/>
      <c r="E1130" s="652"/>
      <c r="F1130" s="667"/>
      <c r="G1130" s="668"/>
      <c r="H1130" s="668"/>
      <c r="I1130" s="667"/>
      <c r="J1130" s="402"/>
      <c r="K1130" s="402"/>
      <c r="L1130" s="403"/>
      <c r="M1130" s="410"/>
      <c r="N1130" s="411"/>
      <c r="O1130" s="403"/>
      <c r="P1130" s="669"/>
      <c r="Q1130" s="670"/>
      <c r="R1130" s="671"/>
      <c r="S1130" s="507">
        <f>R1130*E1126</f>
        <v>0</v>
      </c>
      <c r="T1130" s="672"/>
    </row>
    <row r="1131" spans="1:20" s="551" customFormat="1" ht="12" hidden="1">
      <c r="A1131" s="665"/>
      <c r="B1131" s="665"/>
      <c r="C1131" s="669"/>
      <c r="D1131" s="665"/>
      <c r="E1131" s="652"/>
      <c r="F1131" s="667"/>
      <c r="G1131" s="668"/>
      <c r="H1131" s="668"/>
      <c r="I1131" s="667"/>
      <c r="J1131" s="402"/>
      <c r="K1131" s="402"/>
      <c r="L1131" s="403"/>
      <c r="M1131" s="410"/>
      <c r="N1131" s="411"/>
      <c r="O1131" s="403"/>
      <c r="P1131" s="669"/>
      <c r="Q1131" s="670"/>
      <c r="R1131" s="671"/>
      <c r="S1131" s="507">
        <f>R1131*E1126</f>
        <v>0</v>
      </c>
      <c r="T1131" s="672"/>
    </row>
    <row r="1132" spans="1:20" s="551" customFormat="1" ht="12" hidden="1">
      <c r="A1132" s="665"/>
      <c r="B1132" s="665"/>
      <c r="C1132" s="669"/>
      <c r="D1132" s="665"/>
      <c r="E1132" s="652"/>
      <c r="F1132" s="667"/>
      <c r="G1132" s="668"/>
      <c r="H1132" s="668"/>
      <c r="I1132" s="667"/>
      <c r="J1132" s="402"/>
      <c r="K1132" s="402"/>
      <c r="L1132" s="403"/>
      <c r="M1132" s="410"/>
      <c r="N1132" s="411"/>
      <c r="O1132" s="403"/>
      <c r="P1132" s="669"/>
      <c r="Q1132" s="670"/>
      <c r="R1132" s="671"/>
      <c r="S1132" s="507">
        <f>R1132*E1126</f>
        <v>0</v>
      </c>
      <c r="T1132" s="672"/>
    </row>
    <row r="1133" spans="1:20" s="551" customFormat="1" ht="12" hidden="1">
      <c r="A1133" s="665"/>
      <c r="B1133" s="665"/>
      <c r="C1133" s="669"/>
      <c r="D1133" s="665"/>
      <c r="E1133" s="652"/>
      <c r="F1133" s="667"/>
      <c r="G1133" s="668"/>
      <c r="H1133" s="668"/>
      <c r="I1133" s="667"/>
      <c r="J1133" s="402"/>
      <c r="K1133" s="402"/>
      <c r="L1133" s="403"/>
      <c r="M1133" s="410"/>
      <c r="N1133" s="411"/>
      <c r="O1133" s="403"/>
      <c r="P1133" s="669"/>
      <c r="Q1133" s="670"/>
      <c r="R1133" s="671"/>
      <c r="S1133" s="507">
        <f>R1133*E1126</f>
        <v>0</v>
      </c>
      <c r="T1133" s="672"/>
    </row>
    <row r="1134" spans="1:20" s="551" customFormat="1" ht="12" hidden="1">
      <c r="A1134" s="665"/>
      <c r="B1134" s="665"/>
      <c r="C1134" s="669"/>
      <c r="D1134" s="665"/>
      <c r="E1134" s="652"/>
      <c r="F1134" s="667"/>
      <c r="G1134" s="668"/>
      <c r="H1134" s="668"/>
      <c r="I1134" s="667"/>
      <c r="J1134" s="402"/>
      <c r="K1134" s="402"/>
      <c r="L1134" s="403"/>
      <c r="M1134" s="410"/>
      <c r="N1134" s="411"/>
      <c r="O1134" s="403"/>
      <c r="P1134" s="669"/>
      <c r="Q1134" s="670"/>
      <c r="R1134" s="652"/>
      <c r="S1134" s="507">
        <f>R1134*E1126</f>
        <v>0</v>
      </c>
      <c r="T1134" s="672"/>
    </row>
    <row r="1135" spans="1:20" s="551" customFormat="1" ht="36">
      <c r="A1135" s="656">
        <v>126</v>
      </c>
      <c r="B1135" s="656" t="s">
        <v>217</v>
      </c>
      <c r="C1135" s="697" t="s">
        <v>218</v>
      </c>
      <c r="D1135" s="656" t="s">
        <v>149</v>
      </c>
      <c r="E1135" s="651">
        <v>30</v>
      </c>
      <c r="F1135" s="658">
        <v>0.24</v>
      </c>
      <c r="G1135" s="659">
        <f>F1135*E1135</f>
        <v>7.1999999999999993</v>
      </c>
      <c r="H1135" s="659">
        <f>F1135*$H$9</f>
        <v>0.33175736568457537</v>
      </c>
      <c r="I1135" s="658">
        <v>1.7999999999999999E-2</v>
      </c>
      <c r="J1135" s="659">
        <f>I1135*E1135</f>
        <v>0.53999999999999992</v>
      </c>
      <c r="K1135" s="659">
        <f>$K$9*I1135</f>
        <v>5.1650999999999996E-2</v>
      </c>
      <c r="L1135" s="660">
        <f>(R1135*T1135+R1136*T1136+R1137*T1137+R1138*T1138+R1139*T1139+R1140*T1140+R1141*T1141+R1142*T1142+R1143*T1143)*L$9</f>
        <v>0.88675587000000022</v>
      </c>
      <c r="M1135" s="661">
        <f>H1135+K1135+L1135</f>
        <v>1.2701642356845757</v>
      </c>
      <c r="N1135" s="662">
        <f>M1135*E1135</f>
        <v>38.104927070537272</v>
      </c>
      <c r="O1135" s="659">
        <f>E1135*L1135</f>
        <v>26.602676100000007</v>
      </c>
      <c r="P1135" s="699" t="s">
        <v>219</v>
      </c>
      <c r="Q1135" s="656" t="s">
        <v>149</v>
      </c>
      <c r="R1135" s="651">
        <v>1</v>
      </c>
      <c r="S1135" s="520">
        <f>R1135*E1135</f>
        <v>30</v>
      </c>
      <c r="T1135" s="664">
        <v>0.78</v>
      </c>
    </row>
    <row r="1136" spans="1:20" s="551" customFormat="1" ht="12" hidden="1">
      <c r="A1136" s="665"/>
      <c r="B1136" s="665"/>
      <c r="C1136" s="666"/>
      <c r="D1136" s="665"/>
      <c r="E1136" s="652"/>
      <c r="F1136" s="667"/>
      <c r="G1136" s="668"/>
      <c r="H1136" s="668"/>
      <c r="I1136" s="667"/>
      <c r="J1136" s="402"/>
      <c r="K1136" s="402"/>
      <c r="L1136" s="403"/>
      <c r="M1136" s="410"/>
      <c r="N1136" s="411"/>
      <c r="O1136" s="403"/>
      <c r="P1136" s="669"/>
      <c r="Q1136" s="670"/>
      <c r="R1136" s="671"/>
      <c r="S1136" s="507">
        <f>R1136*E1135</f>
        <v>0</v>
      </c>
      <c r="T1136" s="672"/>
    </row>
    <row r="1137" spans="1:20" s="551" customFormat="1" ht="12" hidden="1">
      <c r="A1137" s="665"/>
      <c r="B1137" s="665"/>
      <c r="C1137" s="666"/>
      <c r="D1137" s="665"/>
      <c r="E1137" s="652"/>
      <c r="F1137" s="667"/>
      <c r="G1137" s="668"/>
      <c r="H1137" s="668"/>
      <c r="I1137" s="667"/>
      <c r="J1137" s="402"/>
      <c r="K1137" s="402"/>
      <c r="L1137" s="403"/>
      <c r="M1137" s="410"/>
      <c r="N1137" s="411"/>
      <c r="O1137" s="403"/>
      <c r="P1137" s="669"/>
      <c r="Q1137" s="670"/>
      <c r="R1137" s="671"/>
      <c r="S1137" s="507">
        <f>R1137*E1135</f>
        <v>0</v>
      </c>
      <c r="T1137" s="672"/>
    </row>
    <row r="1138" spans="1:20" s="551" customFormat="1" ht="12" hidden="1">
      <c r="A1138" s="665"/>
      <c r="B1138" s="665"/>
      <c r="C1138" s="669"/>
      <c r="D1138" s="665"/>
      <c r="E1138" s="652"/>
      <c r="F1138" s="667"/>
      <c r="G1138" s="668"/>
      <c r="H1138" s="668"/>
      <c r="I1138" s="667"/>
      <c r="J1138" s="402"/>
      <c r="K1138" s="402"/>
      <c r="L1138" s="403"/>
      <c r="M1138" s="410"/>
      <c r="N1138" s="411"/>
      <c r="O1138" s="403"/>
      <c r="P1138" s="669"/>
      <c r="Q1138" s="670"/>
      <c r="R1138" s="671"/>
      <c r="S1138" s="507">
        <f>R1138*E1135</f>
        <v>0</v>
      </c>
      <c r="T1138" s="672"/>
    </row>
    <row r="1139" spans="1:20" s="551" customFormat="1" ht="12" hidden="1">
      <c r="A1139" s="665"/>
      <c r="B1139" s="665"/>
      <c r="C1139" s="669"/>
      <c r="D1139" s="665"/>
      <c r="E1139" s="652"/>
      <c r="F1139" s="667"/>
      <c r="G1139" s="668"/>
      <c r="H1139" s="668"/>
      <c r="I1139" s="667"/>
      <c r="J1139" s="402"/>
      <c r="K1139" s="402"/>
      <c r="L1139" s="403"/>
      <c r="M1139" s="410"/>
      <c r="N1139" s="411"/>
      <c r="O1139" s="403"/>
      <c r="P1139" s="669"/>
      <c r="Q1139" s="670"/>
      <c r="R1139" s="671"/>
      <c r="S1139" s="507">
        <f>R1139*E1135</f>
        <v>0</v>
      </c>
      <c r="T1139" s="672"/>
    </row>
    <row r="1140" spans="1:20" s="551" customFormat="1" ht="12" hidden="1">
      <c r="A1140" s="665"/>
      <c r="B1140" s="665"/>
      <c r="C1140" s="669"/>
      <c r="D1140" s="665"/>
      <c r="E1140" s="652"/>
      <c r="F1140" s="667"/>
      <c r="G1140" s="668"/>
      <c r="H1140" s="668"/>
      <c r="I1140" s="667"/>
      <c r="J1140" s="402"/>
      <c r="K1140" s="402"/>
      <c r="L1140" s="403"/>
      <c r="M1140" s="410"/>
      <c r="N1140" s="411"/>
      <c r="O1140" s="403"/>
      <c r="P1140" s="669"/>
      <c r="Q1140" s="670"/>
      <c r="R1140" s="671"/>
      <c r="S1140" s="507">
        <f>R1140*E1135</f>
        <v>0</v>
      </c>
      <c r="T1140" s="672"/>
    </row>
    <row r="1141" spans="1:20" s="551" customFormat="1" ht="12" hidden="1">
      <c r="A1141" s="665"/>
      <c r="B1141" s="665"/>
      <c r="C1141" s="669"/>
      <c r="D1141" s="665"/>
      <c r="E1141" s="652"/>
      <c r="F1141" s="667"/>
      <c r="G1141" s="668"/>
      <c r="H1141" s="668"/>
      <c r="I1141" s="667"/>
      <c r="J1141" s="402"/>
      <c r="K1141" s="402"/>
      <c r="L1141" s="403"/>
      <c r="M1141" s="410"/>
      <c r="N1141" s="411"/>
      <c r="O1141" s="403"/>
      <c r="P1141" s="669"/>
      <c r="Q1141" s="670"/>
      <c r="R1141" s="671"/>
      <c r="S1141" s="507">
        <f>R1141*E1135</f>
        <v>0</v>
      </c>
      <c r="T1141" s="672"/>
    </row>
    <row r="1142" spans="1:20" s="551" customFormat="1" ht="12" hidden="1">
      <c r="A1142" s="665"/>
      <c r="B1142" s="665"/>
      <c r="C1142" s="669"/>
      <c r="D1142" s="665"/>
      <c r="E1142" s="652"/>
      <c r="F1142" s="667"/>
      <c r="G1142" s="668"/>
      <c r="H1142" s="668"/>
      <c r="I1142" s="667"/>
      <c r="J1142" s="402"/>
      <c r="K1142" s="402"/>
      <c r="L1142" s="403"/>
      <c r="M1142" s="410"/>
      <c r="N1142" s="411"/>
      <c r="O1142" s="403"/>
      <c r="P1142" s="669"/>
      <c r="Q1142" s="670"/>
      <c r="R1142" s="671"/>
      <c r="S1142" s="507">
        <f>R1142*E1135</f>
        <v>0</v>
      </c>
      <c r="T1142" s="672"/>
    </row>
    <row r="1143" spans="1:20" s="551" customFormat="1" ht="12" hidden="1">
      <c r="A1143" s="665"/>
      <c r="B1143" s="665"/>
      <c r="C1143" s="669"/>
      <c r="D1143" s="665"/>
      <c r="E1143" s="652"/>
      <c r="F1143" s="667"/>
      <c r="G1143" s="668"/>
      <c r="H1143" s="668"/>
      <c r="I1143" s="667"/>
      <c r="J1143" s="402"/>
      <c r="K1143" s="402"/>
      <c r="L1143" s="403"/>
      <c r="M1143" s="410"/>
      <c r="N1143" s="411"/>
      <c r="O1143" s="403"/>
      <c r="P1143" s="669"/>
      <c r="Q1143" s="670"/>
      <c r="R1143" s="652"/>
      <c r="S1143" s="507">
        <f>R1143*E1135</f>
        <v>0</v>
      </c>
      <c r="T1143" s="672"/>
    </row>
    <row r="1144" spans="1:20" s="551" customFormat="1" ht="36">
      <c r="A1144" s="656">
        <v>127</v>
      </c>
      <c r="B1144" s="656" t="s">
        <v>224</v>
      </c>
      <c r="C1144" s="699" t="s">
        <v>221</v>
      </c>
      <c r="D1144" s="656" t="s">
        <v>149</v>
      </c>
      <c r="E1144" s="651">
        <v>12</v>
      </c>
      <c r="F1144" s="658">
        <v>0.12</v>
      </c>
      <c r="G1144" s="659">
        <f>F1144*E1144</f>
        <v>1.44</v>
      </c>
      <c r="H1144" s="659">
        <f>F1144*$H$9</f>
        <v>0.16587868284228768</v>
      </c>
      <c r="I1144" s="658">
        <v>8.9999999999999993E-3</v>
      </c>
      <c r="J1144" s="659">
        <f>I1144*E1144</f>
        <v>0.10799999999999998</v>
      </c>
      <c r="K1144" s="659">
        <f>$K$9*I1144</f>
        <v>2.5825499999999998E-2</v>
      </c>
      <c r="L1144" s="660">
        <f>(R1144*T1144+R1145*T1145+R1146*T1146+R1147*T1147+R1148*T1148+R1149*T1149+R1150*T1150+R1151*T1151+R1152*T1152)*L$9</f>
        <v>0.95496786000000011</v>
      </c>
      <c r="M1144" s="661">
        <f>H1144+K1144+L1144</f>
        <v>1.1466720428422879</v>
      </c>
      <c r="N1144" s="662">
        <f>M1144*E1144</f>
        <v>13.760064514107455</v>
      </c>
      <c r="O1144" s="659">
        <f>E1144*L1144</f>
        <v>11.459614320000002</v>
      </c>
      <c r="P1144" s="699" t="s">
        <v>225</v>
      </c>
      <c r="Q1144" s="656" t="s">
        <v>149</v>
      </c>
      <c r="R1144" s="701">
        <v>1</v>
      </c>
      <c r="S1144" s="520">
        <f>R1144*E1144</f>
        <v>12</v>
      </c>
      <c r="T1144" s="664">
        <v>0.84</v>
      </c>
    </row>
    <row r="1145" spans="1:20" s="551" customFormat="1" ht="12" hidden="1">
      <c r="A1145" s="665"/>
      <c r="B1145" s="665"/>
      <c r="C1145" s="669"/>
      <c r="D1145" s="665"/>
      <c r="E1145" s="652"/>
      <c r="F1145" s="667"/>
      <c r="G1145" s="668"/>
      <c r="H1145" s="668"/>
      <c r="I1145" s="667"/>
      <c r="J1145" s="402"/>
      <c r="K1145" s="402"/>
      <c r="L1145" s="403"/>
      <c r="M1145" s="410"/>
      <c r="N1145" s="411"/>
      <c r="O1145" s="403"/>
      <c r="P1145" s="669"/>
      <c r="Q1145" s="670"/>
      <c r="R1145" s="671"/>
      <c r="S1145" s="507">
        <f>R1145*E1144</f>
        <v>0</v>
      </c>
      <c r="T1145" s="672"/>
    </row>
    <row r="1146" spans="1:20" s="551" customFormat="1" ht="12" hidden="1">
      <c r="A1146" s="665"/>
      <c r="B1146" s="665"/>
      <c r="C1146" s="669"/>
      <c r="D1146" s="665"/>
      <c r="E1146" s="652"/>
      <c r="F1146" s="667"/>
      <c r="G1146" s="668"/>
      <c r="H1146" s="668"/>
      <c r="I1146" s="667"/>
      <c r="J1146" s="402"/>
      <c r="K1146" s="402"/>
      <c r="L1146" s="403"/>
      <c r="M1146" s="410"/>
      <c r="N1146" s="411"/>
      <c r="O1146" s="403"/>
      <c r="P1146" s="669"/>
      <c r="Q1146" s="670"/>
      <c r="R1146" s="671"/>
      <c r="S1146" s="507">
        <f>R1146*E1144</f>
        <v>0</v>
      </c>
      <c r="T1146" s="672"/>
    </row>
    <row r="1147" spans="1:20" s="551" customFormat="1" ht="12" hidden="1">
      <c r="A1147" s="665"/>
      <c r="B1147" s="665"/>
      <c r="C1147" s="669"/>
      <c r="D1147" s="665"/>
      <c r="E1147" s="652"/>
      <c r="F1147" s="667"/>
      <c r="G1147" s="668"/>
      <c r="H1147" s="668"/>
      <c r="I1147" s="667"/>
      <c r="J1147" s="402"/>
      <c r="K1147" s="402"/>
      <c r="L1147" s="403"/>
      <c r="M1147" s="410"/>
      <c r="N1147" s="411"/>
      <c r="O1147" s="403"/>
      <c r="P1147" s="669"/>
      <c r="Q1147" s="670"/>
      <c r="R1147" s="671"/>
      <c r="S1147" s="507">
        <f>R1147*E1144</f>
        <v>0</v>
      </c>
      <c r="T1147" s="672"/>
    </row>
    <row r="1148" spans="1:20" s="551" customFormat="1" ht="12" hidden="1">
      <c r="A1148" s="665"/>
      <c r="B1148" s="665"/>
      <c r="C1148" s="669"/>
      <c r="D1148" s="665"/>
      <c r="E1148" s="652"/>
      <c r="F1148" s="667"/>
      <c r="G1148" s="668"/>
      <c r="H1148" s="668"/>
      <c r="I1148" s="667"/>
      <c r="J1148" s="402"/>
      <c r="K1148" s="402"/>
      <c r="L1148" s="403"/>
      <c r="M1148" s="410"/>
      <c r="N1148" s="411"/>
      <c r="O1148" s="403"/>
      <c r="P1148" s="669"/>
      <c r="Q1148" s="670"/>
      <c r="R1148" s="671"/>
      <c r="S1148" s="507">
        <f>R1148*E1144</f>
        <v>0</v>
      </c>
      <c r="T1148" s="672"/>
    </row>
    <row r="1149" spans="1:20" s="551" customFormat="1" ht="12" hidden="1">
      <c r="A1149" s="665"/>
      <c r="B1149" s="665"/>
      <c r="C1149" s="669"/>
      <c r="D1149" s="665"/>
      <c r="E1149" s="652"/>
      <c r="F1149" s="667"/>
      <c r="G1149" s="668"/>
      <c r="H1149" s="668"/>
      <c r="I1149" s="667"/>
      <c r="J1149" s="402"/>
      <c r="K1149" s="402"/>
      <c r="L1149" s="403"/>
      <c r="M1149" s="410"/>
      <c r="N1149" s="411"/>
      <c r="O1149" s="403"/>
      <c r="P1149" s="669"/>
      <c r="Q1149" s="670"/>
      <c r="R1149" s="671"/>
      <c r="S1149" s="507">
        <f>R1149*E1144</f>
        <v>0</v>
      </c>
      <c r="T1149" s="672"/>
    </row>
    <row r="1150" spans="1:20" s="551" customFormat="1" ht="12" hidden="1">
      <c r="A1150" s="665"/>
      <c r="B1150" s="665"/>
      <c r="C1150" s="669"/>
      <c r="D1150" s="665"/>
      <c r="E1150" s="652"/>
      <c r="F1150" s="667"/>
      <c r="G1150" s="668"/>
      <c r="H1150" s="668"/>
      <c r="I1150" s="667"/>
      <c r="J1150" s="402"/>
      <c r="K1150" s="402"/>
      <c r="L1150" s="403"/>
      <c r="M1150" s="410"/>
      <c r="N1150" s="411"/>
      <c r="O1150" s="403"/>
      <c r="P1150" s="669"/>
      <c r="Q1150" s="670"/>
      <c r="R1150" s="671"/>
      <c r="S1150" s="507">
        <f>R1150*E1144</f>
        <v>0</v>
      </c>
      <c r="T1150" s="672"/>
    </row>
    <row r="1151" spans="1:20" s="551" customFormat="1" ht="12" hidden="1">
      <c r="A1151" s="665"/>
      <c r="B1151" s="665"/>
      <c r="C1151" s="669"/>
      <c r="D1151" s="665"/>
      <c r="E1151" s="652"/>
      <c r="F1151" s="667"/>
      <c r="G1151" s="668"/>
      <c r="H1151" s="668"/>
      <c r="I1151" s="667"/>
      <c r="J1151" s="402"/>
      <c r="K1151" s="402"/>
      <c r="L1151" s="403"/>
      <c r="M1151" s="410"/>
      <c r="N1151" s="411"/>
      <c r="O1151" s="403"/>
      <c r="P1151" s="669"/>
      <c r="Q1151" s="670"/>
      <c r="R1151" s="671"/>
      <c r="S1151" s="507">
        <f>R1151*E1144</f>
        <v>0</v>
      </c>
      <c r="T1151" s="672"/>
    </row>
    <row r="1152" spans="1:20" s="551" customFormat="1" ht="12" hidden="1">
      <c r="A1152" s="665"/>
      <c r="B1152" s="665"/>
      <c r="C1152" s="669"/>
      <c r="D1152" s="665"/>
      <c r="E1152" s="652"/>
      <c r="F1152" s="667"/>
      <c r="G1152" s="668"/>
      <c r="H1152" s="668"/>
      <c r="I1152" s="667"/>
      <c r="J1152" s="402"/>
      <c r="K1152" s="402"/>
      <c r="L1152" s="403"/>
      <c r="M1152" s="410"/>
      <c r="N1152" s="411"/>
      <c r="O1152" s="403"/>
      <c r="P1152" s="669"/>
      <c r="Q1152" s="670"/>
      <c r="R1152" s="671"/>
      <c r="S1152" s="507">
        <f>R1152*E1144</f>
        <v>0</v>
      </c>
      <c r="T1152" s="672"/>
    </row>
    <row r="1153" spans="1:20" s="551" customFormat="1" ht="36">
      <c r="A1153" s="656">
        <v>128</v>
      </c>
      <c r="B1153" s="656" t="s">
        <v>220</v>
      </c>
      <c r="C1153" s="697" t="s">
        <v>222</v>
      </c>
      <c r="D1153" s="656" t="s">
        <v>148</v>
      </c>
      <c r="E1153" s="651">
        <v>4</v>
      </c>
      <c r="F1153" s="658">
        <v>0.9</v>
      </c>
      <c r="G1153" s="659">
        <f>F1153*E1153</f>
        <v>3.6</v>
      </c>
      <c r="H1153" s="659">
        <f>F1153*$H$9</f>
        <v>1.2440901213171578</v>
      </c>
      <c r="I1153" s="658">
        <v>7.0000000000000007E-2</v>
      </c>
      <c r="J1153" s="659">
        <f>I1153*E1153</f>
        <v>0.28000000000000003</v>
      </c>
      <c r="K1153" s="659">
        <f>$K$9*I1153</f>
        <v>0.20086500000000002</v>
      </c>
      <c r="L1153" s="660">
        <f>(R1153*T1153+R1154*T1154+R1155*T1155+R1156*T1156+R1157*T1157+R1158*T1158+R1159*T1159+R1160*T1160+R1161*T1161)*L$9</f>
        <v>3.7800811125000009</v>
      </c>
      <c r="M1153" s="661">
        <f>H1153+K1153+L1153</f>
        <v>5.2250362338171588</v>
      </c>
      <c r="N1153" s="662">
        <f>M1153*E1153</f>
        <v>20.900144935268635</v>
      </c>
      <c r="O1153" s="659">
        <f>E1153*L1153</f>
        <v>15.120324450000004</v>
      </c>
      <c r="P1153" s="699" t="s">
        <v>223</v>
      </c>
      <c r="Q1153" s="656" t="s">
        <v>149</v>
      </c>
      <c r="R1153" s="651">
        <v>2.5</v>
      </c>
      <c r="S1153" s="520">
        <f>R1153*E1153</f>
        <v>10</v>
      </c>
      <c r="T1153" s="664">
        <f>1.33</f>
        <v>1.33</v>
      </c>
    </row>
    <row r="1154" spans="1:20" s="551" customFormat="1" ht="12" hidden="1">
      <c r="A1154" s="665"/>
      <c r="B1154" s="665"/>
      <c r="C1154" s="666"/>
      <c r="D1154" s="665"/>
      <c r="E1154" s="652"/>
      <c r="F1154" s="667"/>
      <c r="G1154" s="668"/>
      <c r="H1154" s="668"/>
      <c r="I1154" s="667"/>
      <c r="J1154" s="402"/>
      <c r="K1154" s="402"/>
      <c r="L1154" s="403"/>
      <c r="M1154" s="410"/>
      <c r="N1154" s="411"/>
      <c r="O1154" s="403"/>
      <c r="P1154" s="669"/>
      <c r="Q1154" s="670"/>
      <c r="R1154" s="671"/>
      <c r="S1154" s="507">
        <f>R1154*E1153</f>
        <v>0</v>
      </c>
      <c r="T1154" s="672"/>
    </row>
    <row r="1155" spans="1:20" s="551" customFormat="1" ht="12" hidden="1">
      <c r="A1155" s="665"/>
      <c r="B1155" s="665"/>
      <c r="C1155" s="666"/>
      <c r="D1155" s="665"/>
      <c r="E1155" s="652"/>
      <c r="F1155" s="667"/>
      <c r="G1155" s="668"/>
      <c r="H1155" s="668"/>
      <c r="I1155" s="667"/>
      <c r="J1155" s="402"/>
      <c r="K1155" s="402"/>
      <c r="L1155" s="403"/>
      <c r="M1155" s="410"/>
      <c r="N1155" s="411"/>
      <c r="O1155" s="403"/>
      <c r="P1155" s="669"/>
      <c r="Q1155" s="670"/>
      <c r="R1155" s="671"/>
      <c r="S1155" s="507">
        <f>R1155*E1153</f>
        <v>0</v>
      </c>
      <c r="T1155" s="672"/>
    </row>
    <row r="1156" spans="1:20" s="551" customFormat="1" ht="12" hidden="1">
      <c r="A1156" s="665"/>
      <c r="B1156" s="665"/>
      <c r="C1156" s="669"/>
      <c r="D1156" s="665"/>
      <c r="E1156" s="652"/>
      <c r="F1156" s="667"/>
      <c r="G1156" s="668"/>
      <c r="H1156" s="668"/>
      <c r="I1156" s="667"/>
      <c r="J1156" s="402"/>
      <c r="K1156" s="402"/>
      <c r="L1156" s="403"/>
      <c r="M1156" s="410"/>
      <c r="N1156" s="411"/>
      <c r="O1156" s="403"/>
      <c r="P1156" s="669"/>
      <c r="Q1156" s="670"/>
      <c r="R1156" s="671"/>
      <c r="S1156" s="507">
        <f>R1156*E1153</f>
        <v>0</v>
      </c>
      <c r="T1156" s="672"/>
    </row>
    <row r="1157" spans="1:20" s="551" customFormat="1" ht="12" hidden="1">
      <c r="A1157" s="665"/>
      <c r="B1157" s="665"/>
      <c r="C1157" s="669"/>
      <c r="D1157" s="665"/>
      <c r="E1157" s="652"/>
      <c r="F1157" s="667"/>
      <c r="G1157" s="668"/>
      <c r="H1157" s="668"/>
      <c r="I1157" s="667"/>
      <c r="J1157" s="402"/>
      <c r="K1157" s="402"/>
      <c r="L1157" s="403"/>
      <c r="M1157" s="410"/>
      <c r="N1157" s="411"/>
      <c r="O1157" s="403"/>
      <c r="P1157" s="669"/>
      <c r="Q1157" s="670"/>
      <c r="R1157" s="671"/>
      <c r="S1157" s="507">
        <f>R1157*E1153</f>
        <v>0</v>
      </c>
      <c r="T1157" s="672"/>
    </row>
    <row r="1158" spans="1:20" s="551" customFormat="1" ht="12" hidden="1">
      <c r="A1158" s="665"/>
      <c r="B1158" s="665"/>
      <c r="C1158" s="669"/>
      <c r="D1158" s="665"/>
      <c r="E1158" s="652"/>
      <c r="F1158" s="667"/>
      <c r="G1158" s="668"/>
      <c r="H1158" s="668"/>
      <c r="I1158" s="667"/>
      <c r="J1158" s="402"/>
      <c r="K1158" s="402"/>
      <c r="L1158" s="403"/>
      <c r="M1158" s="410"/>
      <c r="N1158" s="411"/>
      <c r="O1158" s="403"/>
      <c r="P1158" s="669"/>
      <c r="Q1158" s="670"/>
      <c r="R1158" s="671"/>
      <c r="S1158" s="507">
        <f>R1158*E1153</f>
        <v>0</v>
      </c>
      <c r="T1158" s="672"/>
    </row>
    <row r="1159" spans="1:20" s="551" customFormat="1" ht="12" hidden="1">
      <c r="A1159" s="665"/>
      <c r="B1159" s="665"/>
      <c r="C1159" s="669"/>
      <c r="D1159" s="665"/>
      <c r="E1159" s="652"/>
      <c r="F1159" s="667"/>
      <c r="G1159" s="668"/>
      <c r="H1159" s="668"/>
      <c r="I1159" s="667"/>
      <c r="J1159" s="402"/>
      <c r="K1159" s="402"/>
      <c r="L1159" s="403"/>
      <c r="M1159" s="410"/>
      <c r="N1159" s="411"/>
      <c r="O1159" s="403"/>
      <c r="P1159" s="669"/>
      <c r="Q1159" s="670"/>
      <c r="R1159" s="671"/>
      <c r="S1159" s="507">
        <f>R1159*E1153</f>
        <v>0</v>
      </c>
      <c r="T1159" s="672"/>
    </row>
    <row r="1160" spans="1:20" s="551" customFormat="1" ht="12" hidden="1">
      <c r="A1160" s="665"/>
      <c r="B1160" s="665"/>
      <c r="C1160" s="669"/>
      <c r="D1160" s="665"/>
      <c r="E1160" s="652"/>
      <c r="F1160" s="667"/>
      <c r="G1160" s="668"/>
      <c r="H1160" s="668"/>
      <c r="I1160" s="667"/>
      <c r="J1160" s="402"/>
      <c r="K1160" s="402"/>
      <c r="L1160" s="403"/>
      <c r="M1160" s="410"/>
      <c r="N1160" s="411"/>
      <c r="O1160" s="403"/>
      <c r="P1160" s="669"/>
      <c r="Q1160" s="670"/>
      <c r="R1160" s="671"/>
      <c r="S1160" s="507">
        <f>R1160*E1153</f>
        <v>0</v>
      </c>
      <c r="T1160" s="672"/>
    </row>
    <row r="1161" spans="1:20" s="551" customFormat="1" ht="12" hidden="1">
      <c r="A1161" s="665"/>
      <c r="B1161" s="665"/>
      <c r="C1161" s="669"/>
      <c r="D1161" s="665"/>
      <c r="E1161" s="652"/>
      <c r="F1161" s="667"/>
      <c r="G1161" s="668"/>
      <c r="H1161" s="668"/>
      <c r="I1161" s="667"/>
      <c r="J1161" s="416"/>
      <c r="K1161" s="416"/>
      <c r="L1161" s="403"/>
      <c r="M1161" s="410"/>
      <c r="N1161" s="411"/>
      <c r="O1161" s="403"/>
      <c r="P1161" s="669"/>
      <c r="Q1161" s="670"/>
      <c r="R1161" s="652"/>
      <c r="S1161" s="498">
        <f>R1161*E1153</f>
        <v>0</v>
      </c>
      <c r="T1161" s="672"/>
    </row>
    <row r="1162" spans="1:20" s="409" customFormat="1" ht="24">
      <c r="A1162" s="510">
        <v>129</v>
      </c>
      <c r="B1162" s="510" t="s">
        <v>179</v>
      </c>
      <c r="C1162" s="697" t="s">
        <v>226</v>
      </c>
      <c r="D1162" s="702" t="s">
        <v>148</v>
      </c>
      <c r="E1162" s="512">
        <v>30</v>
      </c>
      <c r="F1162" s="513"/>
      <c r="G1162" s="514">
        <f>F1162*E1162</f>
        <v>0</v>
      </c>
      <c r="H1162" s="514">
        <f>F1162*$H$9</f>
        <v>0</v>
      </c>
      <c r="I1162" s="513"/>
      <c r="J1162" s="514">
        <f>I1162*E1162</f>
        <v>0</v>
      </c>
      <c r="K1162" s="514">
        <f>$K$9*I1162</f>
        <v>0</v>
      </c>
      <c r="L1162" s="515">
        <f>(R1162*T1162+R1163*T1163+R1164*T1164+R1165*T1165+R1166*T1166+R1167*T1167+R1168*T1168+R1169*T1169+R1170*T1170)*L$9</f>
        <v>1.1368665000000002</v>
      </c>
      <c r="M1162" s="516">
        <f>H1162+K1162+L1162</f>
        <v>1.1368665000000002</v>
      </c>
      <c r="N1162" s="517">
        <f>M1162*E1162</f>
        <v>34.105995000000007</v>
      </c>
      <c r="O1162" s="514">
        <f>E1162*L1162</f>
        <v>34.105995000000007</v>
      </c>
      <c r="P1162" s="511"/>
      <c r="Q1162" s="510" t="s">
        <v>148</v>
      </c>
      <c r="R1162" s="512">
        <v>1</v>
      </c>
      <c r="S1162" s="520">
        <f>R1162*E1162</f>
        <v>30</v>
      </c>
      <c r="T1162" s="521">
        <v>1</v>
      </c>
    </row>
    <row r="1163" spans="1:20" s="409" customFormat="1" ht="12" hidden="1">
      <c r="A1163" s="500"/>
      <c r="B1163" s="500"/>
      <c r="C1163" s="675"/>
      <c r="D1163" s="500"/>
      <c r="E1163" s="502"/>
      <c r="F1163" s="503"/>
      <c r="G1163" s="504"/>
      <c r="H1163" s="504"/>
      <c r="I1163" s="503"/>
      <c r="J1163" s="402"/>
      <c r="K1163" s="402"/>
      <c r="L1163" s="403"/>
      <c r="M1163" s="410"/>
      <c r="N1163" s="411"/>
      <c r="O1163" s="403"/>
      <c r="P1163" s="501"/>
      <c r="Q1163" s="505"/>
      <c r="R1163" s="506"/>
      <c r="S1163" s="507">
        <f>R1163*E1162</f>
        <v>0</v>
      </c>
      <c r="T1163" s="508"/>
    </row>
    <row r="1164" spans="1:20" s="409" customFormat="1" ht="12" hidden="1">
      <c r="A1164" s="500"/>
      <c r="B1164" s="500"/>
      <c r="C1164" s="675"/>
      <c r="D1164" s="500"/>
      <c r="E1164" s="502"/>
      <c r="F1164" s="503"/>
      <c r="G1164" s="504">
        <f>F1164*E1164</f>
        <v>0</v>
      </c>
      <c r="H1164" s="504"/>
      <c r="I1164" s="503"/>
      <c r="J1164" s="402"/>
      <c r="K1164" s="402"/>
      <c r="L1164" s="403"/>
      <c r="M1164" s="410"/>
      <c r="N1164" s="411"/>
      <c r="O1164" s="403">
        <f>E1164*L1164</f>
        <v>0</v>
      </c>
      <c r="P1164" s="501"/>
      <c r="Q1164" s="505"/>
      <c r="R1164" s="506"/>
      <c r="S1164" s="507">
        <f>R1164*E1162</f>
        <v>0</v>
      </c>
      <c r="T1164" s="508"/>
    </row>
    <row r="1165" spans="1:20" s="409" customFormat="1" ht="12" hidden="1">
      <c r="A1165" s="500"/>
      <c r="B1165" s="500"/>
      <c r="C1165" s="501"/>
      <c r="D1165" s="500"/>
      <c r="E1165" s="502"/>
      <c r="F1165" s="503"/>
      <c r="G1165" s="504"/>
      <c r="H1165" s="504"/>
      <c r="I1165" s="503"/>
      <c r="J1165" s="402"/>
      <c r="K1165" s="402"/>
      <c r="L1165" s="403"/>
      <c r="M1165" s="410"/>
      <c r="N1165" s="411"/>
      <c r="O1165" s="403"/>
      <c r="P1165" s="501"/>
      <c r="Q1165" s="505"/>
      <c r="R1165" s="506"/>
      <c r="S1165" s="507">
        <f>R1165*E1162</f>
        <v>0</v>
      </c>
      <c r="T1165" s="508"/>
    </row>
    <row r="1166" spans="1:20" s="409" customFormat="1" ht="12" hidden="1">
      <c r="A1166" s="500"/>
      <c r="B1166" s="500"/>
      <c r="C1166" s="501"/>
      <c r="D1166" s="500"/>
      <c r="E1166" s="502"/>
      <c r="F1166" s="503"/>
      <c r="G1166" s="504"/>
      <c r="H1166" s="504"/>
      <c r="I1166" s="503"/>
      <c r="J1166" s="402"/>
      <c r="K1166" s="402"/>
      <c r="L1166" s="403"/>
      <c r="M1166" s="410"/>
      <c r="N1166" s="411"/>
      <c r="O1166" s="403"/>
      <c r="P1166" s="501"/>
      <c r="Q1166" s="505"/>
      <c r="R1166" s="506"/>
      <c r="S1166" s="507">
        <f>R1166*E1162</f>
        <v>0</v>
      </c>
      <c r="T1166" s="508"/>
    </row>
    <row r="1167" spans="1:20" s="409" customFormat="1" ht="12" hidden="1">
      <c r="A1167" s="500"/>
      <c r="B1167" s="500"/>
      <c r="C1167" s="501"/>
      <c r="D1167" s="500"/>
      <c r="E1167" s="502"/>
      <c r="F1167" s="503"/>
      <c r="G1167" s="504"/>
      <c r="H1167" s="504"/>
      <c r="I1167" s="503"/>
      <c r="J1167" s="402"/>
      <c r="K1167" s="402"/>
      <c r="L1167" s="403"/>
      <c r="M1167" s="410"/>
      <c r="N1167" s="411"/>
      <c r="O1167" s="403"/>
      <c r="P1167" s="501"/>
      <c r="Q1167" s="505"/>
      <c r="R1167" s="506"/>
      <c r="S1167" s="507">
        <f>R1167*E1162</f>
        <v>0</v>
      </c>
      <c r="T1167" s="508"/>
    </row>
    <row r="1168" spans="1:20" s="409" customFormat="1" ht="12" hidden="1">
      <c r="A1168" s="500"/>
      <c r="B1168" s="500"/>
      <c r="C1168" s="501"/>
      <c r="D1168" s="500"/>
      <c r="E1168" s="502"/>
      <c r="F1168" s="503"/>
      <c r="G1168" s="504"/>
      <c r="H1168" s="504"/>
      <c r="I1168" s="503"/>
      <c r="J1168" s="402"/>
      <c r="K1168" s="402"/>
      <c r="L1168" s="403"/>
      <c r="M1168" s="410"/>
      <c r="N1168" s="411"/>
      <c r="O1168" s="403"/>
      <c r="P1168" s="501"/>
      <c r="Q1168" s="505"/>
      <c r="R1168" s="506"/>
      <c r="S1168" s="507">
        <f>R1168*E1162</f>
        <v>0</v>
      </c>
      <c r="T1168" s="508"/>
    </row>
    <row r="1169" spans="1:20" s="409" customFormat="1" ht="12" hidden="1">
      <c r="A1169" s="500"/>
      <c r="B1169" s="500"/>
      <c r="C1169" s="501"/>
      <c r="D1169" s="500"/>
      <c r="E1169" s="502"/>
      <c r="F1169" s="503"/>
      <c r="G1169" s="504"/>
      <c r="H1169" s="504"/>
      <c r="I1169" s="503"/>
      <c r="J1169" s="402"/>
      <c r="K1169" s="402"/>
      <c r="L1169" s="403"/>
      <c r="M1169" s="410"/>
      <c r="N1169" s="411"/>
      <c r="O1169" s="403"/>
      <c r="P1169" s="501"/>
      <c r="Q1169" s="505"/>
      <c r="R1169" s="506"/>
      <c r="S1169" s="507">
        <f>R1169*E1162</f>
        <v>0</v>
      </c>
      <c r="T1169" s="508"/>
    </row>
    <row r="1170" spans="1:20" s="409" customFormat="1" ht="12" hidden="1">
      <c r="A1170" s="500"/>
      <c r="B1170" s="500"/>
      <c r="C1170" s="501"/>
      <c r="D1170" s="500"/>
      <c r="E1170" s="502"/>
      <c r="F1170" s="503"/>
      <c r="G1170" s="504"/>
      <c r="H1170" s="504"/>
      <c r="I1170" s="503"/>
      <c r="J1170" s="402"/>
      <c r="K1170" s="402"/>
      <c r="L1170" s="403"/>
      <c r="M1170" s="410"/>
      <c r="N1170" s="411"/>
      <c r="O1170" s="403"/>
      <c r="P1170" s="501"/>
      <c r="Q1170" s="505"/>
      <c r="R1170" s="502"/>
      <c r="S1170" s="507">
        <f>R1170*E1162</f>
        <v>0</v>
      </c>
      <c r="T1170" s="508"/>
    </row>
    <row r="1171" spans="1:20" s="181" customFormat="1">
      <c r="A1171" s="703"/>
      <c r="B1171" s="704"/>
      <c r="C1171" s="705" t="s">
        <v>110</v>
      </c>
      <c r="D1171" s="706"/>
      <c r="E1171" s="707"/>
      <c r="F1171" s="708"/>
      <c r="G1171" s="709">
        <f>SUM(G10:G1170)</f>
        <v>11986.95646326783</v>
      </c>
      <c r="H1171" s="710"/>
      <c r="I1171" s="708"/>
      <c r="J1171" s="711">
        <f>SUM(J10:J1170)</f>
        <v>1620.8337133399998</v>
      </c>
      <c r="K1171" s="712"/>
      <c r="L1171" s="713"/>
      <c r="M1171" s="714"/>
      <c r="N1171" s="715">
        <f>SUM(N10:N1170)</f>
        <v>64445.792524960081</v>
      </c>
      <c r="O1171" s="716">
        <f>SUM(O10:O1170)</f>
        <v>43224.972272741645</v>
      </c>
      <c r="P1171" s="717"/>
      <c r="Q1171" s="718"/>
      <c r="R1171" s="719"/>
      <c r="S1171" s="720"/>
      <c r="T1171" s="721"/>
    </row>
    <row r="1172" spans="1:20" s="181" customFormat="1">
      <c r="A1172" s="722"/>
      <c r="B1172" s="722"/>
      <c r="C1172" s="723"/>
      <c r="D1172" s="724"/>
      <c r="E1172" s="725"/>
      <c r="F1172" s="725"/>
      <c r="G1172" s="725"/>
      <c r="H1172" s="725"/>
      <c r="I1172" s="725"/>
      <c r="J1172" s="725"/>
      <c r="K1172" s="725"/>
      <c r="L1172" s="725"/>
      <c r="M1172" s="725"/>
      <c r="N1172" s="725"/>
      <c r="O1172" s="725"/>
      <c r="P1172" s="725"/>
      <c r="Q1172" s="726"/>
      <c r="R1172" s="727"/>
      <c r="S1172" s="725"/>
      <c r="T1172" s="728"/>
    </row>
    <row r="1173" spans="1:20" s="70" customFormat="1">
      <c r="A1173" s="729"/>
      <c r="B1173" s="730"/>
      <c r="C1173" s="729" t="s">
        <v>111</v>
      </c>
      <c r="D1173" s="729"/>
      <c r="E1173" s="731"/>
      <c r="F1173" s="732"/>
      <c r="G1173" s="732"/>
      <c r="H1173" s="733"/>
      <c r="I1173" s="732"/>
      <c r="J1173" s="733"/>
      <c r="K1173" s="733"/>
      <c r="L1173" s="732"/>
      <c r="M1173" s="732"/>
      <c r="N1173" s="733"/>
      <c r="O1173" s="734"/>
      <c r="P1173" s="731"/>
      <c r="Q1173" s="735"/>
      <c r="R1173" s="736"/>
      <c r="S1173" s="737"/>
      <c r="T1173" s="738"/>
    </row>
    <row r="1174" spans="1:20" s="70" customFormat="1">
      <c r="A1174" s="737"/>
      <c r="B1174" s="739">
        <f>$H$9</f>
        <v>1.3823223570190641</v>
      </c>
      <c r="C1174" s="740" t="s">
        <v>112</v>
      </c>
      <c r="D1174" s="729"/>
      <c r="E1174" s="731"/>
      <c r="F1174" s="737"/>
      <c r="G1174" s="737"/>
      <c r="H1174" s="737"/>
      <c r="I1174" s="737"/>
      <c r="J1174" s="737"/>
      <c r="K1174" s="737"/>
      <c r="L1174" s="737"/>
      <c r="M1174" s="737"/>
      <c r="N1174" s="737"/>
      <c r="O1174" s="737"/>
      <c r="P1174" s="741">
        <f>G1171</f>
        <v>11986.95646326783</v>
      </c>
      <c r="Q1174" s="742">
        <f>P1174*$B1174</f>
        <v>16569.837911789291</v>
      </c>
      <c r="R1174" s="743"/>
      <c r="S1174" s="737"/>
      <c r="T1174" s="738"/>
    </row>
    <row r="1175" spans="1:20" s="70" customFormat="1">
      <c r="A1175" s="737"/>
      <c r="B1175" s="744"/>
      <c r="C1175" s="731"/>
      <c r="D1175" s="729"/>
      <c r="E1175" s="731"/>
      <c r="F1175" s="737"/>
      <c r="G1175" s="737"/>
      <c r="H1175" s="737"/>
      <c r="I1175" s="737"/>
      <c r="J1175" s="737"/>
      <c r="K1175" s="737"/>
      <c r="L1175" s="737"/>
      <c r="M1175" s="737"/>
      <c r="N1175" s="737"/>
      <c r="O1175" s="737"/>
      <c r="P1175" s="745"/>
      <c r="Q1175" s="742"/>
      <c r="R1175" s="743"/>
      <c r="S1175" s="737"/>
      <c r="T1175" s="738"/>
    </row>
    <row r="1176" spans="1:20" s="70" customFormat="1">
      <c r="A1176" s="737"/>
      <c r="B1176" s="739">
        <f>$K$9</f>
        <v>2.8694999999999999</v>
      </c>
      <c r="C1176" s="740" t="s">
        <v>113</v>
      </c>
      <c r="D1176" s="729"/>
      <c r="E1176" s="729"/>
      <c r="F1176" s="737"/>
      <c r="G1176" s="737"/>
      <c r="H1176" s="737"/>
      <c r="I1176" s="737"/>
      <c r="J1176" s="737"/>
      <c r="K1176" s="737"/>
      <c r="L1176" s="737"/>
      <c r="M1176" s="737"/>
      <c r="N1176" s="737"/>
      <c r="O1176" s="737"/>
      <c r="P1176" s="741">
        <f>J1171</f>
        <v>1620.8337133399998</v>
      </c>
      <c r="Q1176" s="742">
        <f>P1176*$B1176</f>
        <v>4650.9823404291292</v>
      </c>
      <c r="R1176" s="743"/>
      <c r="S1176" s="732"/>
      <c r="T1176" s="738"/>
    </row>
    <row r="1177" spans="1:20" s="70" customFormat="1">
      <c r="A1177" s="737"/>
      <c r="B1177" s="744"/>
      <c r="C1177" s="729"/>
      <c r="D1177" s="729"/>
      <c r="E1177" s="729"/>
      <c r="F1177" s="737"/>
      <c r="G1177" s="737"/>
      <c r="H1177" s="737"/>
      <c r="I1177" s="737"/>
      <c r="J1177" s="737"/>
      <c r="K1177" s="737"/>
      <c r="L1177" s="737"/>
      <c r="M1177" s="737"/>
      <c r="N1177" s="737"/>
      <c r="O1177" s="737"/>
      <c r="P1177" s="745"/>
      <c r="Q1177" s="742"/>
      <c r="R1177" s="743"/>
      <c r="S1177" s="737"/>
      <c r="T1177" s="738"/>
    </row>
    <row r="1178" spans="1:20" s="70" customFormat="1">
      <c r="A1178" s="737"/>
      <c r="B1178" s="744">
        <f>L$9</f>
        <v>1.1368665000000002</v>
      </c>
      <c r="C1178" s="740" t="s">
        <v>94</v>
      </c>
      <c r="D1178" s="729"/>
      <c r="E1178" s="729"/>
      <c r="F1178" s="746"/>
      <c r="G1178" s="737"/>
      <c r="H1178" s="737"/>
      <c r="I1178" s="737"/>
      <c r="J1178" s="737"/>
      <c r="K1178" s="737"/>
      <c r="L1178" s="737"/>
      <c r="M1178" s="737"/>
      <c r="N1178" s="737"/>
      <c r="O1178" s="737"/>
      <c r="P1178" s="741">
        <f>O1171/L$9</f>
        <v>38021.150480502009</v>
      </c>
      <c r="Q1178" s="742">
        <f>P1178*$B1178</f>
        <v>43224.972272741645</v>
      </c>
      <c r="R1178" s="743"/>
      <c r="S1178" s="732"/>
      <c r="T1178" s="738"/>
    </row>
    <row r="1179" spans="1:20" s="70" customFormat="1" ht="12.75" hidden="1" customHeight="1">
      <c r="A1179" s="747"/>
      <c r="B1179" s="747"/>
      <c r="C1179" s="748"/>
      <c r="D1179" s="729"/>
      <c r="E1179" s="736"/>
      <c r="F1179" s="746"/>
      <c r="G1179" s="737"/>
      <c r="H1179" s="737"/>
      <c r="I1179" s="737"/>
      <c r="J1179" s="737"/>
      <c r="K1179" s="737"/>
      <c r="L1179" s="737"/>
      <c r="M1179" s="737"/>
      <c r="N1179" s="737"/>
      <c r="O1179" s="737"/>
      <c r="P1179" s="731"/>
      <c r="Q1179" s="735"/>
      <c r="R1179" s="736"/>
      <c r="S1179" s="735"/>
      <c r="T1179" s="738"/>
    </row>
    <row r="1180" spans="1:20" s="70" customFormat="1" hidden="1">
      <c r="A1180" s="749"/>
      <c r="B1180" s="750"/>
      <c r="C1180" s="751"/>
      <c r="D1180" s="752"/>
      <c r="E1180" s="736"/>
      <c r="F1180" s="753"/>
      <c r="G1180" s="744"/>
      <c r="H1180" s="744"/>
      <c r="I1180" s="744"/>
      <c r="J1180" s="744"/>
      <c r="K1180" s="744"/>
      <c r="L1180" s="744"/>
      <c r="M1180" s="737"/>
      <c r="N1180" s="737"/>
      <c r="O1180" s="737"/>
      <c r="P1180" s="731"/>
      <c r="Q1180" s="754"/>
      <c r="R1180" s="729"/>
      <c r="S1180" s="732"/>
      <c r="T1180" s="738"/>
    </row>
    <row r="1181" spans="1:20" s="70" customFormat="1" hidden="1">
      <c r="A1181" s="729"/>
      <c r="B1181" s="729"/>
      <c r="C1181" s="737"/>
      <c r="D1181" s="729"/>
      <c r="E1181" s="736"/>
      <c r="F1181" s="746"/>
      <c r="G1181" s="737"/>
      <c r="H1181" s="737"/>
      <c r="I1181" s="737"/>
      <c r="J1181" s="737"/>
      <c r="K1181" s="737"/>
      <c r="L1181" s="737"/>
      <c r="M1181" s="737"/>
      <c r="N1181" s="737"/>
      <c r="O1181" s="737"/>
      <c r="P1181" s="731"/>
      <c r="Q1181" s="735"/>
      <c r="R1181" s="736"/>
      <c r="S1181" s="737"/>
      <c r="T1181" s="738"/>
    </row>
    <row r="1182" spans="1:20" s="226" customFormat="1">
      <c r="A1182" s="755"/>
      <c r="B1182" s="755"/>
      <c r="C1182" s="729" t="s">
        <v>82</v>
      </c>
      <c r="D1182" s="755"/>
      <c r="E1182" s="756"/>
      <c r="F1182" s="757"/>
      <c r="G1182" s="758"/>
      <c r="H1182" s="758"/>
      <c r="I1182" s="758"/>
      <c r="J1182" s="758"/>
      <c r="K1182" s="758"/>
      <c r="L1182" s="758"/>
      <c r="M1182" s="758"/>
      <c r="N1182" s="759">
        <f>P1182+R1182</f>
        <v>64445.792524960067</v>
      </c>
      <c r="O1182" s="760"/>
      <c r="P1182" s="761">
        <f>Q1174+Q1176+Q1178</f>
        <v>64445.792524960067</v>
      </c>
      <c r="Q1182" s="762" t="s">
        <v>114</v>
      </c>
      <c r="R1182" s="763">
        <f>Q1180</f>
        <v>0</v>
      </c>
      <c r="S1182" s="764"/>
      <c r="T1182" s="765"/>
    </row>
    <row r="1183" spans="1:20" s="70" customFormat="1">
      <c r="A1183" s="729"/>
      <c r="B1183" s="729"/>
      <c r="C1183" s="729"/>
      <c r="D1183" s="729"/>
      <c r="E1183" s="736"/>
      <c r="F1183" s="746"/>
      <c r="G1183" s="737"/>
      <c r="H1183" s="737"/>
      <c r="I1183" s="758"/>
      <c r="J1183" s="758"/>
      <c r="K1183" s="737"/>
      <c r="L1183" s="737"/>
      <c r="M1183" s="737"/>
      <c r="N1183" s="737"/>
      <c r="O1183" s="737"/>
      <c r="P1183" s="766"/>
      <c r="Q1183" s="737"/>
      <c r="R1183" s="738"/>
      <c r="S1183" s="737"/>
      <c r="T1183" s="738"/>
    </row>
    <row r="1184" spans="1:20" s="70" customFormat="1">
      <c r="A1184" s="737"/>
      <c r="B1184" s="767">
        <f>M$9</f>
        <v>0.13300000000000001</v>
      </c>
      <c r="C1184" s="737" t="s">
        <v>115</v>
      </c>
      <c r="D1184" s="768"/>
      <c r="E1184" s="769"/>
      <c r="F1184" s="746"/>
      <c r="G1184" s="737"/>
      <c r="H1184" s="770"/>
      <c r="I1184" s="771"/>
      <c r="J1184" s="771"/>
      <c r="K1184" s="772"/>
      <c r="L1184" s="773"/>
      <c r="M1184" s="773"/>
      <c r="N1184" s="773"/>
      <c r="O1184" s="737"/>
      <c r="P1184" s="774">
        <f>P1182*$B1184</f>
        <v>8571.2904058196891</v>
      </c>
      <c r="Q1184" s="737"/>
      <c r="R1184" s="775"/>
      <c r="S1184" s="737"/>
      <c r="T1184" s="738"/>
    </row>
    <row r="1185" spans="1:20" s="70" customFormat="1" hidden="1">
      <c r="A1185" s="737"/>
      <c r="B1185" s="730"/>
      <c r="C1185" s="737"/>
      <c r="D1185" s="768"/>
      <c r="E1185" s="769"/>
      <c r="F1185" s="746"/>
      <c r="G1185" s="737"/>
      <c r="H1185" s="737"/>
      <c r="I1185" s="737"/>
      <c r="J1185" s="737"/>
      <c r="K1185" s="737"/>
      <c r="L1185" s="737"/>
      <c r="M1185" s="737"/>
      <c r="N1185" s="737"/>
      <c r="O1185" s="737"/>
      <c r="P1185" s="774"/>
      <c r="Q1185" s="769"/>
      <c r="R1185" s="734"/>
      <c r="S1185" s="737"/>
      <c r="T1185" s="738"/>
    </row>
    <row r="1186" spans="1:20" s="226" customFormat="1">
      <c r="A1186" s="758"/>
      <c r="B1186" s="760"/>
      <c r="C1186" s="737" t="s">
        <v>82</v>
      </c>
      <c r="D1186" s="776"/>
      <c r="E1186" s="777"/>
      <c r="F1186" s="757"/>
      <c r="G1186" s="758"/>
      <c r="H1186" s="772"/>
      <c r="I1186" s="773"/>
      <c r="J1186" s="773"/>
      <c r="K1186" s="773"/>
      <c r="L1186" s="758"/>
      <c r="M1186" s="758"/>
      <c r="N1186" s="758"/>
      <c r="O1186" s="758"/>
      <c r="P1186" s="761">
        <f>P1184+P1182</f>
        <v>73017.082930779754</v>
      </c>
      <c r="Q1186" s="758"/>
      <c r="R1186" s="778"/>
      <c r="S1186" s="758"/>
      <c r="T1186" s="765"/>
    </row>
    <row r="1187" spans="1:20">
      <c r="A1187" s="737"/>
      <c r="B1187" s="730"/>
      <c r="C1187" s="737"/>
      <c r="D1187" s="768"/>
      <c r="E1187" s="769"/>
      <c r="F1187" s="746"/>
      <c r="G1187" s="737"/>
      <c r="H1187" s="737"/>
      <c r="I1187" s="737"/>
      <c r="J1187" s="737"/>
      <c r="K1187" s="737"/>
      <c r="L1187" s="737"/>
      <c r="M1187" s="737"/>
      <c r="N1187" s="737"/>
      <c r="O1187" s="737"/>
      <c r="P1187" s="774"/>
      <c r="Q1187" s="735"/>
      <c r="R1187" s="736"/>
      <c r="S1187" s="737"/>
      <c r="T1187" s="738"/>
    </row>
    <row r="1188" spans="1:20">
      <c r="A1188" s="737"/>
      <c r="B1188" s="767">
        <f>N$9</f>
        <v>0.11</v>
      </c>
      <c r="C1188" s="737" t="s">
        <v>116</v>
      </c>
      <c r="D1188" s="768"/>
      <c r="E1188" s="769"/>
      <c r="F1188" s="746"/>
      <c r="G1188" s="737"/>
      <c r="H1188" s="737"/>
      <c r="I1188" s="737"/>
      <c r="J1188" s="772"/>
      <c r="K1188" s="773"/>
      <c r="L1188" s="773"/>
      <c r="M1188" s="773"/>
      <c r="N1188" s="737"/>
      <c r="O1188" s="737"/>
      <c r="P1188" s="774">
        <f>P1186*$B1188</f>
        <v>8031.8791223857734</v>
      </c>
      <c r="Q1188" s="737"/>
      <c r="R1188" s="775"/>
      <c r="S1188" s="737"/>
      <c r="T1188" s="738"/>
    </row>
    <row r="1189" spans="1:20" hidden="1">
      <c r="A1189" s="737"/>
      <c r="B1189" s="730"/>
      <c r="C1189" s="737"/>
      <c r="D1189" s="768"/>
      <c r="E1189" s="769"/>
      <c r="F1189" s="746"/>
      <c r="G1189" s="737"/>
      <c r="H1189" s="737"/>
      <c r="I1189" s="737"/>
      <c r="J1189" s="737"/>
      <c r="K1189" s="737"/>
      <c r="L1189" s="737"/>
      <c r="M1189" s="737"/>
      <c r="N1189" s="737"/>
      <c r="O1189" s="737"/>
      <c r="P1189" s="774"/>
      <c r="Q1189" s="769"/>
      <c r="R1189" s="734"/>
      <c r="S1189" s="737"/>
      <c r="T1189" s="738"/>
    </row>
    <row r="1190" spans="1:20" s="250" customFormat="1" ht="22.5" customHeight="1">
      <c r="A1190" s="779"/>
      <c r="B1190" s="780"/>
      <c r="C1190" s="737" t="s">
        <v>82</v>
      </c>
      <c r="D1190" s="758"/>
      <c r="E1190" s="781"/>
      <c r="F1190" s="781"/>
      <c r="G1190" s="781"/>
      <c r="H1190" s="781"/>
      <c r="I1190" s="782"/>
      <c r="J1190" s="781"/>
      <c r="K1190" s="781"/>
      <c r="L1190" s="781"/>
      <c r="M1190" s="783"/>
      <c r="N1190" s="784"/>
      <c r="O1190" s="785"/>
      <c r="P1190" s="761">
        <f>P1186+P1188</f>
        <v>81048.962053165524</v>
      </c>
      <c r="Q1190" s="786"/>
      <c r="R1190" s="787"/>
      <c r="S1190" s="779"/>
      <c r="T1190" s="788"/>
    </row>
    <row r="1191" spans="1:20" s="868" customFormat="1" ht="45" customHeight="1">
      <c r="A1191" s="2127" t="s">
        <v>277</v>
      </c>
      <c r="B1191" s="2127"/>
      <c r="C1191" s="2127"/>
      <c r="D1191" s="2127"/>
      <c r="E1191" s="2127"/>
      <c r="F1191" s="2127"/>
      <c r="G1191" s="2127"/>
      <c r="H1191" s="2127"/>
      <c r="I1191" s="2127"/>
      <c r="J1191" s="2127"/>
      <c r="K1191" s="2127"/>
      <c r="L1191" s="2127"/>
      <c r="M1191" s="2127"/>
      <c r="N1191" s="2127"/>
      <c r="O1191" s="2127"/>
      <c r="P1191" s="2127"/>
      <c r="Q1191" s="2127"/>
      <c r="R1191" s="2127"/>
      <c r="S1191" s="2127"/>
      <c r="T1191" s="2127"/>
    </row>
    <row r="1192" spans="1:20" hidden="1">
      <c r="A1192" s="789"/>
      <c r="B1192" s="790"/>
      <c r="C1192" s="428"/>
      <c r="D1192" s="425"/>
      <c r="E1192" s="791"/>
      <c r="F1192" s="791"/>
      <c r="G1192" s="791"/>
      <c r="H1192" s="791"/>
      <c r="I1192" s="792"/>
      <c r="J1192" s="791"/>
      <c r="K1192" s="791"/>
      <c r="L1192" s="791"/>
      <c r="M1192" s="793"/>
      <c r="N1192" s="794"/>
      <c r="O1192" s="795"/>
      <c r="P1192" s="761"/>
      <c r="Q1192" s="796"/>
      <c r="R1192" s="797"/>
      <c r="S1192" s="789"/>
      <c r="T1192" s="798"/>
    </row>
    <row r="1193" spans="1:20" ht="13.5" customHeight="1">
      <c r="A1193" s="799"/>
      <c r="B1193" s="799"/>
      <c r="C1193" s="799" t="s">
        <v>772</v>
      </c>
      <c r="D1193" s="800"/>
      <c r="E1193" s="2122"/>
      <c r="F1193" s="2122"/>
      <c r="G1193" s="2122"/>
      <c r="H1193" s="2122"/>
      <c r="I1193" s="2122"/>
      <c r="J1193" s="2122"/>
      <c r="K1193" s="2122"/>
      <c r="L1193" s="2122"/>
      <c r="M1193" s="2122"/>
      <c r="N1193" s="2122"/>
      <c r="O1193" s="799"/>
      <c r="P1193" s="801"/>
      <c r="Q1193" s="799"/>
      <c r="R1193" s="799"/>
      <c r="S1193" s="799"/>
      <c r="T1193" s="266"/>
    </row>
    <row r="1194" spans="1:20">
      <c r="A1194" s="181"/>
      <c r="B1194" s="181"/>
      <c r="C1194" s="181"/>
      <c r="D1194" s="267"/>
      <c r="E1194" s="268"/>
      <c r="F1194" s="268"/>
      <c r="G1194" s="268"/>
      <c r="H1194" s="269"/>
      <c r="I1194" s="268"/>
      <c r="J1194" s="269"/>
      <c r="K1194" s="269"/>
      <c r="L1194" s="268"/>
      <c r="M1194" s="268"/>
      <c r="N1194" s="269"/>
      <c r="O1194" s="270"/>
      <c r="P1194" s="265"/>
      <c r="Q1194" s="267"/>
      <c r="R1194" s="271"/>
      <c r="S1194" s="181"/>
      <c r="T1194" s="272"/>
    </row>
    <row r="1195" spans="1:20">
      <c r="A1195" s="181"/>
      <c r="B1195" s="181"/>
      <c r="C1195" s="181"/>
      <c r="D1195" s="267"/>
      <c r="E1195" s="268"/>
      <c r="F1195" s="268"/>
      <c r="G1195" s="268"/>
      <c r="H1195" s="269"/>
      <c r="I1195" s="268"/>
      <c r="J1195" s="269"/>
      <c r="K1195" s="269"/>
      <c r="L1195" s="268"/>
      <c r="M1195" s="268"/>
      <c r="N1195" s="269"/>
      <c r="O1195" s="270"/>
      <c r="P1195" s="265"/>
      <c r="Q1195" s="267"/>
      <c r="R1195" s="271"/>
      <c r="S1195" s="181"/>
      <c r="T1195" s="272"/>
    </row>
    <row r="1196" spans="1:20">
      <c r="A1196" s="181"/>
      <c r="B1196" s="181"/>
      <c r="C1196" s="181"/>
      <c r="D1196" s="267"/>
      <c r="E1196" s="268"/>
      <c r="F1196" s="268"/>
      <c r="G1196" s="268"/>
      <c r="H1196" s="269"/>
      <c r="I1196" s="268"/>
      <c r="J1196" s="269"/>
      <c r="K1196" s="269"/>
      <c r="L1196" s="268"/>
      <c r="M1196" s="268"/>
      <c r="N1196" s="269"/>
      <c r="O1196" s="270"/>
      <c r="P1196" s="265"/>
      <c r="Q1196" s="267"/>
      <c r="R1196" s="271"/>
      <c r="S1196" s="181"/>
      <c r="T1196" s="272"/>
    </row>
    <row r="1197" spans="1:20">
      <c r="A1197" s="181"/>
      <c r="B1197" s="181"/>
      <c r="C1197" s="181"/>
      <c r="D1197" s="267"/>
      <c r="E1197" s="268"/>
      <c r="F1197" s="268"/>
      <c r="G1197" s="268"/>
      <c r="H1197" s="269"/>
      <c r="I1197" s="268"/>
      <c r="J1197" s="269"/>
      <c r="K1197" s="269"/>
      <c r="L1197" s="268"/>
      <c r="M1197" s="268"/>
      <c r="N1197" s="269"/>
      <c r="O1197" s="270"/>
      <c r="P1197" s="265"/>
      <c r="Q1197" s="267"/>
      <c r="R1197" s="271"/>
      <c r="S1197" s="181"/>
      <c r="T1197" s="272"/>
    </row>
    <row r="1198" spans="1:20">
      <c r="A1198" s="181"/>
      <c r="B1198" s="181"/>
      <c r="C1198" s="181"/>
      <c r="D1198" s="267"/>
      <c r="E1198" s="268"/>
      <c r="F1198" s="268"/>
      <c r="G1198" s="268"/>
      <c r="H1198" s="269"/>
      <c r="I1198" s="268"/>
      <c r="J1198" s="269"/>
      <c r="K1198" s="269"/>
      <c r="L1198" s="268"/>
      <c r="M1198" s="268"/>
      <c r="N1198" s="269"/>
      <c r="O1198" s="270"/>
      <c r="P1198" s="265"/>
      <c r="Q1198" s="267"/>
      <c r="R1198" s="271"/>
      <c r="S1198" s="181"/>
      <c r="T1198" s="272"/>
    </row>
    <row r="1199" spans="1:20">
      <c r="A1199" s="181"/>
      <c r="B1199" s="181"/>
      <c r="C1199" s="181"/>
      <c r="D1199" s="267"/>
      <c r="E1199" s="268"/>
      <c r="F1199" s="268"/>
      <c r="G1199" s="268"/>
      <c r="H1199" s="269"/>
      <c r="I1199" s="268"/>
      <c r="J1199" s="269"/>
      <c r="K1199" s="269"/>
      <c r="L1199" s="268"/>
      <c r="M1199" s="268"/>
      <c r="N1199" s="269"/>
      <c r="O1199" s="270"/>
      <c r="P1199" s="265"/>
      <c r="Q1199" s="267"/>
      <c r="R1199" s="271"/>
      <c r="S1199" s="181"/>
      <c r="T1199" s="272"/>
    </row>
    <row r="1200" spans="1:20">
      <c r="A1200" s="273"/>
      <c r="B1200" s="273"/>
      <c r="C1200" s="274"/>
      <c r="D1200" s="273"/>
      <c r="E1200" s="273"/>
      <c r="F1200" s="273"/>
      <c r="G1200" s="273"/>
      <c r="H1200" s="273"/>
      <c r="I1200" s="273"/>
      <c r="J1200" s="273"/>
      <c r="K1200" s="273"/>
      <c r="L1200" s="273"/>
      <c r="M1200" s="273"/>
      <c r="N1200" s="273"/>
      <c r="O1200" s="273"/>
      <c r="P1200" s="273"/>
      <c r="Q1200" s="273"/>
      <c r="R1200" s="273"/>
      <c r="S1200" s="273"/>
    </row>
    <row r="1201" spans="1:22">
      <c r="A1201" s="74"/>
      <c r="B1201" s="74"/>
      <c r="C1201" s="275"/>
      <c r="D1201" s="74"/>
      <c r="E1201" s="74"/>
      <c r="F1201" s="74"/>
      <c r="G1201" s="74"/>
      <c r="H1201" s="74"/>
      <c r="I1201" s="74"/>
      <c r="J1201" s="74"/>
      <c r="K1201" s="74"/>
      <c r="L1201" s="74"/>
      <c r="M1201" s="74"/>
      <c r="N1201" s="74"/>
      <c r="O1201" s="74"/>
      <c r="P1201" s="74"/>
      <c r="Q1201" s="74"/>
      <c r="R1201" s="74"/>
      <c r="S1201" s="74"/>
    </row>
    <row r="1202" spans="1:22">
      <c r="A1202" s="74"/>
      <c r="B1202" s="74"/>
      <c r="C1202" s="275"/>
      <c r="D1202" s="74"/>
      <c r="E1202" s="74"/>
      <c r="F1202" s="74"/>
      <c r="G1202" s="74"/>
      <c r="H1202" s="74"/>
      <c r="I1202" s="74"/>
      <c r="J1202" s="74"/>
      <c r="K1202" s="74"/>
      <c r="L1202" s="74"/>
      <c r="M1202" s="74"/>
      <c r="N1202" s="74"/>
      <c r="O1202" s="74"/>
      <c r="P1202" s="74"/>
      <c r="Q1202" s="74"/>
      <c r="R1202" s="74"/>
      <c r="S1202" s="74"/>
    </row>
    <row r="1203" spans="1:22">
      <c r="A1203" s="74"/>
      <c r="B1203" s="74"/>
      <c r="C1203" s="275"/>
      <c r="D1203" s="74"/>
      <c r="E1203" s="74"/>
      <c r="F1203" s="74"/>
      <c r="G1203" s="74"/>
      <c r="H1203" s="74"/>
      <c r="I1203" s="74"/>
      <c r="J1203" s="74"/>
      <c r="K1203" s="74"/>
      <c r="L1203" s="74"/>
      <c r="M1203" s="74"/>
      <c r="N1203" s="74"/>
      <c r="O1203" s="74"/>
      <c r="P1203" s="74"/>
      <c r="Q1203" s="74"/>
      <c r="R1203" s="74"/>
      <c r="S1203" s="74"/>
    </row>
    <row r="1204" spans="1:22">
      <c r="A1204" s="74"/>
      <c r="B1204" s="74"/>
      <c r="C1204" s="275"/>
      <c r="D1204" s="74"/>
      <c r="E1204" s="74"/>
      <c r="F1204" s="74"/>
      <c r="G1204" s="74"/>
      <c r="H1204" s="74"/>
      <c r="I1204" s="74"/>
      <c r="J1204" s="74"/>
      <c r="K1204" s="74"/>
      <c r="L1204" s="74"/>
      <c r="M1204" s="74"/>
      <c r="N1204" s="74"/>
      <c r="O1204" s="74"/>
      <c r="P1204" s="74"/>
      <c r="Q1204" s="74"/>
      <c r="R1204" s="74"/>
      <c r="S1204" s="74"/>
    </row>
    <row r="1205" spans="1:22" s="89" customFormat="1">
      <c r="A1205" s="74"/>
      <c r="B1205" s="74"/>
      <c r="C1205" s="275"/>
      <c r="D1205" s="74"/>
      <c r="E1205" s="74"/>
      <c r="F1205" s="74"/>
      <c r="G1205" s="74"/>
      <c r="H1205" s="74"/>
      <c r="I1205" s="74"/>
      <c r="J1205" s="74"/>
      <c r="K1205" s="74"/>
      <c r="L1205" s="74"/>
      <c r="M1205" s="74"/>
      <c r="N1205" s="74"/>
      <c r="O1205" s="74"/>
      <c r="P1205" s="74"/>
      <c r="Q1205" s="74"/>
      <c r="R1205" s="74"/>
      <c r="S1205" s="74"/>
      <c r="U1205" s="67"/>
      <c r="V1205" s="67"/>
    </row>
    <row r="1206" spans="1:22" s="89" customFormat="1">
      <c r="A1206" s="74"/>
      <c r="B1206" s="74"/>
      <c r="C1206" s="275"/>
      <c r="D1206" s="74"/>
      <c r="E1206" s="74"/>
      <c r="F1206" s="74"/>
      <c r="G1206" s="74"/>
      <c r="H1206" s="74"/>
      <c r="I1206" s="74"/>
      <c r="J1206" s="74"/>
      <c r="K1206" s="74"/>
      <c r="L1206" s="74"/>
      <c r="M1206" s="74"/>
      <c r="N1206" s="74"/>
      <c r="O1206" s="74"/>
      <c r="P1206" s="74"/>
      <c r="Q1206" s="74"/>
      <c r="R1206" s="74"/>
      <c r="S1206" s="74"/>
      <c r="U1206" s="67"/>
      <c r="V1206" s="67"/>
    </row>
    <row r="1207" spans="1:22" s="89" customFormat="1">
      <c r="A1207" s="74"/>
      <c r="B1207" s="74"/>
      <c r="C1207" s="275"/>
      <c r="D1207" s="74"/>
      <c r="E1207" s="74"/>
      <c r="F1207" s="74"/>
      <c r="G1207" s="74"/>
      <c r="H1207" s="74"/>
      <c r="I1207" s="74">
        <f>P1207*R1207</f>
        <v>0</v>
      </c>
      <c r="J1207" s="74"/>
      <c r="K1207" s="74"/>
      <c r="L1207" s="74"/>
      <c r="M1207" s="74"/>
      <c r="N1207" s="74"/>
      <c r="O1207" s="74"/>
      <c r="P1207" s="74"/>
      <c r="Q1207" s="74"/>
      <c r="R1207" s="74"/>
      <c r="S1207" s="74"/>
      <c r="T1207" s="448"/>
      <c r="U1207" s="67"/>
      <c r="V1207" s="67"/>
    </row>
    <row r="1208" spans="1:22" s="89" customFormat="1">
      <c r="A1208" s="74"/>
      <c r="B1208" s="74"/>
      <c r="C1208" s="275"/>
      <c r="D1208" s="74"/>
      <c r="E1208" s="74"/>
      <c r="F1208" s="74"/>
      <c r="G1208" s="74"/>
      <c r="H1208" s="74"/>
      <c r="I1208" s="74"/>
      <c r="J1208" s="74"/>
      <c r="K1208" s="74"/>
      <c r="L1208" s="74"/>
      <c r="M1208" s="74"/>
      <c r="N1208" s="74"/>
      <c r="O1208" s="74"/>
      <c r="P1208" s="74"/>
      <c r="Q1208" s="74"/>
      <c r="R1208" s="74"/>
      <c r="S1208" s="74"/>
      <c r="U1208" s="67"/>
      <c r="V1208" s="67"/>
    </row>
    <row r="1209" spans="1:22" s="89" customFormat="1">
      <c r="A1209" s="74"/>
      <c r="B1209" s="74"/>
      <c r="C1209" s="275"/>
      <c r="D1209" s="74"/>
      <c r="E1209" s="74"/>
      <c r="F1209" s="74"/>
      <c r="G1209" s="74"/>
      <c r="H1209" s="74"/>
      <c r="I1209" s="74"/>
      <c r="J1209" s="74"/>
      <c r="K1209" s="74"/>
      <c r="L1209" s="74"/>
      <c r="M1209" s="74"/>
      <c r="N1209" s="74"/>
      <c r="O1209" s="74"/>
      <c r="P1209" s="74"/>
      <c r="Q1209" s="74"/>
      <c r="R1209" s="74"/>
      <c r="S1209" s="74"/>
    </row>
    <row r="1210" spans="1:22" s="89" customFormat="1">
      <c r="A1210" s="74"/>
      <c r="B1210" s="74"/>
      <c r="C1210" s="275"/>
      <c r="D1210" s="74"/>
      <c r="E1210" s="74"/>
      <c r="F1210" s="74"/>
      <c r="G1210" s="74"/>
      <c r="H1210" s="74"/>
      <c r="I1210" s="74"/>
      <c r="J1210" s="74"/>
      <c r="K1210" s="74"/>
      <c r="L1210" s="74"/>
      <c r="M1210" s="74"/>
      <c r="N1210" s="74"/>
      <c r="O1210" s="74"/>
      <c r="P1210" s="74"/>
      <c r="Q1210" s="74"/>
      <c r="R1210" s="74"/>
      <c r="S1210" s="74"/>
    </row>
    <row r="1211" spans="1:22" s="89" customFormat="1">
      <c r="A1211" s="74"/>
      <c r="B1211" s="74"/>
      <c r="C1211" s="275"/>
      <c r="D1211" s="74"/>
      <c r="E1211" s="74"/>
      <c r="F1211" s="74"/>
      <c r="G1211" s="74"/>
      <c r="H1211" s="74"/>
      <c r="I1211" s="74"/>
      <c r="J1211" s="74"/>
      <c r="K1211" s="74"/>
      <c r="L1211" s="74"/>
      <c r="M1211" s="74"/>
      <c r="N1211" s="74"/>
      <c r="O1211" s="74"/>
      <c r="P1211" s="74"/>
      <c r="Q1211" s="74"/>
      <c r="R1211" s="74"/>
      <c r="S1211" s="74"/>
    </row>
    <row r="1212" spans="1:22" s="89" customFormat="1">
      <c r="A1212" s="74"/>
      <c r="B1212" s="74"/>
      <c r="C1212" s="275"/>
      <c r="D1212" s="74"/>
      <c r="E1212" s="74"/>
      <c r="F1212" s="74"/>
      <c r="G1212" s="74"/>
      <c r="H1212" s="74"/>
      <c r="I1212" s="74"/>
      <c r="J1212" s="74"/>
      <c r="K1212" s="74"/>
      <c r="L1212" s="74"/>
      <c r="M1212" s="74"/>
      <c r="N1212" s="74"/>
      <c r="O1212" s="74"/>
      <c r="P1212" s="74"/>
      <c r="Q1212" s="74"/>
      <c r="R1212" s="74"/>
      <c r="S1212" s="74"/>
    </row>
    <row r="1213" spans="1:22" s="89" customFormat="1">
      <c r="A1213" s="74"/>
      <c r="B1213" s="74"/>
      <c r="C1213" s="275"/>
      <c r="D1213" s="74"/>
      <c r="E1213" s="74"/>
      <c r="F1213" s="74"/>
      <c r="G1213" s="74"/>
      <c r="H1213" s="74"/>
      <c r="I1213" s="74"/>
      <c r="J1213" s="74"/>
      <c r="K1213" s="74"/>
      <c r="L1213" s="74"/>
      <c r="M1213" s="74"/>
      <c r="N1213" s="74"/>
      <c r="O1213" s="74"/>
      <c r="P1213" s="74"/>
      <c r="Q1213" s="74"/>
      <c r="R1213" s="74"/>
      <c r="S1213" s="74"/>
    </row>
  </sheetData>
  <mergeCells count="5">
    <mergeCell ref="E1193:N1193"/>
    <mergeCell ref="C1009:C1010"/>
    <mergeCell ref="C1018:C1019"/>
    <mergeCell ref="C1027:C1028"/>
    <mergeCell ref="A1191:T1191"/>
  </mergeCells>
  <printOptions gridLinesSet="0"/>
  <pageMargins left="0.5" right="0.5" top="0.5" bottom="0.5" header="0.25" footer="0.25"/>
  <pageSetup paperSize="9" scale="87" firstPageNumber="29" orientation="landscape" horizontalDpi="180" verticalDpi="180" r:id="rId1"/>
  <headerFooter alignWithMargins="0">
    <oddFooter>&amp;C &amp;P</oddFooter>
  </headerFooter>
  <rowBreaks count="1" manualBreakCount="1">
    <brk id="964" max="19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V1375"/>
  <sheetViews>
    <sheetView showGridLines="0" view="pageBreakPreview" topLeftCell="A1336" zoomScaleSheetLayoutView="100" workbookViewId="0">
      <selection activeCell="D1361" sqref="D1361"/>
    </sheetView>
  </sheetViews>
  <sheetFormatPr defaultRowHeight="12.75"/>
  <cols>
    <col min="1" max="1" width="4.7109375" style="67" customWidth="1"/>
    <col min="2" max="2" width="8.7109375" style="67" customWidth="1"/>
    <col min="3" max="3" width="32.85546875" style="67" customWidth="1"/>
    <col min="4" max="4" width="5" style="69" customWidth="1"/>
    <col min="5" max="5" width="7" style="70" customWidth="1"/>
    <col min="6" max="6" width="6" style="70" customWidth="1"/>
    <col min="7" max="7" width="4.140625" style="70" hidden="1" customWidth="1"/>
    <col min="8" max="8" width="5.42578125" style="70" customWidth="1"/>
    <col min="9" max="9" width="8.140625" style="70" customWidth="1"/>
    <col min="10" max="10" width="6.42578125" style="276" hidden="1" customWidth="1"/>
    <col min="11" max="11" width="5.5703125" style="276" customWidth="1"/>
    <col min="12" max="12" width="6.85546875" style="70" customWidth="1"/>
    <col min="13" max="13" width="6.5703125" style="70" customWidth="1"/>
    <col min="14" max="14" width="9.7109375" style="70" customWidth="1"/>
    <col min="15" max="15" width="0.85546875" style="71" hidden="1" customWidth="1"/>
    <col min="16" max="16" width="19.5703125" style="70" customWidth="1"/>
    <col min="17" max="17" width="9.42578125" style="69" customWidth="1"/>
    <col min="18" max="18" width="7.85546875" style="72" customWidth="1"/>
    <col min="19" max="19" width="8.140625" style="67" customWidth="1"/>
    <col min="20" max="20" width="6.5703125" style="89" customWidth="1"/>
    <col min="21" max="16384" width="9.140625" style="67"/>
  </cols>
  <sheetData>
    <row r="1" spans="1:22" ht="32.25" customHeight="1">
      <c r="A1" s="74" t="s">
        <v>768</v>
      </c>
      <c r="B1" s="75"/>
      <c r="C1" s="76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7"/>
    </row>
    <row r="2" spans="1:22" ht="35.25" customHeight="1">
      <c r="A2" s="887" t="s">
        <v>288</v>
      </c>
      <c r="B2" s="79"/>
      <c r="C2" s="79"/>
      <c r="D2" s="80"/>
      <c r="E2" s="80"/>
      <c r="F2" s="80"/>
      <c r="G2" s="80"/>
      <c r="H2" s="80"/>
      <c r="I2" s="80"/>
      <c r="J2" s="81"/>
      <c r="K2" s="81"/>
      <c r="L2" s="80"/>
      <c r="M2" s="80"/>
      <c r="N2" s="80"/>
      <c r="O2" s="82"/>
      <c r="P2" s="80"/>
      <c r="Q2" s="80"/>
      <c r="R2" s="83"/>
      <c r="S2" s="84"/>
      <c r="T2" s="85"/>
    </row>
    <row r="3" spans="1:22" ht="24" customHeight="1">
      <c r="A3" s="78" t="s">
        <v>285</v>
      </c>
      <c r="B3" s="79"/>
      <c r="C3" s="79"/>
      <c r="D3" s="80"/>
      <c r="E3" s="80"/>
      <c r="F3" s="80"/>
      <c r="G3" s="80"/>
      <c r="H3" s="80"/>
      <c r="I3" s="80"/>
      <c r="J3" s="81"/>
      <c r="K3" s="81"/>
      <c r="L3" s="80"/>
      <c r="M3" s="80"/>
      <c r="N3" s="80"/>
      <c r="O3" s="82"/>
      <c r="P3" s="80"/>
      <c r="Q3" s="80"/>
      <c r="R3" s="83"/>
      <c r="S3" s="84"/>
      <c r="T3" s="85"/>
    </row>
    <row r="4" spans="1:22">
      <c r="A4" s="80"/>
      <c r="B4" s="79"/>
      <c r="C4" s="79"/>
      <c r="D4" s="80"/>
      <c r="E4" s="2062"/>
      <c r="F4" s="80"/>
      <c r="G4" s="80"/>
      <c r="H4" s="80"/>
      <c r="I4" s="80"/>
      <c r="J4" s="81"/>
      <c r="K4" s="81"/>
      <c r="L4" s="80"/>
      <c r="M4" s="80"/>
      <c r="N4" s="86">
        <f>P1352</f>
        <v>87663.480551392422</v>
      </c>
      <c r="O4" s="82"/>
      <c r="P4" s="87" t="s">
        <v>84</v>
      </c>
      <c r="Q4" s="88"/>
    </row>
    <row r="5" spans="1:22" s="100" customFormat="1" ht="15.75" customHeight="1">
      <c r="A5" s="90"/>
      <c r="B5" s="91"/>
      <c r="C5" s="91"/>
      <c r="D5" s="92"/>
      <c r="E5" s="93"/>
      <c r="F5" s="94" t="s">
        <v>85</v>
      </c>
      <c r="G5" s="95"/>
      <c r="H5" s="96"/>
      <c r="I5" s="95"/>
      <c r="J5" s="95"/>
      <c r="K5" s="95"/>
      <c r="L5" s="95"/>
      <c r="M5" s="97"/>
      <c r="N5" s="98"/>
      <c r="O5" s="95"/>
      <c r="P5" s="95"/>
      <c r="Q5" s="95"/>
      <c r="R5" s="95"/>
      <c r="S5" s="95"/>
      <c r="T5" s="99"/>
    </row>
    <row r="6" spans="1:22" s="100" customFormat="1" ht="60.75" customHeight="1">
      <c r="A6" s="101"/>
      <c r="B6" s="102" t="s">
        <v>86</v>
      </c>
      <c r="C6" s="103"/>
      <c r="D6" s="104" t="s">
        <v>87</v>
      </c>
      <c r="E6" s="104" t="s">
        <v>88</v>
      </c>
      <c r="F6" s="105" t="s">
        <v>89</v>
      </c>
      <c r="G6" s="106"/>
      <c r="H6" s="105" t="s">
        <v>90</v>
      </c>
      <c r="I6" s="107" t="s">
        <v>91</v>
      </c>
      <c r="J6" s="108"/>
      <c r="K6" s="109"/>
      <c r="L6" s="110" t="s">
        <v>92</v>
      </c>
      <c r="M6" s="110" t="s">
        <v>82</v>
      </c>
      <c r="N6" s="104" t="s">
        <v>93</v>
      </c>
      <c r="O6" s="111"/>
      <c r="P6" s="112" t="s">
        <v>94</v>
      </c>
      <c r="Q6" s="112"/>
      <c r="R6" s="113"/>
      <c r="S6" s="112"/>
      <c r="T6" s="114"/>
    </row>
    <row r="7" spans="1:22" s="122" customFormat="1" ht="48" customHeight="1">
      <c r="A7" s="115" t="s">
        <v>32</v>
      </c>
      <c r="B7" s="116" t="s">
        <v>95</v>
      </c>
      <c r="C7" s="117" t="s">
        <v>96</v>
      </c>
      <c r="D7" s="118" t="s">
        <v>97</v>
      </c>
      <c r="E7" s="119"/>
      <c r="F7" s="105" t="s">
        <v>98</v>
      </c>
      <c r="G7" s="105" t="s">
        <v>99</v>
      </c>
      <c r="H7" s="105" t="s">
        <v>84</v>
      </c>
      <c r="I7" s="105" t="s">
        <v>100</v>
      </c>
      <c r="J7" s="105" t="s">
        <v>101</v>
      </c>
      <c r="K7" s="105" t="s">
        <v>84</v>
      </c>
      <c r="L7" s="105" t="s">
        <v>84</v>
      </c>
      <c r="M7" s="105" t="s">
        <v>84</v>
      </c>
      <c r="N7" s="105" t="s">
        <v>84</v>
      </c>
      <c r="O7" s="105" t="s">
        <v>102</v>
      </c>
      <c r="P7" s="106" t="s">
        <v>103</v>
      </c>
      <c r="Q7" s="105" t="s">
        <v>104</v>
      </c>
      <c r="R7" s="120" t="s">
        <v>105</v>
      </c>
      <c r="S7" s="105" t="s">
        <v>106</v>
      </c>
      <c r="T7" s="121" t="s">
        <v>107</v>
      </c>
    </row>
    <row r="8" spans="1:22" s="122" customFormat="1">
      <c r="A8" s="123">
        <v>1</v>
      </c>
      <c r="B8" s="124">
        <v>2</v>
      </c>
      <c r="C8" s="123">
        <v>3</v>
      </c>
      <c r="D8" s="123">
        <v>4</v>
      </c>
      <c r="E8" s="123">
        <v>5</v>
      </c>
      <c r="F8" s="123">
        <v>6</v>
      </c>
      <c r="G8" s="123">
        <v>7</v>
      </c>
      <c r="H8" s="125" t="s">
        <v>108</v>
      </c>
      <c r="I8" s="123">
        <v>8</v>
      </c>
      <c r="J8" s="123">
        <v>9</v>
      </c>
      <c r="K8" s="123" t="s">
        <v>109</v>
      </c>
      <c r="L8" s="123">
        <v>10</v>
      </c>
      <c r="M8" s="126">
        <v>11</v>
      </c>
      <c r="N8" s="126">
        <v>12</v>
      </c>
      <c r="O8" s="123"/>
      <c r="P8" s="123">
        <v>13</v>
      </c>
      <c r="Q8" s="123">
        <v>14</v>
      </c>
      <c r="R8" s="123">
        <v>15</v>
      </c>
      <c r="S8" s="123">
        <v>16</v>
      </c>
      <c r="T8" s="127">
        <v>17</v>
      </c>
    </row>
    <row r="9" spans="1:22" s="141" customFormat="1" hidden="1">
      <c r="A9" s="128"/>
      <c r="B9" s="128"/>
      <c r="C9" s="129"/>
      <c r="D9" s="130"/>
      <c r="E9" s="131"/>
      <c r="F9" s="132"/>
      <c r="G9" s="133" t="e">
        <f>SUM(#REF!)/2</f>
        <v>#REF!</v>
      </c>
      <c r="H9" s="134">
        <f>pz!G24</f>
        <v>1.3823223570190641</v>
      </c>
      <c r="I9" s="135"/>
      <c r="J9" s="135"/>
      <c r="K9" s="134">
        <f>pz!I11</f>
        <v>2.8694999999999999</v>
      </c>
      <c r="L9" s="134">
        <f>pz!E30*pz!E31*pz!E32</f>
        <v>1.1368665000000002</v>
      </c>
      <c r="M9" s="136">
        <f>pz!A36</f>
        <v>0.13300000000000001</v>
      </c>
      <c r="N9" s="136">
        <f>pz!A37</f>
        <v>0.11</v>
      </c>
      <c r="O9" s="132"/>
      <c r="P9" s="132"/>
      <c r="Q9" s="137"/>
      <c r="R9" s="138"/>
      <c r="S9" s="139"/>
      <c r="T9" s="140"/>
    </row>
    <row r="10" spans="1:22" s="149" customFormat="1" ht="24">
      <c r="A10" s="142">
        <v>1</v>
      </c>
      <c r="B10" s="1189" t="s">
        <v>351</v>
      </c>
      <c r="C10" s="1190" t="s">
        <v>755</v>
      </c>
      <c r="D10" s="142" t="s">
        <v>263</v>
      </c>
      <c r="E10" s="811">
        <v>32.07</v>
      </c>
      <c r="F10" s="147">
        <v>0.65800000000000003</v>
      </c>
      <c r="G10" s="143">
        <f>F10*E10</f>
        <v>21.102060000000002</v>
      </c>
      <c r="H10" s="143">
        <f>F10*$H$9</f>
        <v>0.90956811091854428</v>
      </c>
      <c r="I10" s="1171">
        <v>0.05</v>
      </c>
      <c r="J10" s="143">
        <f>I10*E10</f>
        <v>1.6035000000000001</v>
      </c>
      <c r="K10" s="143">
        <f>$K$9*I10</f>
        <v>0.14347499999999999</v>
      </c>
      <c r="L10" s="144">
        <f>(R10*T10+R11*T11+R12*T12+R13*T13+R14*T14+R15*T15+R16*T16+R17*T17+R18*T18)*L$9</f>
        <v>0</v>
      </c>
      <c r="M10" s="145">
        <f>H10+K10+L10</f>
        <v>1.0530431109185443</v>
      </c>
      <c r="N10" s="146">
        <f>M10*E10</f>
        <v>33.771092567157716</v>
      </c>
      <c r="O10" s="143">
        <f>E10*L10</f>
        <v>0</v>
      </c>
      <c r="P10" s="147"/>
      <c r="Q10" s="1172"/>
      <c r="R10" s="811"/>
      <c r="S10" s="147">
        <f>R10*E10</f>
        <v>0</v>
      </c>
      <c r="T10" s="147"/>
      <c r="U10" s="148"/>
      <c r="V10" s="148"/>
    </row>
    <row r="11" spans="1:22" s="149" customFormat="1" ht="12" hidden="1">
      <c r="A11" s="150"/>
      <c r="B11" s="151"/>
      <c r="C11" s="825"/>
      <c r="D11" s="826"/>
      <c r="E11" s="997"/>
      <c r="F11" s="1060"/>
      <c r="G11" s="152"/>
      <c r="H11" s="152"/>
      <c r="I11" s="823"/>
      <c r="J11" s="153"/>
      <c r="K11" s="153"/>
      <c r="L11" s="154"/>
      <c r="M11" s="155"/>
      <c r="N11" s="156"/>
      <c r="O11" s="154"/>
      <c r="P11" s="823"/>
      <c r="Q11" s="867"/>
      <c r="R11" s="829"/>
      <c r="S11" s="446">
        <f>R11*E10</f>
        <v>0</v>
      </c>
      <c r="T11" s="823"/>
      <c r="U11" s="148"/>
      <c r="V11" s="148"/>
    </row>
    <row r="12" spans="1:22" s="149" customFormat="1" ht="12" hidden="1">
      <c r="A12" s="150"/>
      <c r="B12" s="151"/>
      <c r="C12" s="825"/>
      <c r="D12" s="826"/>
      <c r="E12" s="997"/>
      <c r="F12" s="1060"/>
      <c r="G12" s="152"/>
      <c r="H12" s="152"/>
      <c r="I12" s="823"/>
      <c r="J12" s="153"/>
      <c r="K12" s="153"/>
      <c r="L12" s="154"/>
      <c r="M12" s="155"/>
      <c r="N12" s="156"/>
      <c r="O12" s="154"/>
      <c r="P12" s="823"/>
      <c r="Q12" s="867"/>
      <c r="R12" s="829"/>
      <c r="S12" s="446">
        <f>R12*E10</f>
        <v>0</v>
      </c>
      <c r="T12" s="823"/>
      <c r="U12" s="148"/>
      <c r="V12" s="148"/>
    </row>
    <row r="13" spans="1:22" s="149" customFormat="1" ht="15.75" hidden="1" customHeight="1">
      <c r="A13" s="150"/>
      <c r="B13" s="151"/>
      <c r="C13" s="825"/>
      <c r="D13" s="826"/>
      <c r="E13" s="997"/>
      <c r="F13" s="1060"/>
      <c r="G13" s="152"/>
      <c r="H13" s="152"/>
      <c r="I13" s="823"/>
      <c r="J13" s="153"/>
      <c r="K13" s="153"/>
      <c r="L13" s="154"/>
      <c r="M13" s="155"/>
      <c r="N13" s="156"/>
      <c r="O13" s="154"/>
      <c r="P13" s="823"/>
      <c r="Q13" s="867"/>
      <c r="R13" s="829"/>
      <c r="S13" s="446">
        <f>R13*E10</f>
        <v>0</v>
      </c>
      <c r="T13" s="823"/>
      <c r="U13" s="148"/>
      <c r="V13" s="148"/>
    </row>
    <row r="14" spans="1:22" s="149" customFormat="1" ht="12.75" hidden="1" customHeight="1">
      <c r="A14" s="150"/>
      <c r="B14" s="151"/>
      <c r="C14" s="825"/>
      <c r="D14" s="826"/>
      <c r="E14" s="997"/>
      <c r="F14" s="1060"/>
      <c r="G14" s="152"/>
      <c r="H14" s="152"/>
      <c r="I14" s="823"/>
      <c r="J14" s="153"/>
      <c r="K14" s="153"/>
      <c r="L14" s="154"/>
      <c r="M14" s="155"/>
      <c r="N14" s="156"/>
      <c r="O14" s="154"/>
      <c r="P14" s="823"/>
      <c r="Q14" s="867"/>
      <c r="R14" s="829"/>
      <c r="S14" s="446">
        <f>R14*E10</f>
        <v>0</v>
      </c>
      <c r="T14" s="823"/>
      <c r="U14" s="148"/>
      <c r="V14" s="148"/>
    </row>
    <row r="15" spans="1:22" s="149" customFormat="1" ht="12" hidden="1" customHeight="1">
      <c r="A15" s="150"/>
      <c r="B15" s="151"/>
      <c r="C15" s="825"/>
      <c r="D15" s="826"/>
      <c r="E15" s="997"/>
      <c r="F15" s="1060"/>
      <c r="G15" s="152"/>
      <c r="H15" s="152"/>
      <c r="I15" s="823"/>
      <c r="J15" s="153"/>
      <c r="K15" s="153"/>
      <c r="L15" s="154"/>
      <c r="M15" s="155"/>
      <c r="N15" s="156"/>
      <c r="O15" s="154"/>
      <c r="P15" s="823"/>
      <c r="Q15" s="867"/>
      <c r="R15" s="829"/>
      <c r="S15" s="446">
        <f>R15*E10</f>
        <v>0</v>
      </c>
      <c r="T15" s="823"/>
      <c r="U15" s="148"/>
      <c r="V15" s="148"/>
    </row>
    <row r="16" spans="1:22" s="149" customFormat="1" ht="10.5" hidden="1" customHeight="1">
      <c r="A16" s="150"/>
      <c r="B16" s="151"/>
      <c r="C16" s="825"/>
      <c r="D16" s="826"/>
      <c r="E16" s="997"/>
      <c r="F16" s="1060"/>
      <c r="G16" s="152"/>
      <c r="H16" s="152"/>
      <c r="I16" s="823"/>
      <c r="J16" s="153"/>
      <c r="K16" s="153"/>
      <c r="L16" s="154"/>
      <c r="M16" s="155"/>
      <c r="N16" s="156"/>
      <c r="O16" s="154"/>
      <c r="P16" s="823"/>
      <c r="Q16" s="867"/>
      <c r="R16" s="829"/>
      <c r="S16" s="446">
        <f>R16*E10</f>
        <v>0</v>
      </c>
      <c r="T16" s="823"/>
      <c r="U16" s="148"/>
      <c r="V16" s="148"/>
    </row>
    <row r="17" spans="1:22" s="149" customFormat="1" ht="10.5" hidden="1" customHeight="1">
      <c r="A17" s="150"/>
      <c r="B17" s="151"/>
      <c r="C17" s="825"/>
      <c r="D17" s="826"/>
      <c r="E17" s="997"/>
      <c r="F17" s="1060"/>
      <c r="G17" s="152"/>
      <c r="H17" s="152"/>
      <c r="I17" s="823"/>
      <c r="J17" s="153"/>
      <c r="K17" s="153"/>
      <c r="L17" s="154"/>
      <c r="M17" s="155"/>
      <c r="N17" s="156"/>
      <c r="O17" s="154"/>
      <c r="P17" s="823"/>
      <c r="Q17" s="867"/>
      <c r="R17" s="829"/>
      <c r="S17" s="446">
        <f>R17*E10</f>
        <v>0</v>
      </c>
      <c r="T17" s="823"/>
      <c r="U17" s="148"/>
      <c r="V17" s="148"/>
    </row>
    <row r="18" spans="1:22" s="149" customFormat="1" ht="12" hidden="1">
      <c r="A18" s="150"/>
      <c r="B18" s="151"/>
      <c r="C18" s="825"/>
      <c r="D18" s="826"/>
      <c r="E18" s="997"/>
      <c r="F18" s="1060"/>
      <c r="G18" s="152"/>
      <c r="H18" s="152"/>
      <c r="I18" s="823"/>
      <c r="J18" s="157"/>
      <c r="K18" s="157"/>
      <c r="L18" s="158"/>
      <c r="M18" s="159"/>
      <c r="N18" s="160"/>
      <c r="O18" s="158"/>
      <c r="P18" s="823"/>
      <c r="Q18" s="867"/>
      <c r="R18" s="829"/>
      <c r="S18" s="447">
        <f>R18*E10</f>
        <v>0</v>
      </c>
      <c r="T18" s="823"/>
      <c r="U18" s="148"/>
      <c r="V18" s="148"/>
    </row>
    <row r="19" spans="1:22" s="149" customFormat="1" ht="24">
      <c r="A19" s="142">
        <v>2</v>
      </c>
      <c r="B19" s="445" t="s">
        <v>352</v>
      </c>
      <c r="C19" s="866" t="s">
        <v>353</v>
      </c>
      <c r="D19" s="142" t="s">
        <v>263</v>
      </c>
      <c r="E19" s="811">
        <v>77.260000000000005</v>
      </c>
      <c r="F19" s="147">
        <v>0.88700000000000001</v>
      </c>
      <c r="G19" s="143">
        <f>F19*E19</f>
        <v>68.529620000000008</v>
      </c>
      <c r="H19" s="143">
        <f>F19*$H$9</f>
        <v>1.2261199306759099</v>
      </c>
      <c r="I19" s="147">
        <v>9.8000000000000004E-2</v>
      </c>
      <c r="J19" s="143">
        <f>I19*E19</f>
        <v>7.5714800000000011</v>
      </c>
      <c r="K19" s="143">
        <f>$K$9*I19</f>
        <v>0.28121099999999999</v>
      </c>
      <c r="L19" s="144">
        <f>(R19*T19+R20*T20+R21*T21+R22*T22+R23*T23+R24*T24+R25*T25+R26*T26+R27*T27)*L$9</f>
        <v>0</v>
      </c>
      <c r="M19" s="145">
        <f>H19+K19+L19</f>
        <v>1.5073309306759097</v>
      </c>
      <c r="N19" s="146">
        <f>M19*E19</f>
        <v>116.4563877040208</v>
      </c>
      <c r="O19" s="143">
        <f>E19*L19</f>
        <v>0</v>
      </c>
      <c r="P19" s="1191"/>
      <c r="Q19" s="814"/>
      <c r="R19" s="811"/>
      <c r="S19" s="147">
        <f>R19*E19</f>
        <v>0</v>
      </c>
      <c r="T19" s="147"/>
      <c r="U19" s="148"/>
      <c r="V19" s="148"/>
    </row>
    <row r="20" spans="1:22" s="149" customFormat="1" ht="12" hidden="1">
      <c r="A20" s="150"/>
      <c r="B20" s="817"/>
      <c r="C20" s="818"/>
      <c r="D20" s="150"/>
      <c r="E20" s="819"/>
      <c r="F20" s="446"/>
      <c r="G20" s="152"/>
      <c r="H20" s="152"/>
      <c r="I20" s="446"/>
      <c r="J20" s="153"/>
      <c r="K20" s="153"/>
      <c r="L20" s="154"/>
      <c r="M20" s="155"/>
      <c r="N20" s="156"/>
      <c r="O20" s="154"/>
      <c r="P20" s="821"/>
      <c r="Q20" s="822"/>
      <c r="R20" s="819"/>
      <c r="S20" s="446">
        <f>R20*E19</f>
        <v>0</v>
      </c>
      <c r="T20" s="823"/>
      <c r="U20" s="148"/>
      <c r="V20" s="148"/>
    </row>
    <row r="21" spans="1:22" s="149" customFormat="1" ht="12" hidden="1">
      <c r="A21" s="150"/>
      <c r="B21" s="817"/>
      <c r="C21" s="818"/>
      <c r="D21" s="150"/>
      <c r="E21" s="819"/>
      <c r="F21" s="446"/>
      <c r="G21" s="152"/>
      <c r="H21" s="152"/>
      <c r="I21" s="446"/>
      <c r="J21" s="153"/>
      <c r="K21" s="153"/>
      <c r="L21" s="154"/>
      <c r="M21" s="155"/>
      <c r="N21" s="156"/>
      <c r="O21" s="154"/>
      <c r="P21" s="821"/>
      <c r="Q21" s="822"/>
      <c r="R21" s="819"/>
      <c r="S21" s="446">
        <f>R21*E19</f>
        <v>0</v>
      </c>
      <c r="T21" s="823"/>
      <c r="U21" s="148"/>
      <c r="V21" s="148"/>
    </row>
    <row r="22" spans="1:22" s="149" customFormat="1" ht="12" hidden="1">
      <c r="A22" s="150"/>
      <c r="B22" s="817"/>
      <c r="C22" s="818"/>
      <c r="D22" s="150"/>
      <c r="E22" s="819"/>
      <c r="F22" s="446"/>
      <c r="G22" s="152"/>
      <c r="H22" s="152"/>
      <c r="I22" s="446"/>
      <c r="J22" s="153"/>
      <c r="K22" s="153"/>
      <c r="L22" s="154"/>
      <c r="M22" s="155"/>
      <c r="N22" s="156"/>
      <c r="O22" s="154"/>
      <c r="P22" s="823"/>
      <c r="Q22" s="822"/>
      <c r="R22" s="819"/>
      <c r="S22" s="446">
        <f>R22*E19</f>
        <v>0</v>
      </c>
      <c r="T22" s="823"/>
      <c r="U22" s="148"/>
      <c r="V22" s="148"/>
    </row>
    <row r="23" spans="1:22" s="149" customFormat="1" ht="12" hidden="1">
      <c r="A23" s="150"/>
      <c r="B23" s="977"/>
      <c r="C23" s="996"/>
      <c r="D23" s="826"/>
      <c r="E23" s="997"/>
      <c r="F23" s="823"/>
      <c r="G23" s="152"/>
      <c r="H23" s="152"/>
      <c r="I23" s="823"/>
      <c r="J23" s="153"/>
      <c r="K23" s="153"/>
      <c r="L23" s="154"/>
      <c r="M23" s="155"/>
      <c r="N23" s="156"/>
      <c r="O23" s="154"/>
      <c r="P23" s="821"/>
      <c r="Q23" s="822"/>
      <c r="R23" s="829"/>
      <c r="S23" s="446">
        <f>R23*E19</f>
        <v>0</v>
      </c>
      <c r="T23" s="823"/>
      <c r="U23" s="148"/>
      <c r="V23" s="148"/>
    </row>
    <row r="24" spans="1:22" s="149" customFormat="1" ht="12" hidden="1">
      <c r="A24" s="150"/>
      <c r="B24" s="151"/>
      <c r="C24" s="825"/>
      <c r="D24" s="826"/>
      <c r="E24" s="997"/>
      <c r="F24" s="823"/>
      <c r="G24" s="152"/>
      <c r="H24" s="152"/>
      <c r="I24" s="823"/>
      <c r="J24" s="153"/>
      <c r="K24" s="153"/>
      <c r="L24" s="154"/>
      <c r="M24" s="155"/>
      <c r="N24" s="156"/>
      <c r="O24" s="154"/>
      <c r="P24" s="821"/>
      <c r="Q24" s="822"/>
      <c r="R24" s="829"/>
      <c r="S24" s="446">
        <f>R24*E19</f>
        <v>0</v>
      </c>
      <c r="T24" s="823"/>
      <c r="U24" s="148"/>
      <c r="V24" s="148"/>
    </row>
    <row r="25" spans="1:22" s="149" customFormat="1" ht="12" hidden="1">
      <c r="A25" s="150"/>
      <c r="B25" s="151"/>
      <c r="C25" s="825"/>
      <c r="D25" s="826"/>
      <c r="E25" s="997"/>
      <c r="F25" s="823"/>
      <c r="G25" s="152"/>
      <c r="H25" s="152"/>
      <c r="I25" s="823"/>
      <c r="J25" s="153"/>
      <c r="K25" s="153"/>
      <c r="L25" s="154"/>
      <c r="M25" s="155"/>
      <c r="N25" s="156"/>
      <c r="O25" s="154"/>
      <c r="P25" s="821"/>
      <c r="Q25" s="822"/>
      <c r="R25" s="829"/>
      <c r="S25" s="446">
        <f>R25*E19</f>
        <v>0</v>
      </c>
      <c r="T25" s="823"/>
      <c r="U25" s="148"/>
      <c r="V25" s="148"/>
    </row>
    <row r="26" spans="1:22" s="149" customFormat="1" ht="12" hidden="1">
      <c r="A26" s="150"/>
      <c r="B26" s="151"/>
      <c r="C26" s="825"/>
      <c r="D26" s="826"/>
      <c r="E26" s="997"/>
      <c r="F26" s="823"/>
      <c r="G26" s="152"/>
      <c r="H26" s="152"/>
      <c r="I26" s="823"/>
      <c r="J26" s="153"/>
      <c r="K26" s="153"/>
      <c r="L26" s="154"/>
      <c r="M26" s="155"/>
      <c r="N26" s="156"/>
      <c r="O26" s="154"/>
      <c r="P26" s="821"/>
      <c r="Q26" s="822"/>
      <c r="R26" s="829"/>
      <c r="S26" s="446">
        <f>R26*E19</f>
        <v>0</v>
      </c>
      <c r="T26" s="823"/>
      <c r="U26" s="148"/>
      <c r="V26" s="148"/>
    </row>
    <row r="27" spans="1:22" s="149" customFormat="1" ht="12" hidden="1">
      <c r="A27" s="150"/>
      <c r="B27" s="151"/>
      <c r="C27" s="825"/>
      <c r="D27" s="826"/>
      <c r="E27" s="997"/>
      <c r="F27" s="823"/>
      <c r="G27" s="152"/>
      <c r="H27" s="152"/>
      <c r="I27" s="823"/>
      <c r="J27" s="157"/>
      <c r="K27" s="157"/>
      <c r="L27" s="158"/>
      <c r="M27" s="159"/>
      <c r="N27" s="160"/>
      <c r="O27" s="158"/>
      <c r="P27" s="821"/>
      <c r="Q27" s="822"/>
      <c r="R27" s="829"/>
      <c r="S27" s="447">
        <f>R27*E19</f>
        <v>0</v>
      </c>
      <c r="T27" s="823"/>
      <c r="U27" s="148"/>
      <c r="V27" s="148"/>
    </row>
    <row r="28" spans="1:22" s="149" customFormat="1" ht="36">
      <c r="A28" s="142">
        <v>3</v>
      </c>
      <c r="B28" s="445" t="s">
        <v>354</v>
      </c>
      <c r="C28" s="866" t="s">
        <v>355</v>
      </c>
      <c r="D28" s="142" t="s">
        <v>263</v>
      </c>
      <c r="E28" s="811">
        <v>189.9</v>
      </c>
      <c r="F28" s="147">
        <v>1.7</v>
      </c>
      <c r="G28" s="143">
        <f>F28*E28</f>
        <v>322.83</v>
      </c>
      <c r="H28" s="143">
        <f>F28*$H$9</f>
        <v>2.3499480069324088</v>
      </c>
      <c r="I28" s="147">
        <v>9.8000000000000004E-2</v>
      </c>
      <c r="J28" s="143">
        <f>I28*E28</f>
        <v>18.610200000000003</v>
      </c>
      <c r="K28" s="143">
        <f>$K$9*I28</f>
        <v>0.28121099999999999</v>
      </c>
      <c r="L28" s="144">
        <f>(R28*T28+R29*T29+R30*T30+R31*T31+R32*T32+R33*T33+R34*T34+R35*T35+R36*T36)*L$9</f>
        <v>0</v>
      </c>
      <c r="M28" s="145">
        <f>H28+K28+L28</f>
        <v>2.6311590069324087</v>
      </c>
      <c r="N28" s="146">
        <f>M28*E28</f>
        <v>499.65709541646441</v>
      </c>
      <c r="O28" s="143">
        <f>E28*L28</f>
        <v>0</v>
      </c>
      <c r="P28" s="1191"/>
      <c r="Q28" s="814"/>
      <c r="R28" s="811"/>
      <c r="S28" s="147">
        <f>R28*E28</f>
        <v>0</v>
      </c>
      <c r="T28" s="147"/>
      <c r="U28" s="148"/>
      <c r="V28" s="148"/>
    </row>
    <row r="29" spans="1:22" s="149" customFormat="1" ht="12" hidden="1">
      <c r="A29" s="150"/>
      <c r="B29" s="817"/>
      <c r="C29" s="818"/>
      <c r="D29" s="150"/>
      <c r="E29" s="819"/>
      <c r="F29" s="446"/>
      <c r="G29" s="152"/>
      <c r="H29" s="152"/>
      <c r="I29" s="446"/>
      <c r="J29" s="153"/>
      <c r="K29" s="153"/>
      <c r="L29" s="154"/>
      <c r="M29" s="155"/>
      <c r="N29" s="156"/>
      <c r="O29" s="154"/>
      <c r="P29" s="821"/>
      <c r="Q29" s="822"/>
      <c r="R29" s="819"/>
      <c r="S29" s="446">
        <f>R29*E28</f>
        <v>0</v>
      </c>
      <c r="T29" s="823"/>
      <c r="U29" s="148"/>
      <c r="V29" s="148"/>
    </row>
    <row r="30" spans="1:22" s="149" customFormat="1" ht="12" hidden="1">
      <c r="A30" s="150"/>
      <c r="B30" s="817"/>
      <c r="C30" s="818"/>
      <c r="D30" s="150"/>
      <c r="E30" s="819"/>
      <c r="F30" s="446"/>
      <c r="G30" s="152"/>
      <c r="H30" s="152"/>
      <c r="I30" s="446"/>
      <c r="J30" s="153"/>
      <c r="K30" s="153"/>
      <c r="L30" s="154"/>
      <c r="M30" s="155"/>
      <c r="N30" s="156"/>
      <c r="O30" s="154"/>
      <c r="P30" s="821"/>
      <c r="Q30" s="822"/>
      <c r="R30" s="819"/>
      <c r="S30" s="446">
        <f>R30*E28</f>
        <v>0</v>
      </c>
      <c r="T30" s="823"/>
      <c r="U30" s="148"/>
      <c r="V30" s="148"/>
    </row>
    <row r="31" spans="1:22" s="149" customFormat="1" ht="12" hidden="1">
      <c r="A31" s="150"/>
      <c r="B31" s="817"/>
      <c r="C31" s="818"/>
      <c r="D31" s="150"/>
      <c r="E31" s="819"/>
      <c r="F31" s="446"/>
      <c r="G31" s="152"/>
      <c r="H31" s="152"/>
      <c r="I31" s="446"/>
      <c r="J31" s="153"/>
      <c r="K31" s="153"/>
      <c r="L31" s="154"/>
      <c r="M31" s="155"/>
      <c r="N31" s="156"/>
      <c r="O31" s="154"/>
      <c r="P31" s="823"/>
      <c r="Q31" s="822"/>
      <c r="R31" s="819"/>
      <c r="S31" s="446">
        <f>R31*E28</f>
        <v>0</v>
      </c>
      <c r="T31" s="823"/>
      <c r="U31" s="148"/>
      <c r="V31" s="148"/>
    </row>
    <row r="32" spans="1:22" s="149" customFormat="1" ht="12" hidden="1">
      <c r="A32" s="150"/>
      <c r="B32" s="977"/>
      <c r="C32" s="996"/>
      <c r="D32" s="826"/>
      <c r="E32" s="997"/>
      <c r="F32" s="823"/>
      <c r="G32" s="152"/>
      <c r="H32" s="152"/>
      <c r="I32" s="823"/>
      <c r="J32" s="153"/>
      <c r="K32" s="153"/>
      <c r="L32" s="154"/>
      <c r="M32" s="155"/>
      <c r="N32" s="156"/>
      <c r="O32" s="154"/>
      <c r="P32" s="821"/>
      <c r="Q32" s="822"/>
      <c r="R32" s="829"/>
      <c r="S32" s="446">
        <f>R32*E28</f>
        <v>0</v>
      </c>
      <c r="T32" s="823"/>
      <c r="U32" s="148"/>
      <c r="V32" s="148"/>
    </row>
    <row r="33" spans="1:22" s="149" customFormat="1" ht="12" hidden="1">
      <c r="A33" s="150"/>
      <c r="B33" s="151"/>
      <c r="C33" s="825"/>
      <c r="D33" s="826"/>
      <c r="E33" s="997"/>
      <c r="F33" s="823"/>
      <c r="G33" s="152"/>
      <c r="H33" s="152"/>
      <c r="I33" s="823"/>
      <c r="J33" s="153"/>
      <c r="K33" s="153"/>
      <c r="L33" s="154"/>
      <c r="M33" s="155"/>
      <c r="N33" s="156"/>
      <c r="O33" s="154"/>
      <c r="P33" s="821"/>
      <c r="Q33" s="822"/>
      <c r="R33" s="829"/>
      <c r="S33" s="446">
        <f>R33*E28</f>
        <v>0</v>
      </c>
      <c r="T33" s="823"/>
      <c r="U33" s="148"/>
      <c r="V33" s="148"/>
    </row>
    <row r="34" spans="1:22" s="149" customFormat="1" ht="12" hidden="1">
      <c r="A34" s="150"/>
      <c r="B34" s="151"/>
      <c r="C34" s="825"/>
      <c r="D34" s="826"/>
      <c r="E34" s="997"/>
      <c r="F34" s="823"/>
      <c r="G34" s="152"/>
      <c r="H34" s="152"/>
      <c r="I34" s="823"/>
      <c r="J34" s="153"/>
      <c r="K34" s="153"/>
      <c r="L34" s="154"/>
      <c r="M34" s="155"/>
      <c r="N34" s="156"/>
      <c r="O34" s="154"/>
      <c r="P34" s="821"/>
      <c r="Q34" s="822"/>
      <c r="R34" s="829"/>
      <c r="S34" s="446">
        <f>R34*E28</f>
        <v>0</v>
      </c>
      <c r="T34" s="823"/>
      <c r="U34" s="148"/>
      <c r="V34" s="148"/>
    </row>
    <row r="35" spans="1:22" s="149" customFormat="1" ht="12" hidden="1">
      <c r="A35" s="150"/>
      <c r="B35" s="151"/>
      <c r="C35" s="825"/>
      <c r="D35" s="826"/>
      <c r="E35" s="997"/>
      <c r="F35" s="823"/>
      <c r="G35" s="152"/>
      <c r="H35" s="152"/>
      <c r="I35" s="823"/>
      <c r="J35" s="153"/>
      <c r="K35" s="153"/>
      <c r="L35" s="154"/>
      <c r="M35" s="155"/>
      <c r="N35" s="156"/>
      <c r="O35" s="154"/>
      <c r="P35" s="821"/>
      <c r="Q35" s="822"/>
      <c r="R35" s="829"/>
      <c r="S35" s="446">
        <f>R35*E28</f>
        <v>0</v>
      </c>
      <c r="T35" s="823"/>
      <c r="U35" s="148"/>
      <c r="V35" s="148"/>
    </row>
    <row r="36" spans="1:22" s="149" customFormat="1" ht="12" hidden="1">
      <c r="A36" s="855"/>
      <c r="B36" s="856"/>
      <c r="C36" s="857"/>
      <c r="D36" s="858"/>
      <c r="E36" s="1154"/>
      <c r="F36" s="864"/>
      <c r="G36" s="152"/>
      <c r="H36" s="152"/>
      <c r="I36" s="864"/>
      <c r="J36" s="157"/>
      <c r="K36" s="157"/>
      <c r="L36" s="158"/>
      <c r="M36" s="159"/>
      <c r="N36" s="160"/>
      <c r="O36" s="158"/>
      <c r="P36" s="861"/>
      <c r="Q36" s="862"/>
      <c r="R36" s="863"/>
      <c r="S36" s="447">
        <f>R36*E28</f>
        <v>0</v>
      </c>
      <c r="T36" s="864"/>
      <c r="U36" s="148"/>
      <c r="V36" s="148"/>
    </row>
    <row r="37" spans="1:22" s="845" customFormat="1" ht="24">
      <c r="A37" s="142">
        <v>4</v>
      </c>
      <c r="B37" s="869" t="s">
        <v>356</v>
      </c>
      <c r="C37" s="1192" t="s">
        <v>357</v>
      </c>
      <c r="D37" s="142" t="s">
        <v>168</v>
      </c>
      <c r="E37" s="995">
        <v>0.49</v>
      </c>
      <c r="F37" s="1193">
        <v>4.8</v>
      </c>
      <c r="G37" s="143">
        <f>F37*E37</f>
        <v>2.3519999999999999</v>
      </c>
      <c r="H37" s="143">
        <f>F37*$H$9</f>
        <v>6.6351473136915073</v>
      </c>
      <c r="I37" s="1193">
        <v>1.1000000000000001</v>
      </c>
      <c r="J37" s="143">
        <f>I37*E37</f>
        <v>0.53900000000000003</v>
      </c>
      <c r="K37" s="143">
        <f>$K$9*I37</f>
        <v>3.15645</v>
      </c>
      <c r="L37" s="144">
        <f>(R37*T37+R38*T38+R39*T39+R40*T40+R41*T41+R42*T42+R43*T43+R44*T44+R45*T45)*L$9</f>
        <v>0</v>
      </c>
      <c r="M37" s="145">
        <f>H37+K37+L37</f>
        <v>9.7915973136915078</v>
      </c>
      <c r="N37" s="146">
        <f>M37*E37</f>
        <v>4.7978826837088384</v>
      </c>
      <c r="O37" s="143">
        <f>E37*L37</f>
        <v>0</v>
      </c>
      <c r="P37" s="1191"/>
      <c r="Q37" s="814"/>
      <c r="R37" s="995"/>
      <c r="S37" s="147">
        <f>R37*E37</f>
        <v>0</v>
      </c>
      <c r="T37" s="147"/>
      <c r="U37" s="844"/>
      <c r="V37" s="844"/>
    </row>
    <row r="38" spans="1:22" s="149" customFormat="1" ht="12" hidden="1">
      <c r="A38" s="150"/>
      <c r="B38" s="977"/>
      <c r="C38" s="996"/>
      <c r="D38" s="826"/>
      <c r="E38" s="997"/>
      <c r="F38" s="823"/>
      <c r="G38" s="152"/>
      <c r="H38" s="152"/>
      <c r="I38" s="823"/>
      <c r="J38" s="153"/>
      <c r="K38" s="153"/>
      <c r="L38" s="154"/>
      <c r="M38" s="155"/>
      <c r="N38" s="156"/>
      <c r="O38" s="154"/>
      <c r="P38" s="821"/>
      <c r="Q38" s="822"/>
      <c r="R38" s="829"/>
      <c r="S38" s="446">
        <f>R38*E37</f>
        <v>0</v>
      </c>
      <c r="T38" s="823"/>
      <c r="U38" s="148"/>
      <c r="V38" s="148"/>
    </row>
    <row r="39" spans="1:22" s="149" customFormat="1" ht="12" hidden="1">
      <c r="A39" s="150"/>
      <c r="B39" s="977"/>
      <c r="C39" s="996"/>
      <c r="D39" s="826"/>
      <c r="E39" s="997"/>
      <c r="F39" s="823"/>
      <c r="G39" s="152"/>
      <c r="H39" s="152"/>
      <c r="I39" s="823"/>
      <c r="J39" s="153"/>
      <c r="K39" s="153"/>
      <c r="L39" s="154"/>
      <c r="M39" s="155"/>
      <c r="N39" s="156"/>
      <c r="O39" s="154"/>
      <c r="P39" s="821"/>
      <c r="Q39" s="822"/>
      <c r="R39" s="829"/>
      <c r="S39" s="446">
        <f>R39*E37</f>
        <v>0</v>
      </c>
      <c r="T39" s="823"/>
      <c r="U39" s="148"/>
      <c r="V39" s="148"/>
    </row>
    <row r="40" spans="1:22" s="149" customFormat="1" ht="12" hidden="1">
      <c r="A40" s="150"/>
      <c r="B40" s="977"/>
      <c r="C40" s="996"/>
      <c r="D40" s="826"/>
      <c r="E40" s="997"/>
      <c r="F40" s="823"/>
      <c r="G40" s="152"/>
      <c r="H40" s="152"/>
      <c r="I40" s="823"/>
      <c r="J40" s="153"/>
      <c r="K40" s="153"/>
      <c r="L40" s="154"/>
      <c r="M40" s="155"/>
      <c r="N40" s="156"/>
      <c r="O40" s="154"/>
      <c r="P40" s="821"/>
      <c r="Q40" s="822"/>
      <c r="R40" s="829"/>
      <c r="S40" s="446">
        <f>R40*E37</f>
        <v>0</v>
      </c>
      <c r="T40" s="823"/>
      <c r="U40" s="148"/>
      <c r="V40" s="148"/>
    </row>
    <row r="41" spans="1:22" s="149" customFormat="1" ht="12" hidden="1">
      <c r="A41" s="150"/>
      <c r="B41" s="151"/>
      <c r="C41" s="825"/>
      <c r="D41" s="826"/>
      <c r="E41" s="997"/>
      <c r="F41" s="823"/>
      <c r="G41" s="152"/>
      <c r="H41" s="152"/>
      <c r="I41" s="823"/>
      <c r="J41" s="153"/>
      <c r="K41" s="153"/>
      <c r="L41" s="154"/>
      <c r="M41" s="155"/>
      <c r="N41" s="156"/>
      <c r="O41" s="154"/>
      <c r="P41" s="821"/>
      <c r="Q41" s="822"/>
      <c r="R41" s="829"/>
      <c r="S41" s="446">
        <f>R41*E37</f>
        <v>0</v>
      </c>
      <c r="T41" s="823"/>
      <c r="U41" s="148"/>
      <c r="V41" s="148"/>
    </row>
    <row r="42" spans="1:22" s="149" customFormat="1" ht="12" hidden="1">
      <c r="A42" s="150"/>
      <c r="B42" s="151"/>
      <c r="C42" s="825"/>
      <c r="D42" s="826"/>
      <c r="E42" s="997"/>
      <c r="F42" s="823"/>
      <c r="G42" s="152"/>
      <c r="H42" s="152"/>
      <c r="I42" s="823"/>
      <c r="J42" s="153"/>
      <c r="K42" s="153"/>
      <c r="L42" s="154"/>
      <c r="M42" s="155"/>
      <c r="N42" s="156"/>
      <c r="O42" s="154"/>
      <c r="P42" s="821"/>
      <c r="Q42" s="822"/>
      <c r="R42" s="829"/>
      <c r="S42" s="446">
        <f>R42*E37</f>
        <v>0</v>
      </c>
      <c r="T42" s="823"/>
      <c r="U42" s="148"/>
      <c r="V42" s="148"/>
    </row>
    <row r="43" spans="1:22" s="149" customFormat="1" ht="12" hidden="1">
      <c r="A43" s="150"/>
      <c r="B43" s="151"/>
      <c r="C43" s="825"/>
      <c r="D43" s="826"/>
      <c r="E43" s="997"/>
      <c r="F43" s="823"/>
      <c r="G43" s="152"/>
      <c r="H43" s="152"/>
      <c r="I43" s="823"/>
      <c r="J43" s="153"/>
      <c r="K43" s="153"/>
      <c r="L43" s="154"/>
      <c r="M43" s="155"/>
      <c r="N43" s="156"/>
      <c r="O43" s="154"/>
      <c r="P43" s="821"/>
      <c r="Q43" s="822"/>
      <c r="R43" s="829"/>
      <c r="S43" s="446">
        <f>R43*E37</f>
        <v>0</v>
      </c>
      <c r="T43" s="823"/>
      <c r="U43" s="148"/>
      <c r="V43" s="148"/>
    </row>
    <row r="44" spans="1:22" s="149" customFormat="1" ht="12" hidden="1">
      <c r="A44" s="150"/>
      <c r="B44" s="151"/>
      <c r="C44" s="825"/>
      <c r="D44" s="826"/>
      <c r="E44" s="997"/>
      <c r="F44" s="823"/>
      <c r="G44" s="152"/>
      <c r="H44" s="152"/>
      <c r="I44" s="823"/>
      <c r="J44" s="153"/>
      <c r="K44" s="153"/>
      <c r="L44" s="154"/>
      <c r="M44" s="155"/>
      <c r="N44" s="156"/>
      <c r="O44" s="154"/>
      <c r="P44" s="821"/>
      <c r="Q44" s="822"/>
      <c r="R44" s="829"/>
      <c r="S44" s="446">
        <f>R44*E37</f>
        <v>0</v>
      </c>
      <c r="T44" s="823"/>
      <c r="U44" s="148"/>
      <c r="V44" s="148"/>
    </row>
    <row r="45" spans="1:22" s="149" customFormat="1" ht="12" hidden="1">
      <c r="A45" s="150"/>
      <c r="B45" s="151"/>
      <c r="C45" s="825"/>
      <c r="D45" s="826"/>
      <c r="E45" s="997"/>
      <c r="F45" s="823"/>
      <c r="G45" s="152"/>
      <c r="H45" s="152"/>
      <c r="I45" s="823"/>
      <c r="J45" s="157"/>
      <c r="K45" s="157"/>
      <c r="L45" s="158"/>
      <c r="M45" s="159"/>
      <c r="N45" s="160"/>
      <c r="O45" s="158"/>
      <c r="P45" s="821"/>
      <c r="Q45" s="822"/>
      <c r="R45" s="829"/>
      <c r="S45" s="447">
        <f>R45*E37</f>
        <v>0</v>
      </c>
      <c r="T45" s="823"/>
      <c r="U45" s="148"/>
      <c r="V45" s="148"/>
    </row>
    <row r="46" spans="1:22" s="149" customFormat="1" ht="24">
      <c r="A46" s="142">
        <v>5</v>
      </c>
      <c r="B46" s="445" t="s">
        <v>358</v>
      </c>
      <c r="C46" s="866" t="s">
        <v>359</v>
      </c>
      <c r="D46" s="142" t="s">
        <v>263</v>
      </c>
      <c r="E46" s="811">
        <v>439.05</v>
      </c>
      <c r="F46" s="147">
        <v>0.47199999999999998</v>
      </c>
      <c r="G46" s="143">
        <f>F46*E46</f>
        <v>207.23159999999999</v>
      </c>
      <c r="H46" s="143">
        <f>F46*$H$9</f>
        <v>0.65245615251299827</v>
      </c>
      <c r="I46" s="147">
        <v>0.03</v>
      </c>
      <c r="J46" s="143">
        <f>I46*E46</f>
        <v>13.1715</v>
      </c>
      <c r="K46" s="143">
        <f>$K$9*I46</f>
        <v>8.6084999999999995E-2</v>
      </c>
      <c r="L46" s="144">
        <f>(R46*T46+R47*T47+R48*T48+R49*T49+R50*T50+R51*T51+R52*T52+R53*T53+R54*T54)*L$9</f>
        <v>0</v>
      </c>
      <c r="M46" s="145">
        <f>H46+K46+L46</f>
        <v>0.73854115251299823</v>
      </c>
      <c r="N46" s="146">
        <f>M46*E46</f>
        <v>324.25649301083189</v>
      </c>
      <c r="O46" s="143">
        <f>E46*L46</f>
        <v>0</v>
      </c>
      <c r="P46" s="1191"/>
      <c r="Q46" s="814"/>
      <c r="R46" s="811"/>
      <c r="S46" s="147">
        <f>R46*E46</f>
        <v>0</v>
      </c>
      <c r="T46" s="147"/>
      <c r="U46" s="148"/>
      <c r="V46" s="148"/>
    </row>
    <row r="47" spans="1:22" s="149" customFormat="1" ht="12" hidden="1">
      <c r="A47" s="150"/>
      <c r="B47" s="817"/>
      <c r="C47" s="818"/>
      <c r="D47" s="150"/>
      <c r="E47" s="819"/>
      <c r="F47" s="446"/>
      <c r="G47" s="152"/>
      <c r="H47" s="152"/>
      <c r="I47" s="446"/>
      <c r="J47" s="153"/>
      <c r="K47" s="153"/>
      <c r="L47" s="154"/>
      <c r="M47" s="155"/>
      <c r="N47" s="156"/>
      <c r="O47" s="154"/>
      <c r="P47" s="821"/>
      <c r="Q47" s="822"/>
      <c r="R47" s="819"/>
      <c r="S47" s="446">
        <f>R47*E46</f>
        <v>0</v>
      </c>
      <c r="T47" s="823"/>
      <c r="U47" s="148"/>
      <c r="V47" s="148"/>
    </row>
    <row r="48" spans="1:22" s="149" customFormat="1" ht="12" hidden="1">
      <c r="A48" s="150"/>
      <c r="B48" s="817"/>
      <c r="C48" s="818"/>
      <c r="D48" s="150"/>
      <c r="E48" s="819"/>
      <c r="F48" s="446"/>
      <c r="G48" s="152"/>
      <c r="H48" s="152"/>
      <c r="I48" s="446"/>
      <c r="J48" s="153"/>
      <c r="K48" s="153"/>
      <c r="L48" s="154"/>
      <c r="M48" s="155"/>
      <c r="N48" s="156"/>
      <c r="O48" s="154"/>
      <c r="P48" s="821"/>
      <c r="Q48" s="822"/>
      <c r="R48" s="819"/>
      <c r="S48" s="446">
        <f>R48*E46</f>
        <v>0</v>
      </c>
      <c r="T48" s="823"/>
      <c r="U48" s="148"/>
      <c r="V48" s="148"/>
    </row>
    <row r="49" spans="1:22" s="149" customFormat="1" ht="12" hidden="1">
      <c r="A49" s="150"/>
      <c r="B49" s="817"/>
      <c r="C49" s="818"/>
      <c r="D49" s="150"/>
      <c r="E49" s="819"/>
      <c r="F49" s="446"/>
      <c r="G49" s="152"/>
      <c r="H49" s="152"/>
      <c r="I49" s="446"/>
      <c r="J49" s="153"/>
      <c r="K49" s="153"/>
      <c r="L49" s="154"/>
      <c r="M49" s="155"/>
      <c r="N49" s="156"/>
      <c r="O49" s="154"/>
      <c r="P49" s="823"/>
      <c r="Q49" s="822"/>
      <c r="R49" s="819"/>
      <c r="S49" s="446">
        <f>R49*E46</f>
        <v>0</v>
      </c>
      <c r="T49" s="823"/>
      <c r="U49" s="148"/>
      <c r="V49" s="148"/>
    </row>
    <row r="50" spans="1:22" s="845" customFormat="1" ht="12" hidden="1">
      <c r="A50" s="150"/>
      <c r="B50" s="1194"/>
      <c r="C50" s="847"/>
      <c r="D50" s="846"/>
      <c r="E50" s="848"/>
      <c r="F50" s="831"/>
      <c r="G50" s="152"/>
      <c r="H50" s="152"/>
      <c r="I50" s="831"/>
      <c r="J50" s="153"/>
      <c r="K50" s="153"/>
      <c r="L50" s="154"/>
      <c r="M50" s="155"/>
      <c r="N50" s="156"/>
      <c r="O50" s="154"/>
      <c r="P50" s="849"/>
      <c r="Q50" s="850"/>
      <c r="R50" s="851"/>
      <c r="S50" s="446">
        <f>R50*E46</f>
        <v>0</v>
      </c>
      <c r="T50" s="823"/>
      <c r="U50" s="844"/>
      <c r="V50" s="844"/>
    </row>
    <row r="51" spans="1:22" s="845" customFormat="1" ht="12" hidden="1">
      <c r="A51" s="150"/>
      <c r="B51" s="1194"/>
      <c r="C51" s="847"/>
      <c r="D51" s="846"/>
      <c r="E51" s="848"/>
      <c r="F51" s="831"/>
      <c r="G51" s="152"/>
      <c r="H51" s="152"/>
      <c r="I51" s="831"/>
      <c r="J51" s="153"/>
      <c r="K51" s="153"/>
      <c r="L51" s="154"/>
      <c r="M51" s="155"/>
      <c r="N51" s="156"/>
      <c r="O51" s="154"/>
      <c r="P51" s="849"/>
      <c r="Q51" s="850"/>
      <c r="R51" s="851"/>
      <c r="S51" s="446">
        <f>R51*E46</f>
        <v>0</v>
      </c>
      <c r="T51" s="823"/>
      <c r="U51" s="844"/>
      <c r="V51" s="844"/>
    </row>
    <row r="52" spans="1:22" s="845" customFormat="1" ht="12" hidden="1">
      <c r="A52" s="150"/>
      <c r="B52" s="1194"/>
      <c r="C52" s="847"/>
      <c r="D52" s="846"/>
      <c r="E52" s="848"/>
      <c r="F52" s="831"/>
      <c r="G52" s="152"/>
      <c r="H52" s="152"/>
      <c r="I52" s="831"/>
      <c r="J52" s="153"/>
      <c r="K52" s="153"/>
      <c r="L52" s="154"/>
      <c r="M52" s="155"/>
      <c r="N52" s="156"/>
      <c r="O52" s="154"/>
      <c r="P52" s="849"/>
      <c r="Q52" s="850"/>
      <c r="R52" s="851"/>
      <c r="S52" s="446">
        <f>R52*E46</f>
        <v>0</v>
      </c>
      <c r="T52" s="823"/>
      <c r="U52" s="844"/>
      <c r="V52" s="844"/>
    </row>
    <row r="53" spans="1:22" s="845" customFormat="1" ht="12" hidden="1">
      <c r="A53" s="150"/>
      <c r="B53" s="1194"/>
      <c r="C53" s="847"/>
      <c r="D53" s="846"/>
      <c r="E53" s="848"/>
      <c r="F53" s="831"/>
      <c r="G53" s="152"/>
      <c r="H53" s="152"/>
      <c r="I53" s="831"/>
      <c r="J53" s="153"/>
      <c r="K53" s="153"/>
      <c r="L53" s="154"/>
      <c r="M53" s="155"/>
      <c r="N53" s="156"/>
      <c r="O53" s="154"/>
      <c r="P53" s="849"/>
      <c r="Q53" s="850"/>
      <c r="R53" s="851"/>
      <c r="S53" s="446">
        <f>R53*E46</f>
        <v>0</v>
      </c>
      <c r="T53" s="823"/>
      <c r="U53" s="844"/>
      <c r="V53" s="844"/>
    </row>
    <row r="54" spans="1:22" s="845" customFormat="1" ht="12" hidden="1">
      <c r="A54" s="150"/>
      <c r="B54" s="1194"/>
      <c r="C54" s="847"/>
      <c r="D54" s="846"/>
      <c r="E54" s="848"/>
      <c r="F54" s="831"/>
      <c r="G54" s="152"/>
      <c r="H54" s="152"/>
      <c r="I54" s="831"/>
      <c r="J54" s="157"/>
      <c r="K54" s="157"/>
      <c r="L54" s="158"/>
      <c r="M54" s="159"/>
      <c r="N54" s="160"/>
      <c r="O54" s="158"/>
      <c r="P54" s="849"/>
      <c r="Q54" s="850"/>
      <c r="R54" s="851"/>
      <c r="S54" s="447">
        <f>R54*E46</f>
        <v>0</v>
      </c>
      <c r="T54" s="823"/>
      <c r="U54" s="844"/>
      <c r="V54" s="844"/>
    </row>
    <row r="55" spans="1:22" s="149" customFormat="1" ht="24">
      <c r="A55" s="1195">
        <v>6</v>
      </c>
      <c r="B55" s="1196" t="str">
        <f>IF(B63&lt;&gt;0,"46-119                                              31-11        "&amp;"46-120                                                                  31-12                  ·="&amp;B63+0,"46-119    31-11")</f>
        <v>46-119    31-11</v>
      </c>
      <c r="C55" s="1190" t="s">
        <v>360</v>
      </c>
      <c r="D55" s="1196" t="s">
        <v>263</v>
      </c>
      <c r="E55" s="811">
        <v>369.37</v>
      </c>
      <c r="F55" s="812">
        <f>IF(B63&lt;&gt;0,0.238+B63*0.0284,0.238)</f>
        <v>0.23799999999999999</v>
      </c>
      <c r="G55" s="143">
        <f>F55*E55</f>
        <v>87.910060000000001</v>
      </c>
      <c r="H55" s="143">
        <f>F55*$H$9</f>
        <v>0.32899272097053728</v>
      </c>
      <c r="I55" s="812">
        <f>IF(B63&lt;&gt;0,0.039+0.0078*B63,0.039)</f>
        <v>3.9E-2</v>
      </c>
      <c r="J55" s="143">
        <f>I55*E55</f>
        <v>14.405430000000001</v>
      </c>
      <c r="K55" s="143">
        <f>$K$9*I55</f>
        <v>0.1119105</v>
      </c>
      <c r="L55" s="144">
        <f>(R55*T55+R56*T56+R57*T57+R58*T58+R59*T59+R60*T60+R61*T61+R62*T62+R63*T63)*L$9</f>
        <v>0</v>
      </c>
      <c r="M55" s="145">
        <f>H55+K55+L55</f>
        <v>0.44090322097053725</v>
      </c>
      <c r="N55" s="146">
        <f>M55*E55</f>
        <v>162.85642272988736</v>
      </c>
      <c r="O55" s="143">
        <f>E55*L55</f>
        <v>0</v>
      </c>
      <c r="P55" s="998"/>
      <c r="Q55" s="1197"/>
      <c r="R55" s="812"/>
      <c r="S55" s="815">
        <f>R55*E55</f>
        <v>0</v>
      </c>
      <c r="T55" s="1171"/>
    </row>
    <row r="56" spans="1:22" s="149" customFormat="1" ht="12" hidden="1">
      <c r="A56" s="150"/>
      <c r="B56" s="1199"/>
      <c r="C56" s="996"/>
      <c r="D56" s="822"/>
      <c r="E56" s="997"/>
      <c r="F56" s="1060"/>
      <c r="G56" s="152"/>
      <c r="H56" s="152"/>
      <c r="I56" s="823"/>
      <c r="J56" s="153"/>
      <c r="K56" s="153"/>
      <c r="L56" s="154"/>
      <c r="M56" s="155"/>
      <c r="N56" s="156"/>
      <c r="O56" s="154"/>
      <c r="P56" s="446"/>
      <c r="Q56" s="1200"/>
      <c r="R56" s="819"/>
      <c r="S56" s="823">
        <f>R56*E55</f>
        <v>0</v>
      </c>
      <c r="T56" s="1201"/>
    </row>
    <row r="57" spans="1:22" s="149" customFormat="1" ht="12" hidden="1">
      <c r="A57" s="150"/>
      <c r="B57" s="1199"/>
      <c r="C57" s="996"/>
      <c r="D57" s="822"/>
      <c r="E57" s="997"/>
      <c r="F57" s="1060"/>
      <c r="G57" s="152"/>
      <c r="H57" s="152"/>
      <c r="I57" s="823"/>
      <c r="J57" s="153"/>
      <c r="K57" s="153"/>
      <c r="L57" s="154"/>
      <c r="M57" s="155"/>
      <c r="N57" s="156"/>
      <c r="O57" s="154"/>
      <c r="P57" s="823"/>
      <c r="Q57" s="867"/>
      <c r="R57" s="829"/>
      <c r="S57" s="823">
        <f>R57*E55</f>
        <v>0</v>
      </c>
      <c r="T57" s="1060"/>
    </row>
    <row r="58" spans="1:22" s="149" customFormat="1" ht="12" hidden="1">
      <c r="A58" s="150"/>
      <c r="B58" s="1199"/>
      <c r="C58" s="996"/>
      <c r="D58" s="822"/>
      <c r="E58" s="997"/>
      <c r="F58" s="1060"/>
      <c r="G58" s="152"/>
      <c r="H58" s="152"/>
      <c r="I58" s="823"/>
      <c r="J58" s="153"/>
      <c r="K58" s="153"/>
      <c r="L58" s="154"/>
      <c r="M58" s="155"/>
      <c r="N58" s="156"/>
      <c r="O58" s="154"/>
      <c r="P58" s="823"/>
      <c r="Q58" s="867"/>
      <c r="R58" s="867"/>
      <c r="S58" s="823">
        <f>R58*E55</f>
        <v>0</v>
      </c>
      <c r="T58" s="1060"/>
    </row>
    <row r="59" spans="1:22" s="149" customFormat="1" ht="12" hidden="1">
      <c r="A59" s="150"/>
      <c r="B59" s="1199"/>
      <c r="C59" s="996"/>
      <c r="D59" s="822"/>
      <c r="E59" s="997"/>
      <c r="F59" s="1060"/>
      <c r="G59" s="152"/>
      <c r="H59" s="152"/>
      <c r="I59" s="823"/>
      <c r="J59" s="153"/>
      <c r="K59" s="153"/>
      <c r="L59" s="154"/>
      <c r="M59" s="155"/>
      <c r="N59" s="156"/>
      <c r="O59" s="154"/>
      <c r="P59" s="823"/>
      <c r="Q59" s="867"/>
      <c r="R59" s="829"/>
      <c r="S59" s="823">
        <f>R59*E55</f>
        <v>0</v>
      </c>
      <c r="T59" s="1060"/>
    </row>
    <row r="60" spans="1:22" s="149" customFormat="1" ht="12" hidden="1">
      <c r="A60" s="150"/>
      <c r="B60" s="1199"/>
      <c r="C60" s="996"/>
      <c r="D60" s="822"/>
      <c r="E60" s="997"/>
      <c r="F60" s="1060"/>
      <c r="G60" s="152"/>
      <c r="H60" s="152"/>
      <c r="I60" s="823"/>
      <c r="J60" s="153"/>
      <c r="K60" s="153"/>
      <c r="L60" s="154"/>
      <c r="M60" s="155"/>
      <c r="N60" s="156"/>
      <c r="O60" s="154"/>
      <c r="P60" s="823"/>
      <c r="Q60" s="867"/>
      <c r="R60" s="829"/>
      <c r="S60" s="823">
        <f>R60*E55</f>
        <v>0</v>
      </c>
      <c r="T60" s="1060"/>
    </row>
    <row r="61" spans="1:22" s="149" customFormat="1" ht="12" hidden="1">
      <c r="A61" s="150"/>
      <c r="B61" s="1199"/>
      <c r="C61" s="996"/>
      <c r="D61" s="822"/>
      <c r="E61" s="997"/>
      <c r="F61" s="1060"/>
      <c r="G61" s="152"/>
      <c r="H61" s="152"/>
      <c r="I61" s="823"/>
      <c r="J61" s="153"/>
      <c r="K61" s="153"/>
      <c r="L61" s="154"/>
      <c r="M61" s="155"/>
      <c r="N61" s="156"/>
      <c r="O61" s="154"/>
      <c r="P61" s="823"/>
      <c r="Q61" s="867"/>
      <c r="R61" s="829"/>
      <c r="S61" s="823">
        <f>R61*E55</f>
        <v>0</v>
      </c>
      <c r="T61" s="1060"/>
    </row>
    <row r="62" spans="1:22" s="149" customFormat="1" ht="12" hidden="1">
      <c r="A62" s="150"/>
      <c r="B62" s="1199"/>
      <c r="C62" s="996"/>
      <c r="D62" s="822"/>
      <c r="E62" s="997"/>
      <c r="F62" s="1060"/>
      <c r="G62" s="152"/>
      <c r="H62" s="152"/>
      <c r="I62" s="823"/>
      <c r="J62" s="153"/>
      <c r="K62" s="153"/>
      <c r="L62" s="154"/>
      <c r="M62" s="155"/>
      <c r="N62" s="156"/>
      <c r="O62" s="154"/>
      <c r="P62" s="823"/>
      <c r="Q62" s="867"/>
      <c r="R62" s="829"/>
      <c r="S62" s="823">
        <f>R62*E55</f>
        <v>0</v>
      </c>
      <c r="T62" s="1060"/>
    </row>
    <row r="63" spans="1:22" s="149" customFormat="1" ht="12" hidden="1">
      <c r="A63" s="150"/>
      <c r="B63" s="1202"/>
      <c r="C63" s="825"/>
      <c r="D63" s="822"/>
      <c r="E63" s="997"/>
      <c r="F63" s="1060"/>
      <c r="G63" s="152"/>
      <c r="H63" s="152"/>
      <c r="I63" s="823"/>
      <c r="J63" s="157"/>
      <c r="K63" s="157"/>
      <c r="L63" s="154"/>
      <c r="M63" s="155"/>
      <c r="N63" s="156"/>
      <c r="O63" s="154"/>
      <c r="P63" s="823"/>
      <c r="Q63" s="867"/>
      <c r="R63" s="829"/>
      <c r="S63" s="823">
        <f>R63*E55</f>
        <v>0</v>
      </c>
      <c r="T63" s="1060"/>
    </row>
    <row r="64" spans="1:22" s="149" customFormat="1" ht="24">
      <c r="A64" s="142">
        <v>7</v>
      </c>
      <c r="B64" s="445" t="s">
        <v>361</v>
      </c>
      <c r="C64" s="866" t="s">
        <v>362</v>
      </c>
      <c r="D64" s="142" t="s">
        <v>263</v>
      </c>
      <c r="E64" s="811">
        <v>66.59</v>
      </c>
      <c r="F64" s="147">
        <v>0.32300000000000001</v>
      </c>
      <c r="G64" s="143">
        <f>F64*E64</f>
        <v>21.508570000000002</v>
      </c>
      <c r="H64" s="143">
        <f>F64*$H$9</f>
        <v>0.44649012131715771</v>
      </c>
      <c r="I64" s="147">
        <v>2.1999999999999999E-2</v>
      </c>
      <c r="J64" s="143">
        <f>I64*E64</f>
        <v>1.4649799999999999</v>
      </c>
      <c r="K64" s="143">
        <f>$K$9*I64</f>
        <v>6.3128999999999991E-2</v>
      </c>
      <c r="L64" s="144">
        <f>(R64*T64+R65*T65+R66*T66+R67*T67+R68*T68+R69*T69+R70*T70+R71*T71+R72*T72)*L$9</f>
        <v>0</v>
      </c>
      <c r="M64" s="145">
        <f>H64+K64+L64</f>
        <v>0.5096191213171577</v>
      </c>
      <c r="N64" s="146">
        <f>M64*E64</f>
        <v>33.935537288509536</v>
      </c>
      <c r="O64" s="143">
        <f>E64*L64</f>
        <v>0</v>
      </c>
      <c r="P64" s="1191"/>
      <c r="Q64" s="814"/>
      <c r="R64" s="811"/>
      <c r="S64" s="147">
        <f>R64*E64</f>
        <v>0</v>
      </c>
      <c r="T64" s="147"/>
      <c r="U64" s="148"/>
      <c r="V64" s="148"/>
    </row>
    <row r="65" spans="1:22" s="149" customFormat="1" ht="12" hidden="1">
      <c r="A65" s="150"/>
      <c r="B65" s="817"/>
      <c r="C65" s="818"/>
      <c r="D65" s="150"/>
      <c r="E65" s="819"/>
      <c r="F65" s="446"/>
      <c r="G65" s="152"/>
      <c r="H65" s="152"/>
      <c r="I65" s="446"/>
      <c r="J65" s="153"/>
      <c r="K65" s="153"/>
      <c r="L65" s="154"/>
      <c r="M65" s="155"/>
      <c r="N65" s="156"/>
      <c r="O65" s="154"/>
      <c r="P65" s="821"/>
      <c r="Q65" s="822"/>
      <c r="R65" s="819"/>
      <c r="S65" s="446">
        <f>R65*E64</f>
        <v>0</v>
      </c>
      <c r="T65" s="823"/>
      <c r="U65" s="148"/>
      <c r="V65" s="148"/>
    </row>
    <row r="66" spans="1:22" s="149" customFormat="1" ht="12" hidden="1">
      <c r="A66" s="150"/>
      <c r="B66" s="817"/>
      <c r="C66" s="818"/>
      <c r="D66" s="150"/>
      <c r="E66" s="819"/>
      <c r="F66" s="446"/>
      <c r="G66" s="152"/>
      <c r="H66" s="152"/>
      <c r="I66" s="446"/>
      <c r="J66" s="153"/>
      <c r="K66" s="153"/>
      <c r="L66" s="154"/>
      <c r="M66" s="155"/>
      <c r="N66" s="156"/>
      <c r="O66" s="154"/>
      <c r="P66" s="821"/>
      <c r="Q66" s="822"/>
      <c r="R66" s="819"/>
      <c r="S66" s="446">
        <f>R66*E64</f>
        <v>0</v>
      </c>
      <c r="T66" s="823"/>
      <c r="U66" s="148"/>
      <c r="V66" s="148"/>
    </row>
    <row r="67" spans="1:22" s="149" customFormat="1" ht="12" hidden="1">
      <c r="A67" s="150"/>
      <c r="B67" s="817"/>
      <c r="C67" s="818"/>
      <c r="D67" s="150"/>
      <c r="E67" s="819"/>
      <c r="F67" s="446"/>
      <c r="G67" s="152"/>
      <c r="H67" s="152"/>
      <c r="I67" s="446"/>
      <c r="J67" s="153"/>
      <c r="K67" s="153"/>
      <c r="L67" s="154"/>
      <c r="M67" s="155"/>
      <c r="N67" s="156"/>
      <c r="O67" s="154"/>
      <c r="P67" s="823"/>
      <c r="Q67" s="822"/>
      <c r="R67" s="819"/>
      <c r="S67" s="446">
        <f>R67*E64</f>
        <v>0</v>
      </c>
      <c r="T67" s="823"/>
      <c r="U67" s="148"/>
      <c r="V67" s="148"/>
    </row>
    <row r="68" spans="1:22" s="149" customFormat="1" ht="12" hidden="1">
      <c r="A68" s="150"/>
      <c r="B68" s="817"/>
      <c r="C68" s="818"/>
      <c r="D68" s="150"/>
      <c r="E68" s="1203"/>
      <c r="F68" s="446"/>
      <c r="G68" s="152"/>
      <c r="H68" s="152"/>
      <c r="I68" s="446"/>
      <c r="J68" s="153"/>
      <c r="K68" s="153"/>
      <c r="L68" s="154"/>
      <c r="M68" s="155"/>
      <c r="N68" s="156"/>
      <c r="O68" s="154"/>
      <c r="P68" s="446"/>
      <c r="Q68" s="1200"/>
      <c r="R68" s="819"/>
      <c r="S68" s="446">
        <f>R68*E64</f>
        <v>0</v>
      </c>
      <c r="T68" s="823"/>
      <c r="U68" s="148"/>
      <c r="V68" s="148"/>
    </row>
    <row r="69" spans="1:22" s="149" customFormat="1" ht="12" hidden="1">
      <c r="A69" s="150"/>
      <c r="B69" s="817"/>
      <c r="C69" s="818"/>
      <c r="D69" s="150"/>
      <c r="E69" s="1203"/>
      <c r="F69" s="446"/>
      <c r="G69" s="152"/>
      <c r="H69" s="152"/>
      <c r="I69" s="446"/>
      <c r="J69" s="153"/>
      <c r="K69" s="153"/>
      <c r="L69" s="154"/>
      <c r="M69" s="155"/>
      <c r="N69" s="156"/>
      <c r="O69" s="154"/>
      <c r="P69" s="446"/>
      <c r="Q69" s="1200"/>
      <c r="R69" s="819"/>
      <c r="S69" s="446">
        <f>R69*E64</f>
        <v>0</v>
      </c>
      <c r="T69" s="823"/>
      <c r="U69" s="148"/>
      <c r="V69" s="148"/>
    </row>
    <row r="70" spans="1:22" s="149" customFormat="1" ht="12" hidden="1">
      <c r="A70" s="150"/>
      <c r="B70" s="817"/>
      <c r="C70" s="818"/>
      <c r="D70" s="150"/>
      <c r="E70" s="1203"/>
      <c r="F70" s="446"/>
      <c r="G70" s="152"/>
      <c r="H70" s="152"/>
      <c r="I70" s="446"/>
      <c r="J70" s="153"/>
      <c r="K70" s="153"/>
      <c r="L70" s="154"/>
      <c r="M70" s="155"/>
      <c r="N70" s="156"/>
      <c r="O70" s="154"/>
      <c r="P70" s="446"/>
      <c r="Q70" s="1200"/>
      <c r="R70" s="819"/>
      <c r="S70" s="446">
        <f>R70*E64</f>
        <v>0</v>
      </c>
      <c r="T70" s="823"/>
      <c r="U70" s="148"/>
      <c r="V70" s="148"/>
    </row>
    <row r="71" spans="1:22" s="149" customFormat="1" ht="12" hidden="1">
      <c r="A71" s="150"/>
      <c r="B71" s="817"/>
      <c r="C71" s="818"/>
      <c r="D71" s="150"/>
      <c r="E71" s="1203"/>
      <c r="F71" s="446"/>
      <c r="G71" s="152"/>
      <c r="H71" s="152"/>
      <c r="I71" s="446"/>
      <c r="J71" s="153"/>
      <c r="K71" s="153"/>
      <c r="L71" s="154"/>
      <c r="M71" s="155"/>
      <c r="N71" s="156"/>
      <c r="O71" s="154"/>
      <c r="P71" s="446"/>
      <c r="Q71" s="1200"/>
      <c r="R71" s="819"/>
      <c r="S71" s="446">
        <f>R71*E64</f>
        <v>0</v>
      </c>
      <c r="T71" s="823"/>
      <c r="U71" s="148"/>
      <c r="V71" s="148"/>
    </row>
    <row r="72" spans="1:22" s="149" customFormat="1" ht="12" hidden="1">
      <c r="A72" s="150"/>
      <c r="B72" s="1204"/>
      <c r="C72" s="1205"/>
      <c r="D72" s="855"/>
      <c r="E72" s="1206"/>
      <c r="F72" s="447"/>
      <c r="G72" s="152"/>
      <c r="H72" s="152"/>
      <c r="I72" s="447"/>
      <c r="J72" s="157"/>
      <c r="K72" s="157"/>
      <c r="L72" s="158"/>
      <c r="M72" s="159"/>
      <c r="N72" s="160"/>
      <c r="O72" s="158"/>
      <c r="P72" s="447"/>
      <c r="Q72" s="1207"/>
      <c r="R72" s="1208"/>
      <c r="S72" s="447">
        <f>R72*E64</f>
        <v>0</v>
      </c>
      <c r="T72" s="823"/>
      <c r="U72" s="148"/>
      <c r="V72" s="148"/>
    </row>
    <row r="73" spans="1:22" s="149" customFormat="1" ht="60">
      <c r="A73" s="1195">
        <v>8</v>
      </c>
      <c r="B73" s="1196" t="str">
        <f>IF(B81&lt;&gt;0,"46-119                                              31-11        "&amp;"46-120                                                                  31-12                  ·="&amp;B81+0,"46-119    31-11")</f>
        <v>46-119                                              31-11        46-120                                                                  31-12                  ·=3</v>
      </c>
      <c r="C73" s="1190" t="s">
        <v>363</v>
      </c>
      <c r="D73" s="1196" t="s">
        <v>263</v>
      </c>
      <c r="E73" s="811">
        <v>30.34</v>
      </c>
      <c r="F73" s="812">
        <f>IF(B81&lt;&gt;0,0.238+B81*0.0284,0.238)</f>
        <v>0.32319999999999999</v>
      </c>
      <c r="G73" s="143">
        <f>F73*E73</f>
        <v>9.8058879999999995</v>
      </c>
      <c r="H73" s="143">
        <f>F73*$H$9</f>
        <v>0.44676658578856149</v>
      </c>
      <c r="I73" s="812">
        <f>IF(B81&lt;&gt;0,0.039+0.0078*B81,0.039)</f>
        <v>6.2399999999999997E-2</v>
      </c>
      <c r="J73" s="143">
        <f>I73*E73</f>
        <v>1.893216</v>
      </c>
      <c r="K73" s="143">
        <f>$K$9*I73</f>
        <v>0.17905679999999999</v>
      </c>
      <c r="L73" s="144">
        <f>(R73*T73+R74*T74+R75*T75+R76*T76+R77*T77+R78*T78+R79*T79+R80*T80+R81*T81)*L$9</f>
        <v>0</v>
      </c>
      <c r="M73" s="145">
        <f>H73+K73+L73</f>
        <v>0.62582338578856145</v>
      </c>
      <c r="N73" s="146">
        <f>M73*E73</f>
        <v>18.987481524824954</v>
      </c>
      <c r="O73" s="143">
        <f>E73*L73</f>
        <v>0</v>
      </c>
      <c r="P73" s="998"/>
      <c r="Q73" s="1197"/>
      <c r="R73" s="812"/>
      <c r="S73" s="815">
        <f>R73*E73</f>
        <v>0</v>
      </c>
      <c r="T73" s="1171"/>
    </row>
    <row r="74" spans="1:22" s="149" customFormat="1" ht="12" hidden="1">
      <c r="A74" s="150"/>
      <c r="B74" s="1199"/>
      <c r="C74" s="996"/>
      <c r="D74" s="822"/>
      <c r="E74" s="997"/>
      <c r="F74" s="1060"/>
      <c r="G74" s="152"/>
      <c r="H74" s="152"/>
      <c r="I74" s="823"/>
      <c r="J74" s="153"/>
      <c r="K74" s="153"/>
      <c r="L74" s="154"/>
      <c r="M74" s="155"/>
      <c r="N74" s="156"/>
      <c r="O74" s="154"/>
      <c r="P74" s="446"/>
      <c r="Q74" s="1200"/>
      <c r="R74" s="819"/>
      <c r="S74" s="823">
        <f>R74*E73</f>
        <v>0</v>
      </c>
      <c r="T74" s="1201"/>
    </row>
    <row r="75" spans="1:22" s="149" customFormat="1" ht="12" hidden="1">
      <c r="A75" s="150"/>
      <c r="B75" s="1199"/>
      <c r="C75" s="996"/>
      <c r="D75" s="822"/>
      <c r="E75" s="997"/>
      <c r="F75" s="1060"/>
      <c r="G75" s="152"/>
      <c r="H75" s="152"/>
      <c r="I75" s="823"/>
      <c r="J75" s="153"/>
      <c r="K75" s="153"/>
      <c r="L75" s="154"/>
      <c r="M75" s="155"/>
      <c r="N75" s="156"/>
      <c r="O75" s="154"/>
      <c r="P75" s="823"/>
      <c r="Q75" s="867"/>
      <c r="R75" s="829"/>
      <c r="S75" s="823">
        <f>R75*E73</f>
        <v>0</v>
      </c>
      <c r="T75" s="1060"/>
    </row>
    <row r="76" spans="1:22" s="149" customFormat="1" ht="12" hidden="1">
      <c r="A76" s="150"/>
      <c r="B76" s="1199"/>
      <c r="C76" s="996"/>
      <c r="D76" s="822"/>
      <c r="E76" s="997"/>
      <c r="F76" s="1060"/>
      <c r="G76" s="152"/>
      <c r="H76" s="152"/>
      <c r="I76" s="823"/>
      <c r="J76" s="153"/>
      <c r="K76" s="153"/>
      <c r="L76" s="154"/>
      <c r="M76" s="155"/>
      <c r="N76" s="156"/>
      <c r="O76" s="154"/>
      <c r="P76" s="823"/>
      <c r="Q76" s="867"/>
      <c r="R76" s="867"/>
      <c r="S76" s="823">
        <f>R76*E73</f>
        <v>0</v>
      </c>
      <c r="T76" s="1060"/>
    </row>
    <row r="77" spans="1:22" s="149" customFormat="1" ht="12" hidden="1">
      <c r="A77" s="150"/>
      <c r="B77" s="1199"/>
      <c r="C77" s="996"/>
      <c r="D77" s="822"/>
      <c r="E77" s="997"/>
      <c r="F77" s="1060"/>
      <c r="G77" s="152"/>
      <c r="H77" s="152"/>
      <c r="I77" s="823"/>
      <c r="J77" s="153"/>
      <c r="K77" s="153"/>
      <c r="L77" s="154"/>
      <c r="M77" s="155"/>
      <c r="N77" s="156"/>
      <c r="O77" s="154"/>
      <c r="P77" s="823"/>
      <c r="Q77" s="867"/>
      <c r="R77" s="829"/>
      <c r="S77" s="823">
        <f>R77*E73</f>
        <v>0</v>
      </c>
      <c r="T77" s="1060"/>
    </row>
    <row r="78" spans="1:22" s="149" customFormat="1" ht="12" hidden="1">
      <c r="A78" s="150"/>
      <c r="B78" s="1199"/>
      <c r="C78" s="996"/>
      <c r="D78" s="822"/>
      <c r="E78" s="997"/>
      <c r="F78" s="1060"/>
      <c r="G78" s="152"/>
      <c r="H78" s="152"/>
      <c r="I78" s="823"/>
      <c r="J78" s="153"/>
      <c r="K78" s="153"/>
      <c r="L78" s="154"/>
      <c r="M78" s="155"/>
      <c r="N78" s="156"/>
      <c r="O78" s="154"/>
      <c r="P78" s="823"/>
      <c r="Q78" s="867"/>
      <c r="R78" s="829"/>
      <c r="S78" s="823">
        <f>R78*E73</f>
        <v>0</v>
      </c>
      <c r="T78" s="1060"/>
    </row>
    <row r="79" spans="1:22" s="149" customFormat="1" ht="12" hidden="1">
      <c r="A79" s="150"/>
      <c r="B79" s="1199"/>
      <c r="C79" s="996"/>
      <c r="D79" s="822"/>
      <c r="E79" s="997"/>
      <c r="F79" s="1060"/>
      <c r="G79" s="152"/>
      <c r="H79" s="152"/>
      <c r="I79" s="823"/>
      <c r="J79" s="153"/>
      <c r="K79" s="153"/>
      <c r="L79" s="154"/>
      <c r="M79" s="155"/>
      <c r="N79" s="156"/>
      <c r="O79" s="154"/>
      <c r="P79" s="823"/>
      <c r="Q79" s="867"/>
      <c r="R79" s="829"/>
      <c r="S79" s="823">
        <f>R79*E73</f>
        <v>0</v>
      </c>
      <c r="T79" s="1060"/>
    </row>
    <row r="80" spans="1:22" s="149" customFormat="1" ht="12" hidden="1">
      <c r="A80" s="150"/>
      <c r="B80" s="1199"/>
      <c r="C80" s="996"/>
      <c r="D80" s="822"/>
      <c r="E80" s="997"/>
      <c r="F80" s="1060"/>
      <c r="G80" s="152"/>
      <c r="H80" s="152"/>
      <c r="I80" s="823"/>
      <c r="J80" s="153"/>
      <c r="K80" s="153"/>
      <c r="L80" s="154"/>
      <c r="M80" s="155"/>
      <c r="N80" s="156"/>
      <c r="O80" s="154"/>
      <c r="P80" s="823"/>
      <c r="Q80" s="867"/>
      <c r="R80" s="829"/>
      <c r="S80" s="823">
        <f>R80*E73</f>
        <v>0</v>
      </c>
      <c r="T80" s="1060"/>
    </row>
    <row r="81" spans="1:22" s="149" customFormat="1" ht="12" hidden="1">
      <c r="A81" s="150"/>
      <c r="B81" s="1202">
        <v>3</v>
      </c>
      <c r="C81" s="825"/>
      <c r="D81" s="822"/>
      <c r="E81" s="997"/>
      <c r="F81" s="1060"/>
      <c r="G81" s="152"/>
      <c r="H81" s="152"/>
      <c r="I81" s="823"/>
      <c r="J81" s="157"/>
      <c r="K81" s="157"/>
      <c r="L81" s="154"/>
      <c r="M81" s="155"/>
      <c r="N81" s="156"/>
      <c r="O81" s="154"/>
      <c r="P81" s="823"/>
      <c r="Q81" s="867"/>
      <c r="R81" s="829"/>
      <c r="S81" s="823">
        <f>R81*E73</f>
        <v>0</v>
      </c>
      <c r="T81" s="1060"/>
    </row>
    <row r="82" spans="1:22" s="149" customFormat="1" ht="24">
      <c r="A82" s="142">
        <v>9</v>
      </c>
      <c r="B82" s="445" t="s">
        <v>364</v>
      </c>
      <c r="C82" s="866" t="s">
        <v>365</v>
      </c>
      <c r="D82" s="142" t="s">
        <v>263</v>
      </c>
      <c r="E82" s="811">
        <v>28.6</v>
      </c>
      <c r="F82" s="147">
        <v>0.28899999999999998</v>
      </c>
      <c r="G82" s="143">
        <f>F82*E82</f>
        <v>8.2653999999999996</v>
      </c>
      <c r="H82" s="143">
        <f>F82*$H$9</f>
        <v>0.39949116117850952</v>
      </c>
      <c r="I82" s="147">
        <v>6.3E-2</v>
      </c>
      <c r="J82" s="143">
        <f>I82*E82</f>
        <v>1.8018000000000001</v>
      </c>
      <c r="K82" s="143">
        <f>$K$9*I82</f>
        <v>0.18077850000000001</v>
      </c>
      <c r="L82" s="144">
        <f>(R82*T82+R83*T83+R84*T84+R85*T85+R86*T86+R87*T87+R88*T88+R89*T89+R90*T90)*L$9</f>
        <v>0</v>
      </c>
      <c r="M82" s="145">
        <f>H82+K82+L82</f>
        <v>0.58026966117850953</v>
      </c>
      <c r="N82" s="146">
        <f>M82*E82</f>
        <v>16.595712309705373</v>
      </c>
      <c r="O82" s="143">
        <f>E82*L82</f>
        <v>0</v>
      </c>
      <c r="P82" s="1191"/>
      <c r="Q82" s="814"/>
      <c r="R82" s="811"/>
      <c r="S82" s="147">
        <f>R82*E82</f>
        <v>0</v>
      </c>
      <c r="T82" s="147"/>
      <c r="U82" s="148"/>
      <c r="V82" s="148"/>
    </row>
    <row r="83" spans="1:22" s="149" customFormat="1" ht="12" hidden="1">
      <c r="A83" s="150"/>
      <c r="B83" s="817"/>
      <c r="C83" s="818"/>
      <c r="D83" s="150"/>
      <c r="E83" s="819"/>
      <c r="F83" s="446"/>
      <c r="G83" s="152"/>
      <c r="H83" s="152"/>
      <c r="I83" s="446"/>
      <c r="J83" s="153"/>
      <c r="K83" s="153"/>
      <c r="L83" s="154"/>
      <c r="M83" s="155"/>
      <c r="N83" s="156"/>
      <c r="O83" s="154"/>
      <c r="P83" s="821"/>
      <c r="Q83" s="822"/>
      <c r="R83" s="819"/>
      <c r="S83" s="446">
        <f>R83*E82</f>
        <v>0</v>
      </c>
      <c r="T83" s="823"/>
      <c r="U83" s="148"/>
      <c r="V83" s="148"/>
    </row>
    <row r="84" spans="1:22" s="149" customFormat="1" ht="12" hidden="1">
      <c r="A84" s="150"/>
      <c r="B84" s="817"/>
      <c r="C84" s="818"/>
      <c r="D84" s="150"/>
      <c r="E84" s="819"/>
      <c r="F84" s="446"/>
      <c r="G84" s="152"/>
      <c r="H84" s="152"/>
      <c r="I84" s="446"/>
      <c r="J84" s="153"/>
      <c r="K84" s="153"/>
      <c r="L84" s="154"/>
      <c r="M84" s="155"/>
      <c r="N84" s="156"/>
      <c r="O84" s="154"/>
      <c r="P84" s="821"/>
      <c r="Q84" s="822"/>
      <c r="R84" s="819"/>
      <c r="S84" s="446">
        <f>R84*E82</f>
        <v>0</v>
      </c>
      <c r="T84" s="823"/>
      <c r="U84" s="148"/>
      <c r="V84" s="148"/>
    </row>
    <row r="85" spans="1:22" s="149" customFormat="1" ht="12" hidden="1">
      <c r="A85" s="150"/>
      <c r="B85" s="817"/>
      <c r="C85" s="818"/>
      <c r="D85" s="150"/>
      <c r="E85" s="819"/>
      <c r="F85" s="446"/>
      <c r="G85" s="152"/>
      <c r="H85" s="152"/>
      <c r="I85" s="446"/>
      <c r="J85" s="153"/>
      <c r="K85" s="153"/>
      <c r="L85" s="154"/>
      <c r="M85" s="155"/>
      <c r="N85" s="156"/>
      <c r="O85" s="154"/>
      <c r="P85" s="823"/>
      <c r="Q85" s="822"/>
      <c r="R85" s="819"/>
      <c r="S85" s="446">
        <f>R85*E82</f>
        <v>0</v>
      </c>
      <c r="T85" s="823"/>
      <c r="U85" s="148"/>
      <c r="V85" s="148"/>
    </row>
    <row r="86" spans="1:22" s="149" customFormat="1" ht="12" hidden="1">
      <c r="A86" s="150"/>
      <c r="B86" s="977"/>
      <c r="C86" s="996"/>
      <c r="D86" s="826"/>
      <c r="E86" s="997"/>
      <c r="F86" s="823"/>
      <c r="G86" s="152"/>
      <c r="H86" s="152"/>
      <c r="I86" s="823"/>
      <c r="J86" s="153"/>
      <c r="K86" s="153"/>
      <c r="L86" s="154"/>
      <c r="M86" s="155"/>
      <c r="N86" s="156"/>
      <c r="O86" s="154"/>
      <c r="P86" s="821"/>
      <c r="Q86" s="822"/>
      <c r="R86" s="829"/>
      <c r="S86" s="446">
        <f>R86*E82</f>
        <v>0</v>
      </c>
      <c r="T86" s="823"/>
      <c r="U86" s="148"/>
      <c r="V86" s="148"/>
    </row>
    <row r="87" spans="1:22" s="149" customFormat="1" ht="12" hidden="1">
      <c r="A87" s="150"/>
      <c r="B87" s="151"/>
      <c r="C87" s="825"/>
      <c r="D87" s="826"/>
      <c r="E87" s="997"/>
      <c r="F87" s="823"/>
      <c r="G87" s="152"/>
      <c r="H87" s="152"/>
      <c r="I87" s="823"/>
      <c r="J87" s="153"/>
      <c r="K87" s="153"/>
      <c r="L87" s="154"/>
      <c r="M87" s="155"/>
      <c r="N87" s="156"/>
      <c r="O87" s="154"/>
      <c r="P87" s="821"/>
      <c r="Q87" s="822"/>
      <c r="R87" s="829"/>
      <c r="S87" s="446">
        <f>R87*E82</f>
        <v>0</v>
      </c>
      <c r="T87" s="823"/>
      <c r="U87" s="148"/>
      <c r="V87" s="148"/>
    </row>
    <row r="88" spans="1:22" s="149" customFormat="1" ht="12" hidden="1">
      <c r="A88" s="150"/>
      <c r="B88" s="151"/>
      <c r="C88" s="825"/>
      <c r="D88" s="826"/>
      <c r="E88" s="997"/>
      <c r="F88" s="823"/>
      <c r="G88" s="152"/>
      <c r="H88" s="152"/>
      <c r="I88" s="823"/>
      <c r="J88" s="153"/>
      <c r="K88" s="153"/>
      <c r="L88" s="154"/>
      <c r="M88" s="155"/>
      <c r="N88" s="156"/>
      <c r="O88" s="154"/>
      <c r="P88" s="821"/>
      <c r="Q88" s="822"/>
      <c r="R88" s="829"/>
      <c r="S88" s="446">
        <f>R88*E82</f>
        <v>0</v>
      </c>
      <c r="T88" s="823"/>
      <c r="U88" s="148"/>
      <c r="V88" s="148"/>
    </row>
    <row r="89" spans="1:22" s="149" customFormat="1" ht="12" hidden="1">
      <c r="A89" s="150"/>
      <c r="B89" s="151"/>
      <c r="C89" s="825"/>
      <c r="D89" s="826"/>
      <c r="E89" s="997"/>
      <c r="F89" s="823"/>
      <c r="G89" s="152"/>
      <c r="H89" s="152"/>
      <c r="I89" s="823"/>
      <c r="J89" s="153"/>
      <c r="K89" s="153"/>
      <c r="L89" s="154"/>
      <c r="M89" s="155"/>
      <c r="N89" s="156"/>
      <c r="O89" s="154"/>
      <c r="P89" s="821"/>
      <c r="Q89" s="822"/>
      <c r="R89" s="829"/>
      <c r="S89" s="446">
        <f>R89*E82</f>
        <v>0</v>
      </c>
      <c r="T89" s="823"/>
      <c r="U89" s="148"/>
      <c r="V89" s="148"/>
    </row>
    <row r="90" spans="1:22" s="149" customFormat="1" ht="12" hidden="1">
      <c r="A90" s="150"/>
      <c r="B90" s="151"/>
      <c r="C90" s="825"/>
      <c r="D90" s="826"/>
      <c r="E90" s="997"/>
      <c r="F90" s="823"/>
      <c r="G90" s="152"/>
      <c r="H90" s="152"/>
      <c r="I90" s="823"/>
      <c r="J90" s="157"/>
      <c r="K90" s="157"/>
      <c r="L90" s="158"/>
      <c r="M90" s="159"/>
      <c r="N90" s="160"/>
      <c r="O90" s="158"/>
      <c r="P90" s="821"/>
      <c r="Q90" s="822"/>
      <c r="R90" s="829"/>
      <c r="S90" s="447">
        <f>R90*E82</f>
        <v>0</v>
      </c>
      <c r="T90" s="823"/>
      <c r="U90" s="148"/>
      <c r="V90" s="148"/>
    </row>
    <row r="91" spans="1:22" s="149" customFormat="1" ht="36">
      <c r="A91" s="142">
        <v>10</v>
      </c>
      <c r="B91" s="142" t="s">
        <v>367</v>
      </c>
      <c r="C91" s="1190" t="s">
        <v>366</v>
      </c>
      <c r="D91" s="142" t="s">
        <v>168</v>
      </c>
      <c r="E91" s="813">
        <v>0.61</v>
      </c>
      <c r="F91" s="147">
        <f>0.8*23.8</f>
        <v>19.040000000000003</v>
      </c>
      <c r="G91" s="143">
        <f>F91*E91</f>
        <v>11.614400000000002</v>
      </c>
      <c r="H91" s="143">
        <f>F91*$H$9</f>
        <v>26.319417677642985</v>
      </c>
      <c r="I91" s="147"/>
      <c r="J91" s="143">
        <f>I91*E91</f>
        <v>0</v>
      </c>
      <c r="K91" s="143">
        <f>$K$9*I91</f>
        <v>0</v>
      </c>
      <c r="L91" s="144">
        <f>(R91*T91+R92*T92+R93*T93+R94*T94+R95*T95+R96*T96+R97*T97+R98*T98+R99*T99)*L$9</f>
        <v>0</v>
      </c>
      <c r="M91" s="145">
        <f>H91+K91+L91</f>
        <v>26.319417677642985</v>
      </c>
      <c r="N91" s="146">
        <f>M91*E91</f>
        <v>16.054844783362221</v>
      </c>
      <c r="O91" s="143">
        <f>E91*L91</f>
        <v>0</v>
      </c>
      <c r="P91" s="866"/>
      <c r="Q91" s="1209"/>
      <c r="R91" s="995"/>
      <c r="S91" s="815">
        <f>R91*E91</f>
        <v>0</v>
      </c>
      <c r="T91" s="147"/>
    </row>
    <row r="92" spans="1:22" s="149" customFormat="1" ht="12" hidden="1">
      <c r="A92" s="150"/>
      <c r="B92" s="826"/>
      <c r="C92" s="996"/>
      <c r="D92" s="826"/>
      <c r="E92" s="827"/>
      <c r="F92" s="823"/>
      <c r="G92" s="152"/>
      <c r="H92" s="152"/>
      <c r="I92" s="823"/>
      <c r="J92" s="153"/>
      <c r="K92" s="153"/>
      <c r="L92" s="154"/>
      <c r="M92" s="155"/>
      <c r="N92" s="156"/>
      <c r="O92" s="154"/>
      <c r="P92" s="849"/>
      <c r="Q92" s="1210"/>
      <c r="R92" s="851"/>
      <c r="S92" s="823">
        <f>R92*E91</f>
        <v>0</v>
      </c>
      <c r="T92" s="823"/>
    </row>
    <row r="93" spans="1:22" s="149" customFormat="1" ht="12" hidden="1">
      <c r="A93" s="150"/>
      <c r="B93" s="826"/>
      <c r="C93" s="996"/>
      <c r="D93" s="826"/>
      <c r="E93" s="827"/>
      <c r="F93" s="823"/>
      <c r="G93" s="152"/>
      <c r="H93" s="152"/>
      <c r="I93" s="823"/>
      <c r="J93" s="153"/>
      <c r="K93" s="153"/>
      <c r="L93" s="154"/>
      <c r="M93" s="155"/>
      <c r="N93" s="156"/>
      <c r="O93" s="154"/>
      <c r="P93" s="849"/>
      <c r="Q93" s="1210"/>
      <c r="R93" s="851"/>
      <c r="S93" s="823">
        <f>R93*E91</f>
        <v>0</v>
      </c>
      <c r="T93" s="823"/>
    </row>
    <row r="94" spans="1:22" s="149" customFormat="1" ht="12" hidden="1">
      <c r="A94" s="150"/>
      <c r="B94" s="826"/>
      <c r="C94" s="996"/>
      <c r="D94" s="826"/>
      <c r="E94" s="827"/>
      <c r="F94" s="823"/>
      <c r="G94" s="152"/>
      <c r="H94" s="152"/>
      <c r="I94" s="823"/>
      <c r="J94" s="153"/>
      <c r="K94" s="153"/>
      <c r="L94" s="154"/>
      <c r="M94" s="155"/>
      <c r="N94" s="156"/>
      <c r="O94" s="154"/>
      <c r="P94" s="849"/>
      <c r="Q94" s="1210"/>
      <c r="R94" s="851"/>
      <c r="S94" s="823">
        <f>R94*E91</f>
        <v>0</v>
      </c>
      <c r="T94" s="823"/>
    </row>
    <row r="95" spans="1:22" s="149" customFormat="1" ht="12" hidden="1">
      <c r="A95" s="150"/>
      <c r="B95" s="826"/>
      <c r="C95" s="996"/>
      <c r="D95" s="826"/>
      <c r="E95" s="827"/>
      <c r="F95" s="823"/>
      <c r="G95" s="152"/>
      <c r="H95" s="152"/>
      <c r="I95" s="823"/>
      <c r="J95" s="153"/>
      <c r="K95" s="153"/>
      <c r="L95" s="154"/>
      <c r="M95" s="155"/>
      <c r="N95" s="156"/>
      <c r="O95" s="154"/>
      <c r="P95" s="849"/>
      <c r="Q95" s="1210"/>
      <c r="R95" s="851"/>
      <c r="S95" s="823">
        <f>R95*E91</f>
        <v>0</v>
      </c>
      <c r="T95" s="823"/>
    </row>
    <row r="96" spans="1:22" s="149" customFormat="1" ht="12" hidden="1">
      <c r="A96" s="150"/>
      <c r="B96" s="826"/>
      <c r="C96" s="825"/>
      <c r="D96" s="826"/>
      <c r="E96" s="827"/>
      <c r="F96" s="823"/>
      <c r="G96" s="152"/>
      <c r="H96" s="152"/>
      <c r="I96" s="823"/>
      <c r="J96" s="153"/>
      <c r="K96" s="153"/>
      <c r="L96" s="154"/>
      <c r="M96" s="155"/>
      <c r="N96" s="156"/>
      <c r="O96" s="154"/>
      <c r="P96" s="821"/>
      <c r="Q96" s="867"/>
      <c r="R96" s="829"/>
      <c r="S96" s="823">
        <f>R96*E91</f>
        <v>0</v>
      </c>
      <c r="T96" s="823"/>
    </row>
    <row r="97" spans="1:20" s="149" customFormat="1" ht="12" hidden="1">
      <c r="A97" s="150"/>
      <c r="B97" s="826"/>
      <c r="C97" s="825"/>
      <c r="D97" s="826"/>
      <c r="E97" s="827"/>
      <c r="F97" s="823"/>
      <c r="G97" s="152"/>
      <c r="H97" s="152"/>
      <c r="I97" s="823"/>
      <c r="J97" s="153"/>
      <c r="K97" s="153"/>
      <c r="L97" s="154"/>
      <c r="M97" s="155"/>
      <c r="N97" s="156"/>
      <c r="O97" s="154"/>
      <c r="P97" s="821"/>
      <c r="Q97" s="867"/>
      <c r="R97" s="829"/>
      <c r="S97" s="823">
        <f>R97*E91</f>
        <v>0</v>
      </c>
      <c r="T97" s="823"/>
    </row>
    <row r="98" spans="1:20" s="149" customFormat="1" ht="12" hidden="1">
      <c r="A98" s="150"/>
      <c r="B98" s="826"/>
      <c r="C98" s="825"/>
      <c r="D98" s="826"/>
      <c r="E98" s="827"/>
      <c r="F98" s="823"/>
      <c r="G98" s="152"/>
      <c r="H98" s="152"/>
      <c r="I98" s="823"/>
      <c r="J98" s="153"/>
      <c r="K98" s="153"/>
      <c r="L98" s="154"/>
      <c r="M98" s="155"/>
      <c r="N98" s="156"/>
      <c r="O98" s="154"/>
      <c r="P98" s="821"/>
      <c r="Q98" s="867"/>
      <c r="R98" s="829"/>
      <c r="S98" s="823">
        <f>R98*E91</f>
        <v>0</v>
      </c>
      <c r="T98" s="823"/>
    </row>
    <row r="99" spans="1:20" s="149" customFormat="1" ht="12" hidden="1">
      <c r="A99" s="150"/>
      <c r="B99" s="826"/>
      <c r="C99" s="825"/>
      <c r="D99" s="826"/>
      <c r="E99" s="827"/>
      <c r="F99" s="823"/>
      <c r="G99" s="152"/>
      <c r="H99" s="152"/>
      <c r="I99" s="823"/>
      <c r="J99" s="153"/>
      <c r="K99" s="157"/>
      <c r="L99" s="154"/>
      <c r="M99" s="155"/>
      <c r="N99" s="156"/>
      <c r="O99" s="154"/>
      <c r="P99" s="821"/>
      <c r="Q99" s="867"/>
      <c r="R99" s="829"/>
      <c r="S99" s="823">
        <f>R99*E91</f>
        <v>0</v>
      </c>
      <c r="T99" s="823"/>
    </row>
    <row r="100" spans="1:20" s="1217" customFormat="1" ht="36">
      <c r="A100" s="1032">
        <v>11</v>
      </c>
      <c r="B100" s="1211" t="s">
        <v>368</v>
      </c>
      <c r="C100" s="1192" t="s">
        <v>370</v>
      </c>
      <c r="D100" s="1212" t="s">
        <v>369</v>
      </c>
      <c r="E100" s="1213">
        <v>5</v>
      </c>
      <c r="F100" s="1214">
        <f>4.05*1.6</f>
        <v>6.48</v>
      </c>
      <c r="G100" s="143">
        <f>F100*E100</f>
        <v>32.400000000000006</v>
      </c>
      <c r="H100" s="890">
        <f>F100*$H$9</f>
        <v>8.9574488734835356</v>
      </c>
      <c r="I100" s="1214">
        <v>0.04</v>
      </c>
      <c r="J100" s="143">
        <f>I100*E100</f>
        <v>0.2</v>
      </c>
      <c r="K100" s="143">
        <f>$K$9*I100</f>
        <v>0.11477999999999999</v>
      </c>
      <c r="L100" s="144">
        <f>(R100*T100+R101*T101+R102*T102+R103*T103+R104*T104+R105*T105+R106*T106+R107*T107+R108*T108)*L$9</f>
        <v>0</v>
      </c>
      <c r="M100" s="1465">
        <f>H100+K100+L100</f>
        <v>9.0722288734835352</v>
      </c>
      <c r="N100" s="146">
        <f>M100*E100</f>
        <v>45.36114436741768</v>
      </c>
      <c r="O100" s="143">
        <f>E100*L100</f>
        <v>0</v>
      </c>
      <c r="P100" s="1214"/>
      <c r="Q100" s="1215"/>
      <c r="R100" s="1213"/>
      <c r="S100" s="1216">
        <f>R100*E100</f>
        <v>0</v>
      </c>
      <c r="T100" s="1214"/>
    </row>
    <row r="101" spans="1:20" s="1217" customFormat="1" ht="12" hidden="1">
      <c r="A101" s="150"/>
      <c r="B101" s="1218"/>
      <c r="C101" s="1219"/>
      <c r="D101" s="1220"/>
      <c r="E101" s="1221"/>
      <c r="F101" s="154"/>
      <c r="G101" s="153"/>
      <c r="H101" s="897"/>
      <c r="I101" s="154"/>
      <c r="J101" s="153"/>
      <c r="K101" s="153"/>
      <c r="L101" s="154"/>
      <c r="M101" s="155"/>
      <c r="N101" s="1027"/>
      <c r="O101" s="154"/>
      <c r="P101" s="154"/>
      <c r="Q101" s="155"/>
      <c r="R101" s="1027"/>
      <c r="S101" s="1222">
        <f>R101*E100</f>
        <v>0</v>
      </c>
      <c r="T101" s="154"/>
    </row>
    <row r="102" spans="1:20" s="1217" customFormat="1" ht="12" hidden="1">
      <c r="A102" s="150"/>
      <c r="B102" s="1218"/>
      <c r="C102" s="1219"/>
      <c r="D102" s="1220"/>
      <c r="E102" s="1221"/>
      <c r="F102" s="154"/>
      <c r="G102" s="153"/>
      <c r="H102" s="897"/>
      <c r="I102" s="154"/>
      <c r="J102" s="153"/>
      <c r="K102" s="153"/>
      <c r="L102" s="154"/>
      <c r="M102" s="155"/>
      <c r="N102" s="1027"/>
      <c r="O102" s="154"/>
      <c r="P102" s="154"/>
      <c r="Q102" s="155"/>
      <c r="R102" s="1027"/>
      <c r="S102" s="1222">
        <f>R102*E100</f>
        <v>0</v>
      </c>
      <c r="T102" s="154"/>
    </row>
    <row r="103" spans="1:20" s="1217" customFormat="1" ht="12" hidden="1">
      <c r="A103" s="150"/>
      <c r="B103" s="1218"/>
      <c r="C103" s="1219"/>
      <c r="D103" s="1220"/>
      <c r="E103" s="1221"/>
      <c r="F103" s="154"/>
      <c r="G103" s="153"/>
      <c r="H103" s="897"/>
      <c r="I103" s="154"/>
      <c r="J103" s="153"/>
      <c r="K103" s="153"/>
      <c r="L103" s="154"/>
      <c r="M103" s="155"/>
      <c r="N103" s="1027"/>
      <c r="O103" s="154"/>
      <c r="P103" s="154"/>
      <c r="Q103" s="155"/>
      <c r="R103" s="1027"/>
      <c r="S103" s="1222">
        <f>R103*E100</f>
        <v>0</v>
      </c>
      <c r="T103" s="154"/>
    </row>
    <row r="104" spans="1:20" s="1217" customFormat="1" ht="12" hidden="1">
      <c r="A104" s="150"/>
      <c r="B104" s="1218"/>
      <c r="C104" s="1219"/>
      <c r="D104" s="1220"/>
      <c r="E104" s="1221"/>
      <c r="F104" s="154"/>
      <c r="G104" s="153"/>
      <c r="H104" s="897"/>
      <c r="I104" s="154"/>
      <c r="J104" s="153"/>
      <c r="K104" s="153"/>
      <c r="L104" s="154"/>
      <c r="M104" s="155"/>
      <c r="N104" s="1027"/>
      <c r="O104" s="154"/>
      <c r="P104" s="154"/>
      <c r="Q104" s="155"/>
      <c r="R104" s="1027"/>
      <c r="S104" s="1222">
        <f>R104*E100</f>
        <v>0</v>
      </c>
      <c r="T104" s="154"/>
    </row>
    <row r="105" spans="1:20" s="1217" customFormat="1" ht="12" hidden="1">
      <c r="A105" s="150"/>
      <c r="B105" s="1218"/>
      <c r="C105" s="1219"/>
      <c r="D105" s="1220"/>
      <c r="E105" s="1221"/>
      <c r="F105" s="154"/>
      <c r="G105" s="153"/>
      <c r="H105" s="897"/>
      <c r="I105" s="154"/>
      <c r="J105" s="153"/>
      <c r="K105" s="153"/>
      <c r="L105" s="154"/>
      <c r="M105" s="155"/>
      <c r="N105" s="1027"/>
      <c r="O105" s="154"/>
      <c r="P105" s="154"/>
      <c r="Q105" s="155"/>
      <c r="R105" s="1027"/>
      <c r="S105" s="1222">
        <f>R105*E100</f>
        <v>0</v>
      </c>
      <c r="T105" s="154"/>
    </row>
    <row r="106" spans="1:20" s="1217" customFormat="1" ht="12" hidden="1">
      <c r="A106" s="150"/>
      <c r="B106" s="1218"/>
      <c r="C106" s="1219"/>
      <c r="D106" s="1220"/>
      <c r="E106" s="1221"/>
      <c r="F106" s="154"/>
      <c r="G106" s="153"/>
      <c r="H106" s="897"/>
      <c r="I106" s="154"/>
      <c r="J106" s="153"/>
      <c r="K106" s="153"/>
      <c r="L106" s="154"/>
      <c r="M106" s="155"/>
      <c r="N106" s="1027"/>
      <c r="O106" s="154"/>
      <c r="P106" s="154"/>
      <c r="Q106" s="155"/>
      <c r="R106" s="1027"/>
      <c r="S106" s="1222">
        <f>R106*E100</f>
        <v>0</v>
      </c>
      <c r="T106" s="154"/>
    </row>
    <row r="107" spans="1:20" s="1217" customFormat="1" ht="12" hidden="1">
      <c r="A107" s="150"/>
      <c r="B107" s="1218"/>
      <c r="C107" s="1219"/>
      <c r="D107" s="1220"/>
      <c r="E107" s="1221"/>
      <c r="F107" s="154"/>
      <c r="G107" s="153"/>
      <c r="H107" s="897"/>
      <c r="I107" s="154"/>
      <c r="J107" s="153"/>
      <c r="K107" s="153"/>
      <c r="L107" s="154"/>
      <c r="M107" s="155"/>
      <c r="N107" s="1027"/>
      <c r="O107" s="154"/>
      <c r="P107" s="154"/>
      <c r="Q107" s="155"/>
      <c r="R107" s="1027"/>
      <c r="S107" s="1222">
        <f>R107*E100</f>
        <v>0</v>
      </c>
      <c r="T107" s="154"/>
    </row>
    <row r="108" spans="1:20" s="1217" customFormat="1" ht="12" hidden="1">
      <c r="A108" s="855"/>
      <c r="B108" s="1223"/>
      <c r="C108" s="1224"/>
      <c r="D108" s="1225"/>
      <c r="E108" s="1226"/>
      <c r="F108" s="158"/>
      <c r="G108" s="157"/>
      <c r="H108" s="907"/>
      <c r="I108" s="158"/>
      <c r="J108" s="157"/>
      <c r="K108" s="157"/>
      <c r="L108" s="158"/>
      <c r="M108" s="159"/>
      <c r="N108" s="1040"/>
      <c r="O108" s="158"/>
      <c r="P108" s="158"/>
      <c r="Q108" s="159"/>
      <c r="R108" s="1040"/>
      <c r="S108" s="1227">
        <f>R108*E100</f>
        <v>0</v>
      </c>
      <c r="T108" s="158"/>
    </row>
    <row r="109" spans="1:20" s="1217" customFormat="1" ht="24">
      <c r="A109" s="1246">
        <v>12</v>
      </c>
      <c r="B109" s="1211" t="s">
        <v>732</v>
      </c>
      <c r="C109" s="1192" t="s">
        <v>733</v>
      </c>
      <c r="D109" s="1212" t="s">
        <v>263</v>
      </c>
      <c r="E109" s="2088">
        <v>1638.3</v>
      </c>
      <c r="F109" s="1214">
        <f>0.236*1.6</f>
        <v>0.37759999999999999</v>
      </c>
      <c r="G109" s="143">
        <f>F109*E109</f>
        <v>618.62207999999998</v>
      </c>
      <c r="H109" s="143">
        <f>F109*$H$9</f>
        <v>0.52196492201039857</v>
      </c>
      <c r="I109" s="1214">
        <v>0.15</v>
      </c>
      <c r="J109" s="143">
        <f>I109*E109</f>
        <v>245.74499999999998</v>
      </c>
      <c r="K109" s="143">
        <f>$K$9*I109</f>
        <v>0.430425</v>
      </c>
      <c r="L109" s="144">
        <f>(R109*T109+R110*T110+R111*T111+R112*T112+R113*T113+R114*T114+R115*T115+R116*T116+R117*T117)*L$9</f>
        <v>0</v>
      </c>
      <c r="M109" s="145">
        <f>H109+K109+L109</f>
        <v>0.95238992201039863</v>
      </c>
      <c r="N109" s="2021">
        <f>M109*E109</f>
        <v>1560.300409229636</v>
      </c>
      <c r="O109" s="143">
        <f>E109*L109</f>
        <v>0</v>
      </c>
      <c r="P109" s="1214"/>
      <c r="Q109" s="1215"/>
      <c r="R109" s="1213"/>
      <c r="S109" s="1216">
        <f>R109*E109</f>
        <v>0</v>
      </c>
      <c r="T109" s="1214"/>
    </row>
    <row r="110" spans="1:20" s="1217" customFormat="1" ht="12" hidden="1">
      <c r="A110" s="1251"/>
      <c r="B110" s="1218"/>
      <c r="C110" s="1219"/>
      <c r="D110" s="1220"/>
      <c r="E110" s="2089"/>
      <c r="F110" s="154"/>
      <c r="G110" s="154"/>
      <c r="H110" s="152"/>
      <c r="I110" s="154"/>
      <c r="J110" s="153"/>
      <c r="K110" s="153"/>
      <c r="L110" s="154"/>
      <c r="M110" s="155"/>
      <c r="N110" s="1027"/>
      <c r="O110" s="154"/>
      <c r="P110" s="154"/>
      <c r="Q110" s="155"/>
      <c r="R110" s="1027"/>
      <c r="S110" s="1222">
        <f>R110*E109</f>
        <v>0</v>
      </c>
      <c r="T110" s="154"/>
    </row>
    <row r="111" spans="1:20" s="1217" customFormat="1" ht="12" hidden="1">
      <c r="A111" s="1251"/>
      <c r="B111" s="1218"/>
      <c r="C111" s="1219"/>
      <c r="D111" s="1220"/>
      <c r="E111" s="2089"/>
      <c r="F111" s="154"/>
      <c r="G111" s="154"/>
      <c r="H111" s="152"/>
      <c r="I111" s="154"/>
      <c r="J111" s="153"/>
      <c r="K111" s="153"/>
      <c r="L111" s="154"/>
      <c r="M111" s="155"/>
      <c r="N111" s="1027"/>
      <c r="O111" s="154"/>
      <c r="P111" s="154"/>
      <c r="Q111" s="155"/>
      <c r="R111" s="1027"/>
      <c r="S111" s="1222">
        <f>R111*E109</f>
        <v>0</v>
      </c>
      <c r="T111" s="154"/>
    </row>
    <row r="112" spans="1:20" s="1217" customFormat="1" ht="12" hidden="1">
      <c r="A112" s="1251"/>
      <c r="B112" s="1218"/>
      <c r="C112" s="1219"/>
      <c r="D112" s="1220"/>
      <c r="E112" s="2089"/>
      <c r="F112" s="154"/>
      <c r="G112" s="154"/>
      <c r="H112" s="152"/>
      <c r="I112" s="154"/>
      <c r="J112" s="153"/>
      <c r="K112" s="153"/>
      <c r="L112" s="154"/>
      <c r="M112" s="155"/>
      <c r="N112" s="1027"/>
      <c r="O112" s="154"/>
      <c r="P112" s="154"/>
      <c r="Q112" s="155"/>
      <c r="R112" s="1027"/>
      <c r="S112" s="1222">
        <f>R112*E109</f>
        <v>0</v>
      </c>
      <c r="T112" s="154"/>
    </row>
    <row r="113" spans="1:22" s="1217" customFormat="1" ht="12" hidden="1">
      <c r="A113" s="1251"/>
      <c r="B113" s="1218"/>
      <c r="C113" s="1219"/>
      <c r="D113" s="1220"/>
      <c r="E113" s="2089"/>
      <c r="F113" s="154"/>
      <c r="G113" s="154"/>
      <c r="H113" s="152"/>
      <c r="I113" s="154"/>
      <c r="J113" s="153"/>
      <c r="K113" s="153"/>
      <c r="L113" s="154"/>
      <c r="M113" s="155"/>
      <c r="N113" s="1027"/>
      <c r="O113" s="154"/>
      <c r="P113" s="154"/>
      <c r="Q113" s="155"/>
      <c r="R113" s="1027"/>
      <c r="S113" s="1222">
        <f>R113*E109</f>
        <v>0</v>
      </c>
      <c r="T113" s="154"/>
    </row>
    <row r="114" spans="1:22" s="1217" customFormat="1" ht="12" hidden="1">
      <c r="A114" s="1251"/>
      <c r="B114" s="1218"/>
      <c r="C114" s="1219"/>
      <c r="D114" s="1220"/>
      <c r="E114" s="2089"/>
      <c r="F114" s="154"/>
      <c r="G114" s="154"/>
      <c r="H114" s="152"/>
      <c r="I114" s="154"/>
      <c r="J114" s="153"/>
      <c r="K114" s="153"/>
      <c r="L114" s="154"/>
      <c r="M114" s="155"/>
      <c r="N114" s="1027"/>
      <c r="O114" s="154"/>
      <c r="P114" s="154"/>
      <c r="Q114" s="155"/>
      <c r="R114" s="1027"/>
      <c r="S114" s="1222">
        <f>R114*E109</f>
        <v>0</v>
      </c>
      <c r="T114" s="154"/>
    </row>
    <row r="115" spans="1:22" s="1217" customFormat="1" ht="12" hidden="1">
      <c r="A115" s="1251"/>
      <c r="B115" s="1218"/>
      <c r="C115" s="1219"/>
      <c r="D115" s="1220"/>
      <c r="E115" s="2089"/>
      <c r="F115" s="154"/>
      <c r="G115" s="154"/>
      <c r="H115" s="152"/>
      <c r="I115" s="154"/>
      <c r="J115" s="153"/>
      <c r="K115" s="153"/>
      <c r="L115" s="154"/>
      <c r="M115" s="155"/>
      <c r="N115" s="1027"/>
      <c r="O115" s="154"/>
      <c r="P115" s="154"/>
      <c r="Q115" s="155"/>
      <c r="R115" s="1027"/>
      <c r="S115" s="1222">
        <f>R115*E109</f>
        <v>0</v>
      </c>
      <c r="T115" s="154"/>
    </row>
    <row r="116" spans="1:22" s="1217" customFormat="1" ht="12" hidden="1">
      <c r="A116" s="1251"/>
      <c r="B116" s="1218"/>
      <c r="C116" s="1219"/>
      <c r="D116" s="1220"/>
      <c r="E116" s="2089"/>
      <c r="F116" s="154"/>
      <c r="G116" s="154"/>
      <c r="H116" s="152"/>
      <c r="I116" s="154"/>
      <c r="J116" s="153"/>
      <c r="K116" s="153"/>
      <c r="L116" s="154"/>
      <c r="M116" s="155"/>
      <c r="N116" s="1027"/>
      <c r="O116" s="154"/>
      <c r="P116" s="154"/>
      <c r="Q116" s="155"/>
      <c r="R116" s="1027"/>
      <c r="S116" s="1222">
        <f>R116*E109</f>
        <v>0</v>
      </c>
      <c r="T116" s="154"/>
    </row>
    <row r="117" spans="1:22" s="1217" customFormat="1" ht="12" hidden="1">
      <c r="A117" s="1255"/>
      <c r="B117" s="1223"/>
      <c r="C117" s="1224"/>
      <c r="D117" s="1225"/>
      <c r="E117" s="2090"/>
      <c r="F117" s="158"/>
      <c r="G117" s="158"/>
      <c r="H117" s="152"/>
      <c r="I117" s="158"/>
      <c r="J117" s="157"/>
      <c r="K117" s="157"/>
      <c r="L117" s="158"/>
      <c r="M117" s="159"/>
      <c r="N117" s="1040"/>
      <c r="O117" s="158"/>
      <c r="P117" s="154"/>
      <c r="Q117" s="155"/>
      <c r="R117" s="1027"/>
      <c r="S117" s="1227">
        <f>R117*E109</f>
        <v>0</v>
      </c>
      <c r="T117" s="154"/>
    </row>
    <row r="118" spans="1:22" s="149" customFormat="1" ht="22.5" customHeight="1">
      <c r="A118" s="142">
        <v>13</v>
      </c>
      <c r="B118" s="1228" t="s">
        <v>371</v>
      </c>
      <c r="C118" s="866" t="s">
        <v>372</v>
      </c>
      <c r="D118" s="142" t="s">
        <v>263</v>
      </c>
      <c r="E118" s="2088">
        <v>879.86000000000013</v>
      </c>
      <c r="F118" s="147">
        <f>0.098*1.6</f>
        <v>0.15680000000000002</v>
      </c>
      <c r="G118" s="143">
        <f>F118*E118</f>
        <v>137.96204800000004</v>
      </c>
      <c r="H118" s="143">
        <f>F118*$H$9</f>
        <v>0.2167481455805893</v>
      </c>
      <c r="I118" s="147">
        <v>0</v>
      </c>
      <c r="J118" s="143">
        <f>I118*E118</f>
        <v>0</v>
      </c>
      <c r="K118" s="143">
        <f>$K$9*I118</f>
        <v>0</v>
      </c>
      <c r="L118" s="144">
        <f>(R118*T118+R119*T119+R120*T120+R121*T121+R122*T122+R123*T123+R124*T124+R125*T125+R126*T126)*L$9</f>
        <v>0</v>
      </c>
      <c r="M118" s="145">
        <f>H118+K118+L118</f>
        <v>0.2167481455805893</v>
      </c>
      <c r="N118" s="1229">
        <f>M118*E118</f>
        <v>190.70802337053732</v>
      </c>
      <c r="O118" s="143">
        <f>E118*L118</f>
        <v>0</v>
      </c>
      <c r="P118" s="813"/>
      <c r="Q118" s="1230"/>
      <c r="R118" s="1231"/>
      <c r="S118" s="1216">
        <f>R118*E118</f>
        <v>0</v>
      </c>
      <c r="T118" s="1171"/>
    </row>
    <row r="119" spans="1:22" s="149" customFormat="1" ht="12" hidden="1" customHeight="1">
      <c r="A119" s="150"/>
      <c r="B119" s="151"/>
      <c r="C119" s="825"/>
      <c r="D119" s="826"/>
      <c r="E119" s="997"/>
      <c r="F119" s="1060"/>
      <c r="G119" s="152"/>
      <c r="H119" s="152"/>
      <c r="I119" s="823"/>
      <c r="J119" s="153"/>
      <c r="K119" s="153"/>
      <c r="L119" s="154"/>
      <c r="M119" s="155"/>
      <c r="N119" s="156"/>
      <c r="O119" s="154"/>
      <c r="P119" s="823"/>
      <c r="Q119" s="867"/>
      <c r="R119" s="829"/>
      <c r="S119" s="446">
        <f>R119*E118</f>
        <v>0</v>
      </c>
      <c r="T119" s="823"/>
      <c r="U119" s="148"/>
    </row>
    <row r="120" spans="1:22" s="149" customFormat="1" ht="12" hidden="1" customHeight="1">
      <c r="A120" s="150"/>
      <c r="B120" s="151"/>
      <c r="C120" s="825"/>
      <c r="D120" s="826"/>
      <c r="E120" s="997"/>
      <c r="F120" s="1060"/>
      <c r="G120" s="152"/>
      <c r="H120" s="152"/>
      <c r="I120" s="823"/>
      <c r="J120" s="153"/>
      <c r="K120" s="153"/>
      <c r="L120" s="154"/>
      <c r="M120" s="155"/>
      <c r="N120" s="156"/>
      <c r="O120" s="154"/>
      <c r="P120" s="823"/>
      <c r="Q120" s="867"/>
      <c r="R120" s="829"/>
      <c r="S120" s="446">
        <f>R120*E118</f>
        <v>0</v>
      </c>
      <c r="T120" s="823"/>
      <c r="U120" s="148"/>
    </row>
    <row r="121" spans="1:22" s="149" customFormat="1" ht="12" hidden="1" customHeight="1">
      <c r="A121" s="150"/>
      <c r="B121" s="151"/>
      <c r="C121" s="825"/>
      <c r="D121" s="826"/>
      <c r="E121" s="997"/>
      <c r="F121" s="1060"/>
      <c r="G121" s="152"/>
      <c r="H121" s="152"/>
      <c r="I121" s="823"/>
      <c r="J121" s="153"/>
      <c r="K121" s="153"/>
      <c r="L121" s="154"/>
      <c r="M121" s="155"/>
      <c r="N121" s="156"/>
      <c r="O121" s="154"/>
      <c r="P121" s="823"/>
      <c r="Q121" s="867"/>
      <c r="R121" s="829"/>
      <c r="S121" s="446">
        <f>R121*E118</f>
        <v>0</v>
      </c>
      <c r="T121" s="823"/>
      <c r="U121" s="148"/>
    </row>
    <row r="122" spans="1:22" s="149" customFormat="1" ht="12" hidden="1" customHeight="1">
      <c r="A122" s="150"/>
      <c r="B122" s="151"/>
      <c r="C122" s="825"/>
      <c r="D122" s="826"/>
      <c r="E122" s="997"/>
      <c r="F122" s="1060"/>
      <c r="G122" s="152"/>
      <c r="H122" s="152"/>
      <c r="I122" s="823"/>
      <c r="J122" s="153"/>
      <c r="K122" s="153"/>
      <c r="L122" s="154"/>
      <c r="M122" s="155"/>
      <c r="N122" s="156"/>
      <c r="O122" s="154"/>
      <c r="P122" s="823"/>
      <c r="Q122" s="867"/>
      <c r="R122" s="829"/>
      <c r="S122" s="446">
        <f>R122*E118</f>
        <v>0</v>
      </c>
      <c r="T122" s="823"/>
      <c r="U122" s="148"/>
    </row>
    <row r="123" spans="1:22" s="149" customFormat="1" ht="12" hidden="1" customHeight="1">
      <c r="A123" s="150"/>
      <c r="B123" s="151"/>
      <c r="C123" s="825"/>
      <c r="D123" s="826"/>
      <c r="E123" s="997"/>
      <c r="F123" s="1060"/>
      <c r="G123" s="152"/>
      <c r="H123" s="152"/>
      <c r="I123" s="823"/>
      <c r="J123" s="153"/>
      <c r="K123" s="153"/>
      <c r="L123" s="154"/>
      <c r="M123" s="155"/>
      <c r="N123" s="156"/>
      <c r="O123" s="154"/>
      <c r="P123" s="823"/>
      <c r="Q123" s="867"/>
      <c r="R123" s="829"/>
      <c r="S123" s="446">
        <f>R123*E118</f>
        <v>0</v>
      </c>
      <c r="T123" s="823"/>
      <c r="U123" s="148"/>
    </row>
    <row r="124" spans="1:22" s="149" customFormat="1" ht="12" hidden="1" customHeight="1">
      <c r="A124" s="150"/>
      <c r="B124" s="151"/>
      <c r="C124" s="825"/>
      <c r="D124" s="826"/>
      <c r="E124" s="997"/>
      <c r="F124" s="1060"/>
      <c r="G124" s="152"/>
      <c r="H124" s="152"/>
      <c r="I124" s="823"/>
      <c r="J124" s="153"/>
      <c r="K124" s="153"/>
      <c r="L124" s="154"/>
      <c r="M124" s="155"/>
      <c r="N124" s="156"/>
      <c r="O124" s="154"/>
      <c r="P124" s="823"/>
      <c r="Q124" s="867"/>
      <c r="R124" s="829"/>
      <c r="S124" s="446">
        <f>R124*E118</f>
        <v>0</v>
      </c>
      <c r="T124" s="823"/>
      <c r="U124" s="148"/>
    </row>
    <row r="125" spans="1:22" s="149" customFormat="1" ht="12" hidden="1" customHeight="1">
      <c r="A125" s="150"/>
      <c r="B125" s="151"/>
      <c r="C125" s="825"/>
      <c r="D125" s="826"/>
      <c r="E125" s="997"/>
      <c r="F125" s="1060"/>
      <c r="G125" s="152"/>
      <c r="H125" s="152"/>
      <c r="I125" s="823"/>
      <c r="J125" s="153"/>
      <c r="K125" s="153"/>
      <c r="L125" s="154"/>
      <c r="M125" s="155"/>
      <c r="N125" s="156"/>
      <c r="O125" s="154"/>
      <c r="P125" s="823"/>
      <c r="Q125" s="867"/>
      <c r="R125" s="829"/>
      <c r="S125" s="446">
        <f>R125*E118</f>
        <v>0</v>
      </c>
      <c r="T125" s="823"/>
      <c r="U125" s="148"/>
    </row>
    <row r="126" spans="1:22" s="149" customFormat="1" ht="12" hidden="1">
      <c r="A126" s="150"/>
      <c r="B126" s="151"/>
      <c r="C126" s="825"/>
      <c r="D126" s="826"/>
      <c r="E126" s="997"/>
      <c r="F126" s="1060"/>
      <c r="G126" s="152">
        <f>F126*E126</f>
        <v>0</v>
      </c>
      <c r="H126" s="152"/>
      <c r="I126" s="823"/>
      <c r="J126" s="157">
        <f>I126*E126</f>
        <v>0</v>
      </c>
      <c r="K126" s="157"/>
      <c r="L126" s="158"/>
      <c r="M126" s="159"/>
      <c r="N126" s="160"/>
      <c r="O126" s="158">
        <f>E126*L126</f>
        <v>0</v>
      </c>
      <c r="P126" s="823"/>
      <c r="Q126" s="867"/>
      <c r="R126" s="829"/>
      <c r="S126" s="447">
        <f>R126*E118</f>
        <v>0</v>
      </c>
      <c r="T126" s="823"/>
      <c r="U126" s="148"/>
    </row>
    <row r="127" spans="1:22" s="149" customFormat="1" ht="31.5" customHeight="1">
      <c r="A127" s="142">
        <v>14</v>
      </c>
      <c r="B127" s="445" t="s">
        <v>373</v>
      </c>
      <c r="C127" s="866" t="s">
        <v>374</v>
      </c>
      <c r="D127" s="142" t="s">
        <v>263</v>
      </c>
      <c r="E127" s="811">
        <v>667.1</v>
      </c>
      <c r="F127" s="147">
        <v>0.159</v>
      </c>
      <c r="G127" s="143">
        <f>F127*E127</f>
        <v>106.0689</v>
      </c>
      <c r="H127" s="143">
        <f>F127*$H$9</f>
        <v>0.2197892547660312</v>
      </c>
      <c r="I127" s="147">
        <v>1.7000000000000001E-2</v>
      </c>
      <c r="J127" s="143">
        <f>I127*E127</f>
        <v>11.340700000000002</v>
      </c>
      <c r="K127" s="589">
        <f>$K$9*I127</f>
        <v>4.8781500000000005E-2</v>
      </c>
      <c r="L127" s="590">
        <f>(R127*T127+R128*T128+R129*T129+R130*T130+R131*T131+R132*T132+R133*T133+R134*T134+R135*T135)*L$9</f>
        <v>0</v>
      </c>
      <c r="M127" s="591">
        <f>H127+K127+L127</f>
        <v>0.26857075476603121</v>
      </c>
      <c r="N127" s="592">
        <f>M127*E127</f>
        <v>179.16355050441942</v>
      </c>
      <c r="O127" s="589">
        <f>E127*L127</f>
        <v>0</v>
      </c>
      <c r="P127" s="1558"/>
      <c r="Q127" s="841"/>
      <c r="R127" s="1185"/>
      <c r="S127" s="550">
        <f>R127*E127</f>
        <v>0</v>
      </c>
      <c r="T127" s="550"/>
      <c r="U127" s="148"/>
      <c r="V127" s="148"/>
    </row>
    <row r="128" spans="1:22" s="149" customFormat="1" ht="12" hidden="1">
      <c r="A128" s="150"/>
      <c r="B128" s="817"/>
      <c r="C128" s="818"/>
      <c r="D128" s="150"/>
      <c r="E128" s="819"/>
      <c r="F128" s="446"/>
      <c r="G128" s="152"/>
      <c r="H128" s="152"/>
      <c r="I128" s="446"/>
      <c r="J128" s="153"/>
      <c r="K128" s="153"/>
      <c r="L128" s="154"/>
      <c r="M128" s="155"/>
      <c r="N128" s="156"/>
      <c r="O128" s="154"/>
      <c r="P128" s="821"/>
      <c r="Q128" s="822"/>
      <c r="R128" s="819"/>
      <c r="S128" s="446">
        <f>R128*E127</f>
        <v>0</v>
      </c>
      <c r="T128" s="823"/>
      <c r="U128" s="148"/>
      <c r="V128" s="148"/>
    </row>
    <row r="129" spans="1:22" s="149" customFormat="1" ht="12" hidden="1">
      <c r="A129" s="150"/>
      <c r="B129" s="817"/>
      <c r="C129" s="818"/>
      <c r="D129" s="150"/>
      <c r="E129" s="819"/>
      <c r="F129" s="446"/>
      <c r="G129" s="152"/>
      <c r="H129" s="152"/>
      <c r="I129" s="446"/>
      <c r="J129" s="153"/>
      <c r="K129" s="153"/>
      <c r="L129" s="154"/>
      <c r="M129" s="155"/>
      <c r="N129" s="156"/>
      <c r="O129" s="154"/>
      <c r="P129" s="821"/>
      <c r="Q129" s="822"/>
      <c r="R129" s="819"/>
      <c r="S129" s="446">
        <f>R129*E127</f>
        <v>0</v>
      </c>
      <c r="T129" s="823"/>
      <c r="U129" s="148"/>
      <c r="V129" s="148"/>
    </row>
    <row r="130" spans="1:22" s="149" customFormat="1" ht="12" hidden="1">
      <c r="A130" s="150"/>
      <c r="B130" s="817"/>
      <c r="C130" s="818"/>
      <c r="D130" s="150"/>
      <c r="E130" s="819"/>
      <c r="F130" s="446"/>
      <c r="G130" s="152"/>
      <c r="H130" s="152"/>
      <c r="I130" s="446"/>
      <c r="J130" s="153"/>
      <c r="K130" s="153"/>
      <c r="L130" s="154"/>
      <c r="M130" s="155"/>
      <c r="N130" s="156"/>
      <c r="O130" s="154"/>
      <c r="P130" s="823"/>
      <c r="Q130" s="822"/>
      <c r="R130" s="819"/>
      <c r="S130" s="446">
        <f>R130*E127</f>
        <v>0</v>
      </c>
      <c r="T130" s="823"/>
      <c r="U130" s="148"/>
      <c r="V130" s="148"/>
    </row>
    <row r="131" spans="1:22" s="845" customFormat="1" ht="12" hidden="1">
      <c r="A131" s="150"/>
      <c r="B131" s="1194"/>
      <c r="C131" s="847"/>
      <c r="D131" s="846"/>
      <c r="E131" s="1245"/>
      <c r="F131" s="831"/>
      <c r="G131" s="152"/>
      <c r="H131" s="152"/>
      <c r="I131" s="831"/>
      <c r="J131" s="153"/>
      <c r="K131" s="153"/>
      <c r="L131" s="154"/>
      <c r="M131" s="155"/>
      <c r="N131" s="156"/>
      <c r="O131" s="154"/>
      <c r="P131" s="849"/>
      <c r="Q131" s="850"/>
      <c r="R131" s="851"/>
      <c r="S131" s="446">
        <f>R131*E127</f>
        <v>0</v>
      </c>
      <c r="T131" s="823"/>
      <c r="U131" s="844"/>
      <c r="V131" s="844"/>
    </row>
    <row r="132" spans="1:22" s="845" customFormat="1" ht="12" hidden="1">
      <c r="A132" s="150"/>
      <c r="B132" s="1194"/>
      <c r="C132" s="847"/>
      <c r="D132" s="846"/>
      <c r="E132" s="1245"/>
      <c r="F132" s="831"/>
      <c r="G132" s="152"/>
      <c r="H132" s="152"/>
      <c r="I132" s="831"/>
      <c r="J132" s="153"/>
      <c r="K132" s="153"/>
      <c r="L132" s="154"/>
      <c r="M132" s="155"/>
      <c r="N132" s="156"/>
      <c r="O132" s="154"/>
      <c r="P132" s="849"/>
      <c r="Q132" s="850"/>
      <c r="R132" s="851"/>
      <c r="S132" s="446">
        <f>R132*E127</f>
        <v>0</v>
      </c>
      <c r="T132" s="823"/>
      <c r="U132" s="844"/>
      <c r="V132" s="844"/>
    </row>
    <row r="133" spans="1:22" s="845" customFormat="1" ht="12" hidden="1">
      <c r="A133" s="150"/>
      <c r="B133" s="1194"/>
      <c r="C133" s="847"/>
      <c r="D133" s="846"/>
      <c r="E133" s="1245"/>
      <c r="F133" s="831"/>
      <c r="G133" s="152"/>
      <c r="H133" s="152"/>
      <c r="I133" s="831"/>
      <c r="J133" s="153"/>
      <c r="K133" s="153"/>
      <c r="L133" s="154"/>
      <c r="M133" s="155"/>
      <c r="N133" s="156"/>
      <c r="O133" s="154"/>
      <c r="P133" s="849"/>
      <c r="Q133" s="850"/>
      <c r="R133" s="851"/>
      <c r="S133" s="446">
        <f>R133*E127</f>
        <v>0</v>
      </c>
      <c r="T133" s="823"/>
      <c r="U133" s="844"/>
      <c r="V133" s="844"/>
    </row>
    <row r="134" spans="1:22" s="845" customFormat="1" ht="12" hidden="1">
      <c r="A134" s="150"/>
      <c r="B134" s="1194"/>
      <c r="C134" s="847"/>
      <c r="D134" s="846"/>
      <c r="E134" s="1245"/>
      <c r="F134" s="831"/>
      <c r="G134" s="152"/>
      <c r="H134" s="152"/>
      <c r="I134" s="831"/>
      <c r="J134" s="153"/>
      <c r="K134" s="153"/>
      <c r="L134" s="154"/>
      <c r="M134" s="155"/>
      <c r="N134" s="156"/>
      <c r="O134" s="154"/>
      <c r="P134" s="849"/>
      <c r="Q134" s="850"/>
      <c r="R134" s="851"/>
      <c r="S134" s="446">
        <f>R134*E127</f>
        <v>0</v>
      </c>
      <c r="T134" s="823"/>
      <c r="U134" s="844"/>
      <c r="V134" s="844"/>
    </row>
    <row r="135" spans="1:22" s="845" customFormat="1" ht="12" hidden="1">
      <c r="A135" s="150"/>
      <c r="B135" s="1194"/>
      <c r="C135" s="847"/>
      <c r="D135" s="846"/>
      <c r="E135" s="1245"/>
      <c r="F135" s="831"/>
      <c r="G135" s="152"/>
      <c r="H135" s="152"/>
      <c r="I135" s="831"/>
      <c r="J135" s="157"/>
      <c r="K135" s="157"/>
      <c r="L135" s="158"/>
      <c r="M135" s="159"/>
      <c r="N135" s="160"/>
      <c r="O135" s="158"/>
      <c r="P135" s="849"/>
      <c r="Q135" s="850"/>
      <c r="R135" s="851"/>
      <c r="S135" s="447">
        <f>R135*E127</f>
        <v>0</v>
      </c>
      <c r="T135" s="823"/>
      <c r="U135" s="844"/>
      <c r="V135" s="844"/>
    </row>
    <row r="136" spans="1:22" s="149" customFormat="1" ht="36">
      <c r="A136" s="142">
        <v>15</v>
      </c>
      <c r="B136" s="142" t="s">
        <v>367</v>
      </c>
      <c r="C136" s="1190" t="s">
        <v>564</v>
      </c>
      <c r="D136" s="142" t="s">
        <v>168</v>
      </c>
      <c r="E136" s="813">
        <v>29.55</v>
      </c>
      <c r="F136" s="147">
        <f>0.8*23.8</f>
        <v>19.040000000000003</v>
      </c>
      <c r="G136" s="143">
        <f>F136*E136</f>
        <v>562.63200000000006</v>
      </c>
      <c r="H136" s="143">
        <f>F136*$H$9</f>
        <v>26.319417677642985</v>
      </c>
      <c r="I136" s="147"/>
      <c r="J136" s="143">
        <f>I136*E136</f>
        <v>0</v>
      </c>
      <c r="K136" s="143">
        <f>$K$9*I136</f>
        <v>0</v>
      </c>
      <c r="L136" s="144">
        <f>(R136*T136+R137*T137+R138*T138+R139*T139+R140*T140+R141*T141+R142*T142+R143*T143+R144*T144)*L$9</f>
        <v>0</v>
      </c>
      <c r="M136" s="145">
        <f>H136+K136+L136</f>
        <v>26.319417677642985</v>
      </c>
      <c r="N136" s="146">
        <f>M136*E136</f>
        <v>777.73879237435017</v>
      </c>
      <c r="O136" s="143">
        <f>E136*L136</f>
        <v>0</v>
      </c>
      <c r="P136" s="866"/>
      <c r="Q136" s="1209"/>
      <c r="R136" s="995"/>
      <c r="S136" s="815">
        <f>R136*E136</f>
        <v>0</v>
      </c>
      <c r="T136" s="147"/>
    </row>
    <row r="137" spans="1:22" s="149" customFormat="1" ht="12" hidden="1">
      <c r="A137" s="150"/>
      <c r="B137" s="826"/>
      <c r="C137" s="996"/>
      <c r="D137" s="826"/>
      <c r="E137" s="827"/>
      <c r="F137" s="823"/>
      <c r="G137" s="152"/>
      <c r="H137" s="152"/>
      <c r="I137" s="823"/>
      <c r="J137" s="153"/>
      <c r="K137" s="153"/>
      <c r="L137" s="154"/>
      <c r="M137" s="155"/>
      <c r="N137" s="156"/>
      <c r="O137" s="154"/>
      <c r="P137" s="849"/>
      <c r="Q137" s="1210"/>
      <c r="R137" s="851"/>
      <c r="S137" s="823">
        <f>R137*E136</f>
        <v>0</v>
      </c>
      <c r="T137" s="823"/>
    </row>
    <row r="138" spans="1:22" s="149" customFormat="1" ht="12" hidden="1">
      <c r="A138" s="150"/>
      <c r="B138" s="826"/>
      <c r="C138" s="996"/>
      <c r="D138" s="826"/>
      <c r="E138" s="827"/>
      <c r="F138" s="823"/>
      <c r="G138" s="152"/>
      <c r="H138" s="152"/>
      <c r="I138" s="823"/>
      <c r="J138" s="153"/>
      <c r="K138" s="153"/>
      <c r="L138" s="154"/>
      <c r="M138" s="155"/>
      <c r="N138" s="156"/>
      <c r="O138" s="154"/>
      <c r="P138" s="849"/>
      <c r="Q138" s="1210"/>
      <c r="R138" s="851"/>
      <c r="S138" s="823">
        <f>R138*E136</f>
        <v>0</v>
      </c>
      <c r="T138" s="823"/>
    </row>
    <row r="139" spans="1:22" s="149" customFormat="1" ht="12" hidden="1">
      <c r="A139" s="150"/>
      <c r="B139" s="826"/>
      <c r="C139" s="996"/>
      <c r="D139" s="826"/>
      <c r="E139" s="827"/>
      <c r="F139" s="823"/>
      <c r="G139" s="152"/>
      <c r="H139" s="152"/>
      <c r="I139" s="823"/>
      <c r="J139" s="153"/>
      <c r="K139" s="153"/>
      <c r="L139" s="154"/>
      <c r="M139" s="155"/>
      <c r="N139" s="156"/>
      <c r="O139" s="154"/>
      <c r="P139" s="849"/>
      <c r="Q139" s="1210"/>
      <c r="R139" s="851"/>
      <c r="S139" s="823">
        <f>R139*E136</f>
        <v>0</v>
      </c>
      <c r="T139" s="823"/>
    </row>
    <row r="140" spans="1:22" s="149" customFormat="1" ht="12" hidden="1">
      <c r="A140" s="150"/>
      <c r="B140" s="826"/>
      <c r="C140" s="996"/>
      <c r="D140" s="826"/>
      <c r="E140" s="827"/>
      <c r="F140" s="823"/>
      <c r="G140" s="152"/>
      <c r="H140" s="152"/>
      <c r="I140" s="823"/>
      <c r="J140" s="153"/>
      <c r="K140" s="153"/>
      <c r="L140" s="154"/>
      <c r="M140" s="155"/>
      <c r="N140" s="156"/>
      <c r="O140" s="154"/>
      <c r="P140" s="849"/>
      <c r="Q140" s="1210"/>
      <c r="R140" s="851"/>
      <c r="S140" s="823">
        <f>R140*E136</f>
        <v>0</v>
      </c>
      <c r="T140" s="823"/>
    </row>
    <row r="141" spans="1:22" s="149" customFormat="1" ht="12" hidden="1">
      <c r="A141" s="150"/>
      <c r="B141" s="826"/>
      <c r="C141" s="825"/>
      <c r="D141" s="826"/>
      <c r="E141" s="827"/>
      <c r="F141" s="823"/>
      <c r="G141" s="152"/>
      <c r="H141" s="152"/>
      <c r="I141" s="823"/>
      <c r="J141" s="153"/>
      <c r="K141" s="153"/>
      <c r="L141" s="154"/>
      <c r="M141" s="155"/>
      <c r="N141" s="156"/>
      <c r="O141" s="154"/>
      <c r="P141" s="821"/>
      <c r="Q141" s="867"/>
      <c r="R141" s="829"/>
      <c r="S141" s="823">
        <f>R141*E136</f>
        <v>0</v>
      </c>
      <c r="T141" s="823"/>
    </row>
    <row r="142" spans="1:22" s="149" customFormat="1" ht="12" hidden="1">
      <c r="A142" s="150"/>
      <c r="B142" s="826"/>
      <c r="C142" s="825"/>
      <c r="D142" s="826"/>
      <c r="E142" s="827"/>
      <c r="F142" s="823"/>
      <c r="G142" s="152"/>
      <c r="H142" s="152"/>
      <c r="I142" s="823"/>
      <c r="J142" s="153"/>
      <c r="K142" s="153"/>
      <c r="L142" s="154"/>
      <c r="M142" s="155"/>
      <c r="N142" s="156"/>
      <c r="O142" s="154"/>
      <c r="P142" s="821"/>
      <c r="Q142" s="867"/>
      <c r="R142" s="829"/>
      <c r="S142" s="823">
        <f>R142*E136</f>
        <v>0</v>
      </c>
      <c r="T142" s="823"/>
    </row>
    <row r="143" spans="1:22" s="149" customFormat="1" ht="12" hidden="1">
      <c r="A143" s="150"/>
      <c r="B143" s="826"/>
      <c r="C143" s="825"/>
      <c r="D143" s="826"/>
      <c r="E143" s="827"/>
      <c r="F143" s="823"/>
      <c r="G143" s="152"/>
      <c r="H143" s="152"/>
      <c r="I143" s="823"/>
      <c r="J143" s="153"/>
      <c r="K143" s="153"/>
      <c r="L143" s="154"/>
      <c r="M143" s="155"/>
      <c r="N143" s="156"/>
      <c r="O143" s="154"/>
      <c r="P143" s="821"/>
      <c r="Q143" s="867"/>
      <c r="R143" s="829"/>
      <c r="S143" s="823">
        <f>R143*E136</f>
        <v>0</v>
      </c>
      <c r="T143" s="823"/>
    </row>
    <row r="144" spans="1:22" s="149" customFormat="1" ht="12" hidden="1">
      <c r="A144" s="150"/>
      <c r="B144" s="826"/>
      <c r="C144" s="825"/>
      <c r="D144" s="826"/>
      <c r="E144" s="827"/>
      <c r="F144" s="823"/>
      <c r="G144" s="152"/>
      <c r="H144" s="152"/>
      <c r="I144" s="823"/>
      <c r="J144" s="153"/>
      <c r="K144" s="153"/>
      <c r="L144" s="154"/>
      <c r="M144" s="155"/>
      <c r="N144" s="156"/>
      <c r="O144" s="154"/>
      <c r="P144" s="821"/>
      <c r="Q144" s="867"/>
      <c r="R144" s="829"/>
      <c r="S144" s="823">
        <f>R144*E136</f>
        <v>0</v>
      </c>
      <c r="T144" s="823"/>
    </row>
    <row r="145" spans="1:21" s="1571" customFormat="1" ht="48">
      <c r="A145" s="142">
        <v>16</v>
      </c>
      <c r="B145" s="1246" t="s">
        <v>567</v>
      </c>
      <c r="C145" s="1247" t="s">
        <v>736</v>
      </c>
      <c r="D145" s="1246" t="s">
        <v>269</v>
      </c>
      <c r="E145" s="1568">
        <v>0.7</v>
      </c>
      <c r="F145" s="1569">
        <f>34.9*0.6</f>
        <v>20.939999999999998</v>
      </c>
      <c r="G145" s="1234">
        <f>F145*E145</f>
        <v>14.657999999999998</v>
      </c>
      <c r="H145" s="1234">
        <f>F145*$H$9</f>
        <v>28.945830155979198</v>
      </c>
      <c r="I145" s="1569">
        <f>4.1*0.7</f>
        <v>2.8699999999999997</v>
      </c>
      <c r="J145" s="1239">
        <f>I145*E145</f>
        <v>2.0089999999999995</v>
      </c>
      <c r="K145" s="1185">
        <f>$K$9*I145</f>
        <v>8.2354649999999996</v>
      </c>
      <c r="L145" s="1274">
        <f>(R145*T145+R146*T146+R147*T147+R148*T148+R149*T149+R150*T150+R151*T151+R152*T152+R153*T153)*L$9</f>
        <v>0</v>
      </c>
      <c r="M145" s="1274">
        <f>H145+K145+L145</f>
        <v>37.1812951559792</v>
      </c>
      <c r="N145" s="2052">
        <f>M145*E145</f>
        <v>26.026906609185438</v>
      </c>
      <c r="O145" s="2053">
        <f>E145*L145</f>
        <v>0</v>
      </c>
      <c r="P145" s="2054"/>
      <c r="Q145" s="595"/>
      <c r="R145" s="2054"/>
      <c r="S145" s="1274">
        <f>R145*E145</f>
        <v>0</v>
      </c>
      <c r="T145" s="2054"/>
      <c r="U145" s="1570"/>
    </row>
    <row r="146" spans="1:21" s="1571" customFormat="1" ht="12" hidden="1">
      <c r="A146" s="1572"/>
      <c r="B146" s="1572"/>
      <c r="C146" s="1572"/>
      <c r="D146" s="1572"/>
      <c r="E146" s="1573"/>
      <c r="F146" s="1151"/>
      <c r="G146" s="996"/>
      <c r="H146" s="996"/>
      <c r="I146" s="1151"/>
      <c r="J146" s="996"/>
      <c r="K146" s="1250"/>
      <c r="L146" s="1248"/>
      <c r="M146" s="1248"/>
      <c r="N146" s="1249"/>
      <c r="O146" s="996"/>
      <c r="P146" s="1572"/>
      <c r="Q146" s="1251"/>
      <c r="R146" s="1572"/>
      <c r="S146" s="1248">
        <f>R146*E145</f>
        <v>0</v>
      </c>
      <c r="T146" s="1572"/>
      <c r="U146" s="1570"/>
    </row>
    <row r="147" spans="1:21" s="1571" customFormat="1" ht="12" hidden="1">
      <c r="A147" s="1572"/>
      <c r="B147" s="1572"/>
      <c r="C147" s="1572"/>
      <c r="D147" s="1572"/>
      <c r="E147" s="1573"/>
      <c r="F147" s="1151"/>
      <c r="G147" s="996"/>
      <c r="H147" s="996"/>
      <c r="I147" s="1151"/>
      <c r="J147" s="996"/>
      <c r="K147" s="1250"/>
      <c r="L147" s="1248"/>
      <c r="M147" s="1248"/>
      <c r="N147" s="1249"/>
      <c r="O147" s="996"/>
      <c r="P147" s="1572"/>
      <c r="Q147" s="1251"/>
      <c r="R147" s="1572"/>
      <c r="S147" s="1248">
        <f>R147*E145</f>
        <v>0</v>
      </c>
      <c r="T147" s="1572"/>
      <c r="U147" s="1570"/>
    </row>
    <row r="148" spans="1:21" s="1571" customFormat="1" ht="12" hidden="1">
      <c r="A148" s="1572"/>
      <c r="B148" s="1572"/>
      <c r="C148" s="1572"/>
      <c r="D148" s="1572"/>
      <c r="E148" s="1573"/>
      <c r="F148" s="1151"/>
      <c r="G148" s="996"/>
      <c r="H148" s="996"/>
      <c r="I148" s="1151"/>
      <c r="J148" s="996"/>
      <c r="K148" s="1250"/>
      <c r="L148" s="1248"/>
      <c r="M148" s="1248"/>
      <c r="N148" s="1249"/>
      <c r="O148" s="996"/>
      <c r="P148" s="1572"/>
      <c r="Q148" s="1251"/>
      <c r="R148" s="1572"/>
      <c r="S148" s="1248">
        <f>R148*E145</f>
        <v>0</v>
      </c>
      <c r="T148" s="1572"/>
      <c r="U148" s="1570"/>
    </row>
    <row r="149" spans="1:21" s="1571" customFormat="1" ht="12" hidden="1">
      <c r="A149" s="1572"/>
      <c r="B149" s="1572"/>
      <c r="C149" s="1572"/>
      <c r="D149" s="1572"/>
      <c r="E149" s="1573"/>
      <c r="F149" s="1151"/>
      <c r="G149" s="996"/>
      <c r="H149" s="996"/>
      <c r="I149" s="1151"/>
      <c r="J149" s="996"/>
      <c r="K149" s="1250"/>
      <c r="L149" s="1248"/>
      <c r="M149" s="1248"/>
      <c r="N149" s="1249"/>
      <c r="O149" s="996"/>
      <c r="P149" s="1572"/>
      <c r="Q149" s="1251"/>
      <c r="R149" s="1572"/>
      <c r="S149" s="1248">
        <f>R149*E145</f>
        <v>0</v>
      </c>
      <c r="T149" s="1572"/>
      <c r="U149" s="1570"/>
    </row>
    <row r="150" spans="1:21" s="1571" customFormat="1" ht="12" hidden="1">
      <c r="A150" s="1572"/>
      <c r="B150" s="1572"/>
      <c r="C150" s="1572"/>
      <c r="D150" s="1572"/>
      <c r="E150" s="1573"/>
      <c r="F150" s="1151"/>
      <c r="G150" s="996"/>
      <c r="H150" s="996"/>
      <c r="I150" s="1151"/>
      <c r="J150" s="996"/>
      <c r="K150" s="1250"/>
      <c r="L150" s="1248"/>
      <c r="M150" s="1248"/>
      <c r="N150" s="1249"/>
      <c r="O150" s="996"/>
      <c r="P150" s="1572"/>
      <c r="Q150" s="1251"/>
      <c r="R150" s="1572"/>
      <c r="S150" s="1248">
        <f>R150*E145</f>
        <v>0</v>
      </c>
      <c r="T150" s="1572"/>
      <c r="U150" s="1570"/>
    </row>
    <row r="151" spans="1:21" s="1571" customFormat="1" ht="12" hidden="1">
      <c r="A151" s="1572"/>
      <c r="B151" s="1572"/>
      <c r="C151" s="1572"/>
      <c r="D151" s="1572"/>
      <c r="E151" s="1573"/>
      <c r="F151" s="1151"/>
      <c r="G151" s="996"/>
      <c r="H151" s="996"/>
      <c r="I151" s="1151"/>
      <c r="J151" s="996"/>
      <c r="K151" s="1250"/>
      <c r="L151" s="1248"/>
      <c r="M151" s="1248"/>
      <c r="N151" s="1249"/>
      <c r="O151" s="996"/>
      <c r="P151" s="1572"/>
      <c r="Q151" s="1251"/>
      <c r="R151" s="1572"/>
      <c r="S151" s="1248">
        <f>R151*E145</f>
        <v>0</v>
      </c>
      <c r="T151" s="1572"/>
      <c r="U151" s="1570"/>
    </row>
    <row r="152" spans="1:21" s="1571" customFormat="1" ht="12" hidden="1">
      <c r="A152" s="1572"/>
      <c r="B152" s="1572"/>
      <c r="C152" s="1572"/>
      <c r="D152" s="1572"/>
      <c r="E152" s="1573"/>
      <c r="F152" s="1151"/>
      <c r="G152" s="996"/>
      <c r="H152" s="996"/>
      <c r="I152" s="1151"/>
      <c r="J152" s="996"/>
      <c r="K152" s="1250"/>
      <c r="L152" s="1248"/>
      <c r="M152" s="1248"/>
      <c r="N152" s="1249"/>
      <c r="O152" s="996"/>
      <c r="P152" s="1572"/>
      <c r="Q152" s="1251"/>
      <c r="R152" s="1572"/>
      <c r="S152" s="1248">
        <f>R152*E145</f>
        <v>0</v>
      </c>
      <c r="T152" s="1572"/>
      <c r="U152" s="1570"/>
    </row>
    <row r="153" spans="1:21" s="1571" customFormat="1" ht="12" hidden="1">
      <c r="A153" s="1575"/>
      <c r="B153" s="1575"/>
      <c r="C153" s="1575"/>
      <c r="D153" s="1575"/>
      <c r="E153" s="1576"/>
      <c r="F153" s="1577"/>
      <c r="G153" s="1153"/>
      <c r="H153" s="1153"/>
      <c r="I153" s="1577"/>
      <c r="J153" s="1153"/>
      <c r="K153" s="1252"/>
      <c r="L153" s="1253"/>
      <c r="M153" s="1253"/>
      <c r="N153" s="1254"/>
      <c r="O153" s="1153"/>
      <c r="P153" s="1575"/>
      <c r="Q153" s="1255"/>
      <c r="R153" s="1575"/>
      <c r="S153" s="1253">
        <f>R153*E145</f>
        <v>0</v>
      </c>
      <c r="T153" s="1575"/>
      <c r="U153" s="1570"/>
    </row>
    <row r="154" spans="1:21" s="149" customFormat="1" ht="60">
      <c r="A154" s="142">
        <v>17</v>
      </c>
      <c r="B154" s="1158" t="s">
        <v>377</v>
      </c>
      <c r="C154" s="1190" t="s">
        <v>563</v>
      </c>
      <c r="D154" s="142" t="s">
        <v>149</v>
      </c>
      <c r="E154" s="1191">
        <v>8.6999999999999993</v>
      </c>
      <c r="F154" s="1193">
        <f>0.6*1.83</f>
        <v>1.0980000000000001</v>
      </c>
      <c r="G154" s="143">
        <f>F154*E154</f>
        <v>9.5526</v>
      </c>
      <c r="H154" s="143">
        <f>F154*$H$9</f>
        <v>1.5177899480069326</v>
      </c>
      <c r="I154" s="1193">
        <f>0.7*0.036</f>
        <v>2.5199999999999997E-2</v>
      </c>
      <c r="J154" s="143">
        <f>I154*E154</f>
        <v>0.21923999999999996</v>
      </c>
      <c r="K154" s="143">
        <f>$K$9*I154</f>
        <v>7.2311399999999984E-2</v>
      </c>
      <c r="L154" s="144">
        <f>(R154*T154+R155*T155+R156*T156+R157*T157+R158*T158+R159*T159+R160*T160+R161*T161+R162*T162)*L$9</f>
        <v>0.31974370312500006</v>
      </c>
      <c r="M154" s="145">
        <f>H154+K154+L154</f>
        <v>1.9098450511319327</v>
      </c>
      <c r="N154" s="146">
        <f>M154*E154</f>
        <v>16.615651944847812</v>
      </c>
      <c r="O154" s="143">
        <f>E154*L154</f>
        <v>2.7817702171875003</v>
      </c>
      <c r="P154" s="147"/>
      <c r="Q154" s="1172"/>
      <c r="R154" s="811"/>
      <c r="S154" s="815">
        <f>R154*E154</f>
        <v>0</v>
      </c>
      <c r="T154" s="1193"/>
    </row>
    <row r="155" spans="1:21" s="149" customFormat="1" ht="12" hidden="1">
      <c r="A155" s="150"/>
      <c r="B155" s="1256"/>
      <c r="C155" s="1257"/>
      <c r="D155" s="1033"/>
      <c r="E155" s="1258"/>
      <c r="F155" s="832"/>
      <c r="G155" s="152"/>
      <c r="H155" s="152"/>
      <c r="I155" s="832"/>
      <c r="J155" s="153"/>
      <c r="K155" s="153"/>
      <c r="L155" s="154"/>
      <c r="M155" s="155"/>
      <c r="N155" s="156"/>
      <c r="O155" s="154"/>
      <c r="P155" s="823" t="s">
        <v>375</v>
      </c>
      <c r="Q155" s="867" t="s">
        <v>149</v>
      </c>
      <c r="R155" s="829">
        <v>1.02</v>
      </c>
      <c r="S155" s="823">
        <f>R155*E154</f>
        <v>8.8739999999999988</v>
      </c>
      <c r="T155" s="823">
        <v>0.25</v>
      </c>
    </row>
    <row r="156" spans="1:21" s="149" customFormat="1" ht="12" hidden="1">
      <c r="A156" s="855"/>
      <c r="B156" s="1448"/>
      <c r="C156" s="1449"/>
      <c r="D156" s="1450"/>
      <c r="E156" s="1451"/>
      <c r="F156" s="1452"/>
      <c r="G156" s="594"/>
      <c r="H156" s="594"/>
      <c r="I156" s="1452"/>
      <c r="J156" s="157"/>
      <c r="K156" s="157"/>
      <c r="L156" s="158"/>
      <c r="M156" s="159"/>
      <c r="N156" s="160"/>
      <c r="O156" s="158"/>
      <c r="P156" s="864" t="s">
        <v>376</v>
      </c>
      <c r="Q156" s="1057" t="s">
        <v>269</v>
      </c>
      <c r="R156" s="863">
        <v>1.5E-3</v>
      </c>
      <c r="S156" s="864">
        <f>R156*E154</f>
        <v>1.3049999999999999E-2</v>
      </c>
      <c r="T156" s="864">
        <v>17.5</v>
      </c>
    </row>
    <row r="157" spans="1:21" s="149" customFormat="1" ht="12" hidden="1">
      <c r="A157" s="150"/>
      <c r="B157" s="151"/>
      <c r="C157" s="825"/>
      <c r="D157" s="826"/>
      <c r="E157" s="997"/>
      <c r="F157" s="1060"/>
      <c r="G157" s="152"/>
      <c r="H157" s="152"/>
      <c r="I157" s="823"/>
      <c r="J157" s="153"/>
      <c r="K157" s="153"/>
      <c r="L157" s="154"/>
      <c r="M157" s="155"/>
      <c r="N157" s="156"/>
      <c r="O157" s="154"/>
      <c r="P157" s="823"/>
      <c r="Q157" s="867"/>
      <c r="R157" s="829"/>
      <c r="S157" s="823">
        <f>R157*E154</f>
        <v>0</v>
      </c>
      <c r="T157" s="867"/>
    </row>
    <row r="158" spans="1:21" s="149" customFormat="1" ht="12" hidden="1">
      <c r="A158" s="150"/>
      <c r="B158" s="151"/>
      <c r="C158" s="825"/>
      <c r="D158" s="826"/>
      <c r="E158" s="997"/>
      <c r="F158" s="1060"/>
      <c r="G158" s="152"/>
      <c r="H158" s="152"/>
      <c r="I158" s="823"/>
      <c r="J158" s="153"/>
      <c r="K158" s="153"/>
      <c r="L158" s="154"/>
      <c r="M158" s="155"/>
      <c r="N158" s="156"/>
      <c r="O158" s="154"/>
      <c r="P158" s="823"/>
      <c r="Q158" s="867"/>
      <c r="R158" s="829"/>
      <c r="S158" s="823">
        <f>R158*E154</f>
        <v>0</v>
      </c>
      <c r="T158" s="867"/>
    </row>
    <row r="159" spans="1:21" s="149" customFormat="1" ht="12" hidden="1">
      <c r="A159" s="150"/>
      <c r="B159" s="151"/>
      <c r="C159" s="825"/>
      <c r="D159" s="826"/>
      <c r="E159" s="997"/>
      <c r="F159" s="1060"/>
      <c r="G159" s="152"/>
      <c r="H159" s="152"/>
      <c r="I159" s="823"/>
      <c r="J159" s="153"/>
      <c r="K159" s="153"/>
      <c r="L159" s="154"/>
      <c r="M159" s="155"/>
      <c r="N159" s="156"/>
      <c r="O159" s="154"/>
      <c r="P159" s="823"/>
      <c r="Q159" s="867"/>
      <c r="R159" s="829"/>
      <c r="S159" s="823">
        <f>R159*E154</f>
        <v>0</v>
      </c>
      <c r="T159" s="867"/>
    </row>
    <row r="160" spans="1:21" s="149" customFormat="1" ht="12" hidden="1">
      <c r="A160" s="150"/>
      <c r="B160" s="151"/>
      <c r="C160" s="825"/>
      <c r="D160" s="826"/>
      <c r="E160" s="997"/>
      <c r="F160" s="1060"/>
      <c r="G160" s="152"/>
      <c r="H160" s="152"/>
      <c r="I160" s="823"/>
      <c r="J160" s="153"/>
      <c r="K160" s="153"/>
      <c r="L160" s="154"/>
      <c r="M160" s="155"/>
      <c r="N160" s="156"/>
      <c r="O160" s="154"/>
      <c r="P160" s="823"/>
      <c r="Q160" s="867"/>
      <c r="R160" s="829"/>
      <c r="S160" s="823">
        <f>R160*E154</f>
        <v>0</v>
      </c>
      <c r="T160" s="867"/>
    </row>
    <row r="161" spans="1:22" s="149" customFormat="1" ht="12" hidden="1">
      <c r="A161" s="150"/>
      <c r="B161" s="151"/>
      <c r="C161" s="825"/>
      <c r="D161" s="826"/>
      <c r="E161" s="997"/>
      <c r="F161" s="1060"/>
      <c r="G161" s="152"/>
      <c r="H161" s="152"/>
      <c r="I161" s="823"/>
      <c r="J161" s="153"/>
      <c r="K161" s="153"/>
      <c r="L161" s="154"/>
      <c r="M161" s="155"/>
      <c r="N161" s="156"/>
      <c r="O161" s="154"/>
      <c r="P161" s="823"/>
      <c r="Q161" s="867"/>
      <c r="R161" s="829"/>
      <c r="S161" s="823">
        <f>R161*E154</f>
        <v>0</v>
      </c>
      <c r="T161" s="867"/>
    </row>
    <row r="162" spans="1:22" s="149" customFormat="1" ht="12" hidden="1">
      <c r="A162" s="150"/>
      <c r="B162" s="151"/>
      <c r="C162" s="825"/>
      <c r="D162" s="826"/>
      <c r="E162" s="997"/>
      <c r="F162" s="1060"/>
      <c r="G162" s="152"/>
      <c r="H162" s="152"/>
      <c r="I162" s="823"/>
      <c r="J162" s="157"/>
      <c r="K162" s="157"/>
      <c r="L162" s="154"/>
      <c r="M162" s="155"/>
      <c r="N162" s="156"/>
      <c r="O162" s="154"/>
      <c r="P162" s="823"/>
      <c r="Q162" s="867"/>
      <c r="R162" s="829"/>
      <c r="S162" s="823">
        <f>R162*E154</f>
        <v>0</v>
      </c>
      <c r="T162" s="867"/>
    </row>
    <row r="163" spans="1:22" s="845" customFormat="1" ht="24">
      <c r="A163" s="142">
        <v>18</v>
      </c>
      <c r="B163" s="445" t="s">
        <v>378</v>
      </c>
      <c r="C163" s="1192" t="s">
        <v>379</v>
      </c>
      <c r="D163" s="142" t="s">
        <v>168</v>
      </c>
      <c r="E163" s="995">
        <v>1.86</v>
      </c>
      <c r="F163" s="1193">
        <v>8.8000000000000007</v>
      </c>
      <c r="G163" s="143">
        <f>F163*E163</f>
        <v>16.368000000000002</v>
      </c>
      <c r="H163" s="143">
        <f>F163*$H$9</f>
        <v>12.164436741767766</v>
      </c>
      <c r="I163" s="1193">
        <v>4.8</v>
      </c>
      <c r="J163" s="143">
        <f>I163*E163</f>
        <v>8.9280000000000008</v>
      </c>
      <c r="K163" s="143">
        <f>$K$9*I163</f>
        <v>13.7736</v>
      </c>
      <c r="L163" s="144">
        <f>(R163*T163+R164*T164+R165*T165+R166*T166+R167*T167+R168*T168+R169*T169+R170*T170+R171*T171)*L$9</f>
        <v>0</v>
      </c>
      <c r="M163" s="145">
        <f>H163+K163+L163</f>
        <v>25.938036741767768</v>
      </c>
      <c r="N163" s="146">
        <f>M163*E163</f>
        <v>48.244748339688051</v>
      </c>
      <c r="O163" s="143">
        <f>E163*L163</f>
        <v>0</v>
      </c>
      <c r="P163" s="1191"/>
      <c r="Q163" s="814"/>
      <c r="R163" s="995"/>
      <c r="S163" s="147">
        <f>R163*E163</f>
        <v>0</v>
      </c>
      <c r="T163" s="147"/>
      <c r="U163" s="844"/>
      <c r="V163" s="844"/>
    </row>
    <row r="164" spans="1:22" s="149" customFormat="1" ht="12" hidden="1">
      <c r="A164" s="150"/>
      <c r="B164" s="977"/>
      <c r="C164" s="996"/>
      <c r="D164" s="826"/>
      <c r="E164" s="997"/>
      <c r="F164" s="823"/>
      <c r="G164" s="152"/>
      <c r="H164" s="152"/>
      <c r="I164" s="823"/>
      <c r="J164" s="153"/>
      <c r="K164" s="153"/>
      <c r="L164" s="154"/>
      <c r="M164" s="155"/>
      <c r="N164" s="156"/>
      <c r="O164" s="154"/>
      <c r="P164" s="821"/>
      <c r="Q164" s="822"/>
      <c r="R164" s="829"/>
      <c r="S164" s="446">
        <f>R164*E163</f>
        <v>0</v>
      </c>
      <c r="T164" s="823"/>
      <c r="U164" s="148"/>
      <c r="V164" s="148"/>
    </row>
    <row r="165" spans="1:22" s="149" customFormat="1" ht="12" hidden="1">
      <c r="A165" s="150"/>
      <c r="B165" s="977"/>
      <c r="C165" s="996"/>
      <c r="D165" s="826"/>
      <c r="E165" s="997"/>
      <c r="F165" s="823"/>
      <c r="G165" s="152"/>
      <c r="H165" s="152"/>
      <c r="I165" s="823"/>
      <c r="J165" s="153"/>
      <c r="K165" s="153"/>
      <c r="L165" s="154"/>
      <c r="M165" s="155"/>
      <c r="N165" s="156"/>
      <c r="O165" s="154"/>
      <c r="P165" s="821"/>
      <c r="Q165" s="822"/>
      <c r="R165" s="829"/>
      <c r="S165" s="446">
        <f>R165*E163</f>
        <v>0</v>
      </c>
      <c r="T165" s="823"/>
      <c r="U165" s="148"/>
      <c r="V165" s="148"/>
    </row>
    <row r="166" spans="1:22" s="149" customFormat="1" ht="12" hidden="1">
      <c r="A166" s="150"/>
      <c r="B166" s="977"/>
      <c r="C166" s="996"/>
      <c r="D166" s="826"/>
      <c r="E166" s="997"/>
      <c r="F166" s="823"/>
      <c r="G166" s="152"/>
      <c r="H166" s="152"/>
      <c r="I166" s="823"/>
      <c r="J166" s="153"/>
      <c r="K166" s="153"/>
      <c r="L166" s="154"/>
      <c r="M166" s="155"/>
      <c r="N166" s="156"/>
      <c r="O166" s="154"/>
      <c r="P166" s="821"/>
      <c r="Q166" s="822"/>
      <c r="R166" s="829"/>
      <c r="S166" s="446">
        <f>R166*E163</f>
        <v>0</v>
      </c>
      <c r="T166" s="823"/>
      <c r="U166" s="148"/>
      <c r="V166" s="148"/>
    </row>
    <row r="167" spans="1:22" s="149" customFormat="1" ht="12" hidden="1">
      <c r="A167" s="150"/>
      <c r="B167" s="1259"/>
      <c r="C167" s="1237"/>
      <c r="D167" s="1236"/>
      <c r="E167" s="1238"/>
      <c r="F167" s="446"/>
      <c r="G167" s="152"/>
      <c r="H167" s="152"/>
      <c r="I167" s="446"/>
      <c r="J167" s="153"/>
      <c r="K167" s="153"/>
      <c r="L167" s="154"/>
      <c r="M167" s="155"/>
      <c r="N167" s="156"/>
      <c r="O167" s="154"/>
      <c r="P167" s="823"/>
      <c r="Q167" s="1200"/>
      <c r="R167" s="819"/>
      <c r="S167" s="446">
        <f>R167*E163</f>
        <v>0</v>
      </c>
      <c r="T167" s="823"/>
      <c r="U167" s="148"/>
      <c r="V167" s="148"/>
    </row>
    <row r="168" spans="1:22" s="149" customFormat="1" ht="12" hidden="1">
      <c r="A168" s="150"/>
      <c r="B168" s="1259"/>
      <c r="C168" s="1237"/>
      <c r="D168" s="1236"/>
      <c r="E168" s="1238"/>
      <c r="F168" s="1260"/>
      <c r="G168" s="152"/>
      <c r="H168" s="152"/>
      <c r="I168" s="446"/>
      <c r="J168" s="153"/>
      <c r="K168" s="153"/>
      <c r="L168" s="154"/>
      <c r="M168" s="155"/>
      <c r="N168" s="156"/>
      <c r="O168" s="154"/>
      <c r="P168" s="821"/>
      <c r="Q168" s="822"/>
      <c r="R168" s="829"/>
      <c r="S168" s="446">
        <f>R168*E163</f>
        <v>0</v>
      </c>
      <c r="T168" s="823"/>
      <c r="U168" s="148"/>
      <c r="V168" s="148"/>
    </row>
    <row r="169" spans="1:22" s="149" customFormat="1" ht="12" hidden="1">
      <c r="A169" s="150"/>
      <c r="B169" s="1259"/>
      <c r="C169" s="1237"/>
      <c r="D169" s="1236"/>
      <c r="E169" s="1238"/>
      <c r="F169" s="1260"/>
      <c r="G169" s="152"/>
      <c r="H169" s="152"/>
      <c r="I169" s="446"/>
      <c r="J169" s="153"/>
      <c r="K169" s="153"/>
      <c r="L169" s="154"/>
      <c r="M169" s="155"/>
      <c r="N169" s="156"/>
      <c r="O169" s="154"/>
      <c r="P169" s="821"/>
      <c r="Q169" s="822"/>
      <c r="R169" s="829"/>
      <c r="S169" s="446">
        <f>R169*E163</f>
        <v>0</v>
      </c>
      <c r="T169" s="823"/>
      <c r="U169" s="148"/>
      <c r="V169" s="148"/>
    </row>
    <row r="170" spans="1:22" s="149" customFormat="1" ht="12" hidden="1">
      <c r="A170" s="150"/>
      <c r="B170" s="1259"/>
      <c r="C170" s="1237"/>
      <c r="D170" s="1236"/>
      <c r="E170" s="1238"/>
      <c r="F170" s="1260"/>
      <c r="G170" s="152"/>
      <c r="H170" s="152"/>
      <c r="I170" s="446"/>
      <c r="J170" s="153"/>
      <c r="K170" s="153"/>
      <c r="L170" s="154"/>
      <c r="M170" s="155"/>
      <c r="N170" s="156"/>
      <c r="O170" s="154"/>
      <c r="P170" s="821"/>
      <c r="Q170" s="822"/>
      <c r="R170" s="829"/>
      <c r="S170" s="446">
        <f>R170*E163</f>
        <v>0</v>
      </c>
      <c r="T170" s="823"/>
      <c r="U170" s="148"/>
      <c r="V170" s="148"/>
    </row>
    <row r="171" spans="1:22" s="149" customFormat="1" ht="12" hidden="1">
      <c r="A171" s="150"/>
      <c r="B171" s="1259"/>
      <c r="C171" s="1237"/>
      <c r="D171" s="1236"/>
      <c r="E171" s="1238"/>
      <c r="F171" s="1260"/>
      <c r="G171" s="152"/>
      <c r="H171" s="152"/>
      <c r="I171" s="446"/>
      <c r="J171" s="157"/>
      <c r="K171" s="157"/>
      <c r="L171" s="158"/>
      <c r="M171" s="159"/>
      <c r="N171" s="160"/>
      <c r="O171" s="158"/>
      <c r="P171" s="821"/>
      <c r="Q171" s="822"/>
      <c r="R171" s="829"/>
      <c r="S171" s="447">
        <f>R171*E163</f>
        <v>0</v>
      </c>
      <c r="T171" s="823"/>
      <c r="U171" s="148"/>
      <c r="V171" s="148"/>
    </row>
    <row r="172" spans="1:22" s="149" customFormat="1" ht="36">
      <c r="A172" s="142">
        <v>19</v>
      </c>
      <c r="B172" s="445" t="s">
        <v>380</v>
      </c>
      <c r="C172" s="1192" t="s">
        <v>381</v>
      </c>
      <c r="D172" s="142" t="s">
        <v>168</v>
      </c>
      <c r="E172" s="811">
        <v>2.2599999999999998</v>
      </c>
      <c r="F172" s="147">
        <v>22</v>
      </c>
      <c r="G172" s="143">
        <f>F172*E172</f>
        <v>49.72</v>
      </c>
      <c r="H172" s="143">
        <f>F172*$H$9</f>
        <v>30.411091854419411</v>
      </c>
      <c r="I172" s="147">
        <v>16.8</v>
      </c>
      <c r="J172" s="143">
        <f>I172*E172</f>
        <v>37.967999999999996</v>
      </c>
      <c r="K172" s="143">
        <f>$K$9*I172</f>
        <v>48.207599999999999</v>
      </c>
      <c r="L172" s="144">
        <f>(R172*T172+R173*T173+R174*T174+R175*T175+R176*T176+R177*T177+R178*T178+R179*T179+R180*T180)*L$9</f>
        <v>0</v>
      </c>
      <c r="M172" s="145">
        <f>H172+K172+L172</f>
        <v>78.61869185441941</v>
      </c>
      <c r="N172" s="146">
        <f>M172*E172</f>
        <v>177.67824359098785</v>
      </c>
      <c r="O172" s="143">
        <f>E172*L172</f>
        <v>0</v>
      </c>
      <c r="P172" s="813"/>
      <c r="Q172" s="814"/>
      <c r="R172" s="995"/>
      <c r="S172" s="147">
        <f>R172*E172</f>
        <v>0</v>
      </c>
      <c r="T172" s="147"/>
      <c r="U172" s="148"/>
      <c r="V172" s="148"/>
    </row>
    <row r="173" spans="1:22" s="149" customFormat="1" ht="12" hidden="1">
      <c r="A173" s="150"/>
      <c r="B173" s="151"/>
      <c r="C173" s="825"/>
      <c r="D173" s="826"/>
      <c r="E173" s="997"/>
      <c r="F173" s="823"/>
      <c r="G173" s="152"/>
      <c r="H173" s="152"/>
      <c r="I173" s="823"/>
      <c r="J173" s="153"/>
      <c r="K173" s="153"/>
      <c r="L173" s="154"/>
      <c r="M173" s="155"/>
      <c r="N173" s="156"/>
      <c r="O173" s="154"/>
      <c r="P173" s="823"/>
      <c r="Q173" s="867"/>
      <c r="R173" s="829"/>
      <c r="S173" s="446">
        <f>R173*E172</f>
        <v>0</v>
      </c>
      <c r="T173" s="823"/>
      <c r="U173" s="148"/>
      <c r="V173" s="148"/>
    </row>
    <row r="174" spans="1:22" s="149" customFormat="1" ht="12" hidden="1">
      <c r="A174" s="150"/>
      <c r="B174" s="151"/>
      <c r="C174" s="825"/>
      <c r="D174" s="826"/>
      <c r="E174" s="997"/>
      <c r="F174" s="823"/>
      <c r="G174" s="152"/>
      <c r="H174" s="152"/>
      <c r="I174" s="823"/>
      <c r="J174" s="153"/>
      <c r="K174" s="153"/>
      <c r="L174" s="154"/>
      <c r="M174" s="155"/>
      <c r="N174" s="156"/>
      <c r="O174" s="154"/>
      <c r="P174" s="823"/>
      <c r="Q174" s="867"/>
      <c r="R174" s="829"/>
      <c r="S174" s="446">
        <f>R174*E172</f>
        <v>0</v>
      </c>
      <c r="T174" s="823"/>
      <c r="U174" s="148"/>
      <c r="V174" s="148"/>
    </row>
    <row r="175" spans="1:22" s="149" customFormat="1" ht="12" hidden="1">
      <c r="A175" s="150"/>
      <c r="B175" s="151"/>
      <c r="C175" s="825"/>
      <c r="D175" s="826"/>
      <c r="E175" s="997"/>
      <c r="F175" s="823"/>
      <c r="G175" s="152"/>
      <c r="H175" s="152"/>
      <c r="I175" s="823"/>
      <c r="J175" s="153"/>
      <c r="K175" s="153"/>
      <c r="L175" s="154"/>
      <c r="M175" s="155"/>
      <c r="N175" s="156"/>
      <c r="O175" s="154"/>
      <c r="P175" s="823"/>
      <c r="Q175" s="867"/>
      <c r="R175" s="829"/>
      <c r="S175" s="446">
        <f>R175*E172</f>
        <v>0</v>
      </c>
      <c r="T175" s="823"/>
      <c r="U175" s="148"/>
      <c r="V175" s="148"/>
    </row>
    <row r="176" spans="1:22" s="149" customFormat="1" ht="12" hidden="1">
      <c r="A176" s="150"/>
      <c r="B176" s="151"/>
      <c r="C176" s="825"/>
      <c r="D176" s="826"/>
      <c r="E176" s="997"/>
      <c r="F176" s="823"/>
      <c r="G176" s="152"/>
      <c r="H176" s="152"/>
      <c r="I176" s="823"/>
      <c r="J176" s="153"/>
      <c r="K176" s="153"/>
      <c r="L176" s="154"/>
      <c r="M176" s="155"/>
      <c r="N176" s="156"/>
      <c r="O176" s="154"/>
      <c r="P176" s="823"/>
      <c r="Q176" s="867"/>
      <c r="R176" s="829"/>
      <c r="S176" s="446">
        <f>R176*E172</f>
        <v>0</v>
      </c>
      <c r="T176" s="823"/>
      <c r="U176" s="148"/>
      <c r="V176" s="148"/>
    </row>
    <row r="177" spans="1:22" s="149" customFormat="1" ht="12" hidden="1">
      <c r="A177" s="150"/>
      <c r="B177" s="151"/>
      <c r="C177" s="825"/>
      <c r="D177" s="826"/>
      <c r="E177" s="997"/>
      <c r="F177" s="823"/>
      <c r="G177" s="152"/>
      <c r="H177" s="152"/>
      <c r="I177" s="823"/>
      <c r="J177" s="153"/>
      <c r="K177" s="153"/>
      <c r="L177" s="154"/>
      <c r="M177" s="155"/>
      <c r="N177" s="156"/>
      <c r="O177" s="154"/>
      <c r="P177" s="823"/>
      <c r="Q177" s="867"/>
      <c r="R177" s="829"/>
      <c r="S177" s="446">
        <f>R177*E172</f>
        <v>0</v>
      </c>
      <c r="T177" s="823"/>
      <c r="U177" s="148"/>
      <c r="V177" s="148"/>
    </row>
    <row r="178" spans="1:22" s="149" customFormat="1" ht="12" hidden="1">
      <c r="A178" s="150"/>
      <c r="B178" s="151"/>
      <c r="C178" s="825"/>
      <c r="D178" s="826"/>
      <c r="E178" s="997"/>
      <c r="F178" s="823"/>
      <c r="G178" s="152"/>
      <c r="H178" s="152"/>
      <c r="I178" s="823"/>
      <c r="J178" s="153"/>
      <c r="K178" s="153"/>
      <c r="L178" s="154"/>
      <c r="M178" s="155"/>
      <c r="N178" s="156"/>
      <c r="O178" s="154"/>
      <c r="P178" s="823"/>
      <c r="Q178" s="867"/>
      <c r="R178" s="829"/>
      <c r="S178" s="446">
        <f>R178*E172</f>
        <v>0</v>
      </c>
      <c r="T178" s="823"/>
      <c r="U178" s="148"/>
      <c r="V178" s="148"/>
    </row>
    <row r="179" spans="1:22" s="149" customFormat="1" ht="12" hidden="1">
      <c r="A179" s="150"/>
      <c r="B179" s="151"/>
      <c r="C179" s="825"/>
      <c r="D179" s="826"/>
      <c r="E179" s="997"/>
      <c r="F179" s="823"/>
      <c r="G179" s="152"/>
      <c r="H179" s="152"/>
      <c r="I179" s="823"/>
      <c r="J179" s="153"/>
      <c r="K179" s="153"/>
      <c r="L179" s="154"/>
      <c r="M179" s="155"/>
      <c r="N179" s="156"/>
      <c r="O179" s="154"/>
      <c r="P179" s="823"/>
      <c r="Q179" s="867"/>
      <c r="R179" s="829"/>
      <c r="S179" s="446">
        <f>R179*E172</f>
        <v>0</v>
      </c>
      <c r="T179" s="823"/>
      <c r="U179" s="148"/>
      <c r="V179" s="148"/>
    </row>
    <row r="180" spans="1:22" s="149" customFormat="1" ht="12" hidden="1">
      <c r="A180" s="150"/>
      <c r="B180" s="151"/>
      <c r="C180" s="825"/>
      <c r="D180" s="826"/>
      <c r="E180" s="997"/>
      <c r="F180" s="823"/>
      <c r="G180" s="152"/>
      <c r="H180" s="152"/>
      <c r="I180" s="823"/>
      <c r="J180" s="157"/>
      <c r="K180" s="157"/>
      <c r="L180" s="158"/>
      <c r="M180" s="159"/>
      <c r="N180" s="160"/>
      <c r="O180" s="158"/>
      <c r="P180" s="823"/>
      <c r="Q180" s="867"/>
      <c r="R180" s="829"/>
      <c r="S180" s="447">
        <f>R180*E172</f>
        <v>0</v>
      </c>
      <c r="T180" s="823"/>
      <c r="U180" s="148"/>
      <c r="V180" s="148"/>
    </row>
    <row r="181" spans="1:22" s="149" customFormat="1" ht="48">
      <c r="A181" s="1246">
        <v>20</v>
      </c>
      <c r="B181" s="1042" t="s">
        <v>672</v>
      </c>
      <c r="C181" s="1190" t="s">
        <v>675</v>
      </c>
      <c r="D181" s="1196" t="s">
        <v>673</v>
      </c>
      <c r="E181" s="811">
        <v>32.54</v>
      </c>
      <c r="F181" s="147">
        <f>3.1*1.6</f>
        <v>4.9600000000000009</v>
      </c>
      <c r="G181" s="143">
        <f>F181*E181</f>
        <v>161.39840000000001</v>
      </c>
      <c r="H181" s="143">
        <f>F181*$H$9</f>
        <v>6.8563188908145589</v>
      </c>
      <c r="I181" s="1171">
        <v>0</v>
      </c>
      <c r="J181" s="143">
        <f>I181*E181</f>
        <v>0</v>
      </c>
      <c r="K181" s="143">
        <f>$K$9*I181</f>
        <v>0</v>
      </c>
      <c r="L181" s="144">
        <f>(R181*T181+R182*T182+R183*T183+R184*T184+R185*T185+R186*T186+R187*T187+R188*T188+R189*T189)*L$9</f>
        <v>3.0976519848120003</v>
      </c>
      <c r="M181" s="145">
        <f>H181+K181+L181</f>
        <v>9.9539708756265597</v>
      </c>
      <c r="N181" s="1688">
        <f>M181*E181</f>
        <v>323.90221229288824</v>
      </c>
      <c r="O181" s="143">
        <f>E181*L181</f>
        <v>100.79759558578249</v>
      </c>
      <c r="P181" s="147" t="s">
        <v>674</v>
      </c>
      <c r="Q181" s="1172" t="s">
        <v>168</v>
      </c>
      <c r="R181" s="811">
        <v>0.01</v>
      </c>
      <c r="S181" s="815">
        <f>R181*E181</f>
        <v>0.32540000000000002</v>
      </c>
      <c r="T181" s="1171">
        <v>35</v>
      </c>
    </row>
    <row r="182" spans="1:22" s="149" customFormat="1" ht="12">
      <c r="A182" s="150"/>
      <c r="B182" s="826"/>
      <c r="C182" s="825"/>
      <c r="D182" s="822"/>
      <c r="E182" s="997"/>
      <c r="F182" s="1060"/>
      <c r="G182" s="152"/>
      <c r="H182" s="152"/>
      <c r="I182" s="823"/>
      <c r="J182" s="153"/>
      <c r="K182" s="153"/>
      <c r="L182" s="154"/>
      <c r="M182" s="155"/>
      <c r="N182" s="1707"/>
      <c r="O182" s="154"/>
      <c r="P182" s="823" t="s">
        <v>264</v>
      </c>
      <c r="Q182" s="867" t="s">
        <v>168</v>
      </c>
      <c r="R182" s="829">
        <v>1.7299999999999999E-2</v>
      </c>
      <c r="S182" s="823">
        <f>R182*E181</f>
        <v>0.56294199999999994</v>
      </c>
      <c r="T182" s="1526">
        <v>136.4</v>
      </c>
    </row>
    <row r="183" spans="1:22" s="149" customFormat="1" ht="12">
      <c r="A183" s="855"/>
      <c r="B183" s="858"/>
      <c r="C183" s="857"/>
      <c r="D183" s="862"/>
      <c r="E183" s="1154"/>
      <c r="F183" s="1055"/>
      <c r="G183" s="594"/>
      <c r="H183" s="594"/>
      <c r="I183" s="864"/>
      <c r="J183" s="157"/>
      <c r="K183" s="157"/>
      <c r="L183" s="158"/>
      <c r="M183" s="159"/>
      <c r="N183" s="1708"/>
      <c r="O183" s="158"/>
      <c r="P183" s="864" t="s">
        <v>316</v>
      </c>
      <c r="Q183" s="1057" t="s">
        <v>266</v>
      </c>
      <c r="R183" s="863">
        <v>2.24E-2</v>
      </c>
      <c r="S183" s="864">
        <f>R183*E181</f>
        <v>0.72889599999999999</v>
      </c>
      <c r="T183" s="1055">
        <v>0.67</v>
      </c>
    </row>
    <row r="184" spans="1:22" s="149" customFormat="1" ht="12" hidden="1">
      <c r="A184" s="150"/>
      <c r="B184" s="826"/>
      <c r="C184" s="825"/>
      <c r="D184" s="822"/>
      <c r="E184" s="997"/>
      <c r="F184" s="1060"/>
      <c r="G184" s="152"/>
      <c r="H184" s="152"/>
      <c r="I184" s="823"/>
      <c r="J184" s="153"/>
      <c r="K184" s="153"/>
      <c r="L184" s="154"/>
      <c r="M184" s="155"/>
      <c r="N184" s="1707"/>
      <c r="O184" s="154"/>
      <c r="P184" s="823"/>
      <c r="Q184" s="867"/>
      <c r="R184" s="829"/>
      <c r="S184" s="823">
        <f>R184*E181</f>
        <v>0</v>
      </c>
      <c r="T184" s="1060"/>
    </row>
    <row r="185" spans="1:22" s="149" customFormat="1" ht="12" hidden="1">
      <c r="A185" s="150"/>
      <c r="B185" s="826"/>
      <c r="C185" s="825"/>
      <c r="D185" s="822"/>
      <c r="E185" s="997"/>
      <c r="F185" s="1060"/>
      <c r="G185" s="152"/>
      <c r="H185" s="152"/>
      <c r="I185" s="823"/>
      <c r="J185" s="153"/>
      <c r="K185" s="153"/>
      <c r="L185" s="154"/>
      <c r="M185" s="155"/>
      <c r="N185" s="1707"/>
      <c r="O185" s="154"/>
      <c r="P185" s="823"/>
      <c r="Q185" s="867"/>
      <c r="R185" s="829"/>
      <c r="S185" s="823">
        <f>R185*E181</f>
        <v>0</v>
      </c>
      <c r="T185" s="1060"/>
    </row>
    <row r="186" spans="1:22" s="149" customFormat="1" ht="12" hidden="1">
      <c r="A186" s="150"/>
      <c r="B186" s="826"/>
      <c r="C186" s="825"/>
      <c r="D186" s="822"/>
      <c r="E186" s="997"/>
      <c r="F186" s="1060"/>
      <c r="G186" s="152"/>
      <c r="H186" s="152"/>
      <c r="I186" s="823"/>
      <c r="J186" s="153"/>
      <c r="K186" s="153"/>
      <c r="L186" s="154"/>
      <c r="M186" s="155"/>
      <c r="N186" s="1707"/>
      <c r="O186" s="154"/>
      <c r="P186" s="823"/>
      <c r="Q186" s="867"/>
      <c r="R186" s="829"/>
      <c r="S186" s="823">
        <f>R186*E181</f>
        <v>0</v>
      </c>
      <c r="T186" s="1060"/>
    </row>
    <row r="187" spans="1:22" s="149" customFormat="1" ht="12" hidden="1">
      <c r="A187" s="150"/>
      <c r="B187" s="826"/>
      <c r="C187" s="825"/>
      <c r="D187" s="822"/>
      <c r="E187" s="997"/>
      <c r="F187" s="1060"/>
      <c r="G187" s="152"/>
      <c r="H187" s="152"/>
      <c r="I187" s="823"/>
      <c r="J187" s="153"/>
      <c r="K187" s="153"/>
      <c r="L187" s="154"/>
      <c r="M187" s="155"/>
      <c r="N187" s="1707"/>
      <c r="O187" s="154"/>
      <c r="P187" s="823"/>
      <c r="Q187" s="867"/>
      <c r="R187" s="829"/>
      <c r="S187" s="823">
        <f>R187*E181</f>
        <v>0</v>
      </c>
      <c r="T187" s="1060"/>
    </row>
    <row r="188" spans="1:22" s="149" customFormat="1" ht="12" hidden="1">
      <c r="A188" s="150"/>
      <c r="B188" s="826"/>
      <c r="C188" s="825"/>
      <c r="D188" s="822"/>
      <c r="E188" s="997"/>
      <c r="F188" s="1060"/>
      <c r="G188" s="152"/>
      <c r="H188" s="152"/>
      <c r="I188" s="823"/>
      <c r="J188" s="153"/>
      <c r="K188" s="153"/>
      <c r="L188" s="154"/>
      <c r="M188" s="155"/>
      <c r="N188" s="1707"/>
      <c r="O188" s="154"/>
      <c r="P188" s="823"/>
      <c r="Q188" s="867"/>
      <c r="R188" s="829"/>
      <c r="S188" s="823">
        <f>R188*E181</f>
        <v>0</v>
      </c>
      <c r="T188" s="1060"/>
    </row>
    <row r="189" spans="1:22" s="149" customFormat="1" ht="12" hidden="1">
      <c r="A189" s="150"/>
      <c r="B189" s="826"/>
      <c r="C189" s="825"/>
      <c r="D189" s="822"/>
      <c r="E189" s="997"/>
      <c r="F189" s="1060"/>
      <c r="G189" s="152"/>
      <c r="H189" s="152"/>
      <c r="I189" s="823"/>
      <c r="J189" s="157"/>
      <c r="K189" s="157"/>
      <c r="L189" s="154"/>
      <c r="M189" s="155"/>
      <c r="N189" s="1708"/>
      <c r="O189" s="154"/>
      <c r="P189" s="823"/>
      <c r="Q189" s="867"/>
      <c r="R189" s="829"/>
      <c r="S189" s="823">
        <f>R189*E181</f>
        <v>0</v>
      </c>
      <c r="T189" s="1060"/>
    </row>
    <row r="190" spans="1:22" s="149" customFormat="1" ht="48">
      <c r="A190" s="142">
        <v>21</v>
      </c>
      <c r="B190" s="1189" t="s">
        <v>566</v>
      </c>
      <c r="C190" s="1579" t="s">
        <v>565</v>
      </c>
      <c r="D190" s="142" t="s">
        <v>149</v>
      </c>
      <c r="E190" s="1270">
        <v>99.2</v>
      </c>
      <c r="F190" s="812">
        <f>0.6*0.286</f>
        <v>0.17159999999999997</v>
      </c>
      <c r="G190" s="143">
        <f>F190*E190</f>
        <v>17.02272</v>
      </c>
      <c r="H190" s="143">
        <f>F190*$H$9</f>
        <v>0.23720651646447138</v>
      </c>
      <c r="I190" s="812">
        <f>0.7*0.0041</f>
        <v>2.8700000000000002E-3</v>
      </c>
      <c r="J190" s="143">
        <f>I190*E190</f>
        <v>0.28470400000000001</v>
      </c>
      <c r="K190" s="143">
        <f>$K$9*I190</f>
        <v>8.2354650000000008E-3</v>
      </c>
      <c r="L190" s="144">
        <f>(R190*T190+R191*T191+R192*T192+R193*T193+R194*T194+R195*T195+R196*T196+R197*T197+R198*T198)*L$9</f>
        <v>0</v>
      </c>
      <c r="M190" s="145">
        <f>H190+K190+L190</f>
        <v>0.24544198146447138</v>
      </c>
      <c r="N190" s="146">
        <f>M190*E190</f>
        <v>24.347844561275561</v>
      </c>
      <c r="O190" s="143">
        <f>E190*L190</f>
        <v>0</v>
      </c>
      <c r="P190" s="812"/>
      <c r="Q190" s="1209"/>
      <c r="R190" s="1235"/>
      <c r="S190" s="815">
        <f>R190*E190</f>
        <v>0</v>
      </c>
      <c r="T190" s="1235"/>
    </row>
    <row r="191" spans="1:22" s="149" customFormat="1" ht="12" hidden="1">
      <c r="A191" s="150"/>
      <c r="B191" s="151"/>
      <c r="C191" s="825"/>
      <c r="D191" s="826"/>
      <c r="E191" s="1272"/>
      <c r="F191" s="1240"/>
      <c r="G191" s="152"/>
      <c r="H191" s="152"/>
      <c r="I191" s="828"/>
      <c r="J191" s="153"/>
      <c r="K191" s="153"/>
      <c r="L191" s="154"/>
      <c r="M191" s="155"/>
      <c r="N191" s="156"/>
      <c r="O191" s="154"/>
      <c r="P191" s="825"/>
      <c r="Q191" s="1580"/>
      <c r="R191" s="1240"/>
      <c r="S191" s="823">
        <f>R191*E190</f>
        <v>0</v>
      </c>
      <c r="T191" s="1240"/>
    </row>
    <row r="192" spans="1:22" s="149" customFormat="1" ht="12" hidden="1">
      <c r="A192" s="150"/>
      <c r="B192" s="151"/>
      <c r="C192" s="825"/>
      <c r="D192" s="826"/>
      <c r="E192" s="1272"/>
      <c r="F192" s="1240"/>
      <c r="G192" s="152"/>
      <c r="H192" s="152"/>
      <c r="I192" s="828"/>
      <c r="J192" s="153"/>
      <c r="K192" s="153"/>
      <c r="L192" s="154"/>
      <c r="M192" s="155"/>
      <c r="N192" s="156"/>
      <c r="O192" s="154"/>
      <c r="P192" s="828"/>
      <c r="Q192" s="1580"/>
      <c r="R192" s="1240"/>
      <c r="S192" s="823">
        <f>R192*E190</f>
        <v>0</v>
      </c>
      <c r="T192" s="1240"/>
    </row>
    <row r="193" spans="1:20" s="149" customFormat="1" ht="12" hidden="1">
      <c r="A193" s="150"/>
      <c r="B193" s="151"/>
      <c r="C193" s="825"/>
      <c r="D193" s="826"/>
      <c r="E193" s="1272"/>
      <c r="F193" s="1240"/>
      <c r="G193" s="152"/>
      <c r="H193" s="152"/>
      <c r="I193" s="828"/>
      <c r="J193" s="153"/>
      <c r="K193" s="153"/>
      <c r="L193" s="154"/>
      <c r="M193" s="155"/>
      <c r="N193" s="156"/>
      <c r="O193" s="154"/>
      <c r="P193" s="828"/>
      <c r="Q193" s="1580"/>
      <c r="R193" s="1240"/>
      <c r="S193" s="823">
        <f>R193*E190</f>
        <v>0</v>
      </c>
      <c r="T193" s="1240"/>
    </row>
    <row r="194" spans="1:20" s="149" customFormat="1" ht="12" hidden="1">
      <c r="A194" s="150"/>
      <c r="B194" s="151"/>
      <c r="C194" s="825"/>
      <c r="D194" s="826"/>
      <c r="E194" s="1272"/>
      <c r="F194" s="1240"/>
      <c r="G194" s="152"/>
      <c r="H194" s="152"/>
      <c r="I194" s="828"/>
      <c r="J194" s="153"/>
      <c r="K194" s="153"/>
      <c r="L194" s="154"/>
      <c r="M194" s="155"/>
      <c r="N194" s="156"/>
      <c r="O194" s="154"/>
      <c r="P194" s="828"/>
      <c r="Q194" s="1580"/>
      <c r="R194" s="1240"/>
      <c r="S194" s="823">
        <f>R194*E190</f>
        <v>0</v>
      </c>
      <c r="T194" s="1240"/>
    </row>
    <row r="195" spans="1:20" s="149" customFormat="1" ht="12" hidden="1">
      <c r="A195" s="150"/>
      <c r="B195" s="151"/>
      <c r="C195" s="825"/>
      <c r="D195" s="826"/>
      <c r="E195" s="1272"/>
      <c r="F195" s="1240"/>
      <c r="G195" s="152"/>
      <c r="H195" s="152"/>
      <c r="I195" s="828"/>
      <c r="J195" s="153"/>
      <c r="K195" s="153"/>
      <c r="L195" s="154"/>
      <c r="M195" s="155"/>
      <c r="N195" s="156"/>
      <c r="O195" s="154"/>
      <c r="P195" s="828"/>
      <c r="Q195" s="1580"/>
      <c r="R195" s="1240"/>
      <c r="S195" s="823">
        <f>R195*E190</f>
        <v>0</v>
      </c>
      <c r="T195" s="1240"/>
    </row>
    <row r="196" spans="1:20" s="149" customFormat="1" ht="12" hidden="1">
      <c r="A196" s="150"/>
      <c r="B196" s="151"/>
      <c r="C196" s="825"/>
      <c r="D196" s="826"/>
      <c r="E196" s="1272"/>
      <c r="F196" s="1240"/>
      <c r="G196" s="152"/>
      <c r="H196" s="152"/>
      <c r="I196" s="828"/>
      <c r="J196" s="153"/>
      <c r="K196" s="153"/>
      <c r="L196" s="154"/>
      <c r="M196" s="155"/>
      <c r="N196" s="156"/>
      <c r="O196" s="154"/>
      <c r="P196" s="828"/>
      <c r="Q196" s="1580"/>
      <c r="R196" s="1240"/>
      <c r="S196" s="823">
        <f>R196*E190</f>
        <v>0</v>
      </c>
      <c r="T196" s="1240"/>
    </row>
    <row r="197" spans="1:20" s="149" customFormat="1" ht="12" hidden="1">
      <c r="A197" s="150"/>
      <c r="B197" s="151"/>
      <c r="C197" s="825"/>
      <c r="D197" s="826"/>
      <c r="E197" s="1272"/>
      <c r="F197" s="1240"/>
      <c r="G197" s="152"/>
      <c r="H197" s="152"/>
      <c r="I197" s="828"/>
      <c r="J197" s="153"/>
      <c r="K197" s="153"/>
      <c r="L197" s="154"/>
      <c r="M197" s="155"/>
      <c r="N197" s="156"/>
      <c r="O197" s="154"/>
      <c r="P197" s="828"/>
      <c r="Q197" s="1580"/>
      <c r="R197" s="1240"/>
      <c r="S197" s="823">
        <f>R197*E190</f>
        <v>0</v>
      </c>
      <c r="T197" s="1240"/>
    </row>
    <row r="198" spans="1:20" s="149" customFormat="1" ht="12" hidden="1">
      <c r="A198" s="150"/>
      <c r="B198" s="151"/>
      <c r="C198" s="825"/>
      <c r="D198" s="826"/>
      <c r="E198" s="1272"/>
      <c r="F198" s="1240"/>
      <c r="G198" s="152"/>
      <c r="H198" s="152"/>
      <c r="I198" s="828"/>
      <c r="J198" s="157"/>
      <c r="K198" s="157"/>
      <c r="L198" s="154"/>
      <c r="M198" s="155"/>
      <c r="N198" s="156"/>
      <c r="O198" s="154"/>
      <c r="P198" s="828"/>
      <c r="Q198" s="1580"/>
      <c r="R198" s="1240"/>
      <c r="S198" s="823">
        <f>R198*E190</f>
        <v>0</v>
      </c>
      <c r="T198" s="1240"/>
    </row>
    <row r="199" spans="1:20" s="149" customFormat="1" ht="36">
      <c r="A199" s="142">
        <v>22</v>
      </c>
      <c r="B199" s="1042" t="s">
        <v>568</v>
      </c>
      <c r="C199" s="1579" t="s">
        <v>569</v>
      </c>
      <c r="D199" s="142" t="s">
        <v>149</v>
      </c>
      <c r="E199" s="1582">
        <v>6</v>
      </c>
      <c r="F199" s="147">
        <f>0.18*1.6</f>
        <v>0.28799999999999998</v>
      </c>
      <c r="G199" s="143">
        <f>F199*E199</f>
        <v>1.7279999999999998</v>
      </c>
      <c r="H199" s="143">
        <f>F199*$H$9</f>
        <v>0.39810883882149045</v>
      </c>
      <c r="I199" s="1171">
        <v>0</v>
      </c>
      <c r="J199" s="143">
        <f>I199*E199</f>
        <v>0</v>
      </c>
      <c r="K199" s="143">
        <f>$K$9*I199</f>
        <v>0</v>
      </c>
      <c r="L199" s="144">
        <f>(R199*T199+R200*T200+R201*T201+R202*T202+R203*T203+R204*T204+R205*T205+R206*T206+R207*T207)*L$9</f>
        <v>0</v>
      </c>
      <c r="M199" s="145">
        <f>H199+K199+L199</f>
        <v>0.39810883882149045</v>
      </c>
      <c r="N199" s="146">
        <f>M199*E199</f>
        <v>2.3886530329289428</v>
      </c>
      <c r="O199" s="143">
        <f>E199*L199</f>
        <v>0</v>
      </c>
      <c r="P199" s="998"/>
      <c r="Q199" s="1546"/>
      <c r="R199" s="1583"/>
      <c r="S199" s="812">
        <f>R199*E199</f>
        <v>0</v>
      </c>
      <c r="T199" s="1584"/>
    </row>
    <row r="200" spans="1:20" s="149" customFormat="1" ht="12" hidden="1">
      <c r="A200" s="855"/>
      <c r="B200" s="858"/>
      <c r="C200" s="857"/>
      <c r="D200" s="858"/>
      <c r="E200" s="1585"/>
      <c r="F200" s="1055"/>
      <c r="G200" s="594"/>
      <c r="H200" s="594"/>
      <c r="I200" s="864"/>
      <c r="J200" s="157"/>
      <c r="K200" s="157"/>
      <c r="L200" s="158"/>
      <c r="M200" s="159"/>
      <c r="N200" s="1040"/>
      <c r="O200" s="158"/>
      <c r="P200" s="1000"/>
      <c r="Q200" s="1041"/>
      <c r="R200" s="1586"/>
      <c r="S200" s="860">
        <f>R200*E199</f>
        <v>0</v>
      </c>
      <c r="T200" s="1549"/>
    </row>
    <row r="201" spans="1:20" s="149" customFormat="1" ht="12" hidden="1">
      <c r="A201" s="150"/>
      <c r="B201" s="826"/>
      <c r="C201" s="825"/>
      <c r="D201" s="826"/>
      <c r="E201" s="1587"/>
      <c r="F201" s="1060"/>
      <c r="G201" s="152"/>
      <c r="H201" s="152"/>
      <c r="I201" s="823"/>
      <c r="J201" s="153"/>
      <c r="K201" s="153"/>
      <c r="L201" s="154"/>
      <c r="M201" s="155"/>
      <c r="N201" s="1027"/>
      <c r="O201" s="154"/>
      <c r="P201" s="999"/>
      <c r="Q201" s="1037"/>
      <c r="R201" s="1163"/>
      <c r="S201" s="828">
        <f>R201*E199</f>
        <v>0</v>
      </c>
      <c r="T201" s="1551"/>
    </row>
    <row r="202" spans="1:20" s="149" customFormat="1" ht="12" hidden="1">
      <c r="A202" s="150"/>
      <c r="B202" s="826"/>
      <c r="C202" s="825"/>
      <c r="D202" s="826"/>
      <c r="E202" s="1587"/>
      <c r="F202" s="1060"/>
      <c r="G202" s="152"/>
      <c r="H202" s="152"/>
      <c r="I202" s="823"/>
      <c r="J202" s="153"/>
      <c r="K202" s="153"/>
      <c r="L202" s="154"/>
      <c r="M202" s="155"/>
      <c r="N202" s="1027"/>
      <c r="O202" s="154"/>
      <c r="P202" s="999"/>
      <c r="Q202" s="1037"/>
      <c r="R202" s="1550"/>
      <c r="S202" s="828">
        <f>R202*E199</f>
        <v>0</v>
      </c>
      <c r="T202" s="1551"/>
    </row>
    <row r="203" spans="1:20" s="149" customFormat="1" ht="12" hidden="1">
      <c r="A203" s="150"/>
      <c r="B203" s="826"/>
      <c r="C203" s="825"/>
      <c r="D203" s="826"/>
      <c r="E203" s="1587"/>
      <c r="F203" s="1060"/>
      <c r="G203" s="152"/>
      <c r="H203" s="152"/>
      <c r="I203" s="823"/>
      <c r="J203" s="153"/>
      <c r="K203" s="153"/>
      <c r="L203" s="154"/>
      <c r="M203" s="155"/>
      <c r="N203" s="1027"/>
      <c r="O203" s="154"/>
      <c r="P203" s="999"/>
      <c r="Q203" s="1037"/>
      <c r="R203" s="1550"/>
      <c r="S203" s="828">
        <f>R203*E199</f>
        <v>0</v>
      </c>
      <c r="T203" s="1551"/>
    </row>
    <row r="204" spans="1:20" s="149" customFormat="1" ht="12" hidden="1">
      <c r="A204" s="150"/>
      <c r="B204" s="826"/>
      <c r="C204" s="825"/>
      <c r="D204" s="826"/>
      <c r="E204" s="1587"/>
      <c r="F204" s="1060"/>
      <c r="G204" s="152"/>
      <c r="H204" s="152"/>
      <c r="I204" s="823"/>
      <c r="J204" s="153"/>
      <c r="K204" s="153"/>
      <c r="L204" s="154"/>
      <c r="M204" s="155"/>
      <c r="N204" s="1027"/>
      <c r="O204" s="154"/>
      <c r="P204" s="999"/>
      <c r="Q204" s="1037"/>
      <c r="R204" s="1163"/>
      <c r="S204" s="828">
        <f>R204*E199</f>
        <v>0</v>
      </c>
      <c r="T204" s="1551"/>
    </row>
    <row r="205" spans="1:20" s="149" customFormat="1" ht="12" hidden="1">
      <c r="A205" s="150"/>
      <c r="B205" s="826"/>
      <c r="C205" s="825"/>
      <c r="D205" s="826"/>
      <c r="E205" s="1587"/>
      <c r="F205" s="1060"/>
      <c r="G205" s="152"/>
      <c r="H205" s="152"/>
      <c r="I205" s="823"/>
      <c r="J205" s="153"/>
      <c r="K205" s="153"/>
      <c r="L205" s="154"/>
      <c r="M205" s="155"/>
      <c r="N205" s="1027"/>
      <c r="O205" s="154"/>
      <c r="P205" s="999"/>
      <c r="Q205" s="1037"/>
      <c r="R205" s="1550"/>
      <c r="S205" s="828">
        <f>R205*E199</f>
        <v>0</v>
      </c>
      <c r="T205" s="1551"/>
    </row>
    <row r="206" spans="1:20" s="149" customFormat="1" ht="12" hidden="1">
      <c r="A206" s="150"/>
      <c r="B206" s="826"/>
      <c r="C206" s="825"/>
      <c r="D206" s="826"/>
      <c r="E206" s="1587"/>
      <c r="F206" s="1060"/>
      <c r="G206" s="152"/>
      <c r="H206" s="152"/>
      <c r="I206" s="823"/>
      <c r="J206" s="153"/>
      <c r="K206" s="153"/>
      <c r="L206" s="154"/>
      <c r="M206" s="155"/>
      <c r="N206" s="1027"/>
      <c r="O206" s="154"/>
      <c r="P206" s="999"/>
      <c r="Q206" s="1037"/>
      <c r="R206" s="1550"/>
      <c r="S206" s="828">
        <f>R206*E199</f>
        <v>0</v>
      </c>
      <c r="T206" s="1551"/>
    </row>
    <row r="207" spans="1:20" s="149" customFormat="1" ht="12" hidden="1">
      <c r="A207" s="150"/>
      <c r="B207" s="826"/>
      <c r="C207" s="825"/>
      <c r="D207" s="826"/>
      <c r="E207" s="1587"/>
      <c r="F207" s="1060"/>
      <c r="G207" s="152"/>
      <c r="H207" s="152"/>
      <c r="I207" s="823"/>
      <c r="J207" s="153"/>
      <c r="K207" s="153"/>
      <c r="L207" s="154"/>
      <c r="M207" s="155"/>
      <c r="N207" s="1040"/>
      <c r="O207" s="154"/>
      <c r="P207" s="999"/>
      <c r="Q207" s="1037"/>
      <c r="R207" s="1588"/>
      <c r="S207" s="860">
        <f>R207*E199</f>
        <v>0</v>
      </c>
      <c r="T207" s="1549"/>
    </row>
    <row r="208" spans="1:20" s="149" customFormat="1" ht="36">
      <c r="A208" s="142">
        <v>23</v>
      </c>
      <c r="B208" s="1189" t="s">
        <v>571</v>
      </c>
      <c r="C208" s="866" t="s">
        <v>570</v>
      </c>
      <c r="D208" s="142" t="s">
        <v>168</v>
      </c>
      <c r="E208" s="1270">
        <v>55.6</v>
      </c>
      <c r="F208" s="812">
        <f>2.32*0.8</f>
        <v>1.8559999999999999</v>
      </c>
      <c r="G208" s="143">
        <f>F208*E208</f>
        <v>103.19359999999999</v>
      </c>
      <c r="H208" s="143">
        <f>F208*$H$9</f>
        <v>2.5655902946273828</v>
      </c>
      <c r="I208" s="1235">
        <f>0.8*1.08</f>
        <v>0.8640000000000001</v>
      </c>
      <c r="J208" s="143">
        <f>I208*E208</f>
        <v>48.03840000000001</v>
      </c>
      <c r="K208" s="143">
        <f>$K$9*I208</f>
        <v>2.4792480000000001</v>
      </c>
      <c r="L208" s="144">
        <f>(R208*T208+R209*T209+R210*T210+R211*T211+R212*T212+R213*T213+R214*T214+R215*T215+R216*T216)*L$9</f>
        <v>0</v>
      </c>
      <c r="M208" s="145">
        <f>H208+K208+L208</f>
        <v>5.0448382946273824</v>
      </c>
      <c r="N208" s="146">
        <f>M208*E208</f>
        <v>280.49300918128245</v>
      </c>
      <c r="O208" s="143">
        <f>E208*L208</f>
        <v>0</v>
      </c>
      <c r="P208" s="812"/>
      <c r="Q208" s="1209"/>
      <c r="R208" s="1235"/>
      <c r="S208" s="815">
        <f>R208*E208</f>
        <v>0</v>
      </c>
      <c r="T208" s="1235"/>
    </row>
    <row r="209" spans="1:20" s="149" customFormat="1" ht="12" hidden="1">
      <c r="A209" s="150"/>
      <c r="B209" s="151"/>
      <c r="C209" s="825"/>
      <c r="D209" s="826"/>
      <c r="E209" s="1272"/>
      <c r="F209" s="1240"/>
      <c r="G209" s="152"/>
      <c r="H209" s="152"/>
      <c r="I209" s="828"/>
      <c r="J209" s="153"/>
      <c r="K209" s="153"/>
      <c r="L209" s="154"/>
      <c r="M209" s="155"/>
      <c r="N209" s="156"/>
      <c r="O209" s="154"/>
      <c r="P209" s="828"/>
      <c r="Q209" s="1580"/>
      <c r="R209" s="1240"/>
      <c r="S209" s="823">
        <f>R209*E208</f>
        <v>0</v>
      </c>
      <c r="T209" s="1240"/>
    </row>
    <row r="210" spans="1:20" s="149" customFormat="1" ht="12" hidden="1">
      <c r="A210" s="150"/>
      <c r="B210" s="151"/>
      <c r="C210" s="825"/>
      <c r="D210" s="826"/>
      <c r="E210" s="1272"/>
      <c r="F210" s="1240"/>
      <c r="G210" s="152"/>
      <c r="H210" s="152"/>
      <c r="I210" s="828"/>
      <c r="J210" s="153"/>
      <c r="K210" s="153"/>
      <c r="L210" s="154"/>
      <c r="M210" s="155"/>
      <c r="N210" s="156"/>
      <c r="O210" s="154"/>
      <c r="P210" s="828"/>
      <c r="Q210" s="1580"/>
      <c r="R210" s="1240"/>
      <c r="S210" s="823">
        <f>R210*E208</f>
        <v>0</v>
      </c>
      <c r="T210" s="1240"/>
    </row>
    <row r="211" spans="1:20" s="149" customFormat="1" ht="12" hidden="1">
      <c r="A211" s="150"/>
      <c r="B211" s="151"/>
      <c r="C211" s="825"/>
      <c r="D211" s="826"/>
      <c r="E211" s="1272"/>
      <c r="F211" s="1240"/>
      <c r="G211" s="152"/>
      <c r="H211" s="152"/>
      <c r="I211" s="828"/>
      <c r="J211" s="153"/>
      <c r="K211" s="153"/>
      <c r="L211" s="154"/>
      <c r="M211" s="155"/>
      <c r="N211" s="156"/>
      <c r="O211" s="154"/>
      <c r="P211" s="828"/>
      <c r="Q211" s="1580"/>
      <c r="R211" s="1240"/>
      <c r="S211" s="823">
        <f>R211*E208</f>
        <v>0</v>
      </c>
      <c r="T211" s="1240"/>
    </row>
    <row r="212" spans="1:20" s="149" customFormat="1" ht="12" hidden="1">
      <c r="A212" s="150"/>
      <c r="B212" s="151"/>
      <c r="C212" s="825"/>
      <c r="D212" s="826"/>
      <c r="E212" s="1272"/>
      <c r="F212" s="1240"/>
      <c r="G212" s="152"/>
      <c r="H212" s="152"/>
      <c r="I212" s="828"/>
      <c r="J212" s="153"/>
      <c r="K212" s="153"/>
      <c r="L212" s="154"/>
      <c r="M212" s="155"/>
      <c r="N212" s="156"/>
      <c r="O212" s="154"/>
      <c r="P212" s="828"/>
      <c r="Q212" s="1580"/>
      <c r="R212" s="1240"/>
      <c r="S212" s="823">
        <f>R212*E208</f>
        <v>0</v>
      </c>
      <c r="T212" s="1240"/>
    </row>
    <row r="213" spans="1:20" s="149" customFormat="1" ht="12" hidden="1">
      <c r="A213" s="150"/>
      <c r="B213" s="151"/>
      <c r="C213" s="825"/>
      <c r="D213" s="826"/>
      <c r="E213" s="1272"/>
      <c r="F213" s="1240"/>
      <c r="G213" s="152"/>
      <c r="H213" s="152"/>
      <c r="I213" s="828"/>
      <c r="J213" s="153"/>
      <c r="K213" s="153"/>
      <c r="L213" s="154"/>
      <c r="M213" s="155"/>
      <c r="N213" s="156"/>
      <c r="O213" s="154"/>
      <c r="P213" s="828"/>
      <c r="Q213" s="1580"/>
      <c r="R213" s="1240"/>
      <c r="S213" s="823">
        <f>R213*E208</f>
        <v>0</v>
      </c>
      <c r="T213" s="1240"/>
    </row>
    <row r="214" spans="1:20" s="149" customFormat="1" ht="12" hidden="1">
      <c r="A214" s="150"/>
      <c r="B214" s="151"/>
      <c r="C214" s="825"/>
      <c r="D214" s="826"/>
      <c r="E214" s="1272"/>
      <c r="F214" s="1240"/>
      <c r="G214" s="152"/>
      <c r="H214" s="152"/>
      <c r="I214" s="828"/>
      <c r="J214" s="153"/>
      <c r="K214" s="153"/>
      <c r="L214" s="154"/>
      <c r="M214" s="155"/>
      <c r="N214" s="156"/>
      <c r="O214" s="154"/>
      <c r="P214" s="828"/>
      <c r="Q214" s="1580"/>
      <c r="R214" s="1240"/>
      <c r="S214" s="823">
        <f>R214*E208</f>
        <v>0</v>
      </c>
      <c r="T214" s="1240"/>
    </row>
    <row r="215" spans="1:20" s="149" customFormat="1" ht="12" hidden="1">
      <c r="A215" s="150"/>
      <c r="B215" s="151"/>
      <c r="C215" s="825"/>
      <c r="D215" s="826"/>
      <c r="E215" s="1272"/>
      <c r="F215" s="1240"/>
      <c r="G215" s="152"/>
      <c r="H215" s="152"/>
      <c r="I215" s="828"/>
      <c r="J215" s="153"/>
      <c r="K215" s="153"/>
      <c r="L215" s="154"/>
      <c r="M215" s="155"/>
      <c r="N215" s="156"/>
      <c r="O215" s="154"/>
      <c r="P215" s="828"/>
      <c r="Q215" s="1580"/>
      <c r="R215" s="1240"/>
      <c r="S215" s="823">
        <f>R215*E208</f>
        <v>0</v>
      </c>
      <c r="T215" s="1240"/>
    </row>
    <row r="216" spans="1:20" s="149" customFormat="1" ht="12" hidden="1">
      <c r="A216" s="150"/>
      <c r="B216" s="151"/>
      <c r="C216" s="825"/>
      <c r="D216" s="826"/>
      <c r="E216" s="1272"/>
      <c r="F216" s="1240"/>
      <c r="G216" s="152"/>
      <c r="H216" s="152"/>
      <c r="I216" s="828"/>
      <c r="J216" s="157"/>
      <c r="K216" s="157"/>
      <c r="L216" s="154"/>
      <c r="M216" s="155"/>
      <c r="N216" s="156"/>
      <c r="O216" s="154"/>
      <c r="P216" s="828"/>
      <c r="Q216" s="1580"/>
      <c r="R216" s="1240"/>
      <c r="S216" s="823">
        <f>R216*E208</f>
        <v>0</v>
      </c>
      <c r="T216" s="1240"/>
    </row>
    <row r="217" spans="1:20" s="149" customFormat="1" ht="36">
      <c r="A217" s="142">
        <v>24</v>
      </c>
      <c r="B217" s="142" t="s">
        <v>613</v>
      </c>
      <c r="C217" s="1190" t="s">
        <v>614</v>
      </c>
      <c r="D217" s="142" t="s">
        <v>168</v>
      </c>
      <c r="E217" s="813">
        <v>29.55</v>
      </c>
      <c r="F217" s="147">
        <f>23.8*0.8</f>
        <v>19.040000000000003</v>
      </c>
      <c r="G217" s="143">
        <f>F217*E217</f>
        <v>562.63200000000006</v>
      </c>
      <c r="H217" s="143">
        <f>F217*$H$9</f>
        <v>26.319417677642985</v>
      </c>
      <c r="I217" s="147">
        <f>2.1*0.8</f>
        <v>1.6800000000000002</v>
      </c>
      <c r="J217" s="143">
        <f>I217*E217</f>
        <v>49.644000000000005</v>
      </c>
      <c r="K217" s="143">
        <f>$K$9*I217</f>
        <v>4.8207599999999999</v>
      </c>
      <c r="L217" s="144">
        <f>(R217*T217+R218*T218+R219*T219+R220*T220+R221*T221+R222*T222+R223*T223+R224*T224+R225*T225)*L$9</f>
        <v>0</v>
      </c>
      <c r="M217" s="145">
        <f>H217+K217+L217</f>
        <v>31.140177677642985</v>
      </c>
      <c r="N217" s="146">
        <f>M217*E217</f>
        <v>920.19225037435024</v>
      </c>
      <c r="O217" s="143">
        <f>E217*L217</f>
        <v>0</v>
      </c>
      <c r="P217" s="866"/>
      <c r="Q217" s="1209"/>
      <c r="R217" s="995"/>
      <c r="S217" s="815">
        <f>R217*E217</f>
        <v>0</v>
      </c>
      <c r="T217" s="147"/>
    </row>
    <row r="218" spans="1:20" s="149" customFormat="1" ht="12" hidden="1">
      <c r="A218" s="150"/>
      <c r="B218" s="826"/>
      <c r="C218" s="996"/>
      <c r="D218" s="826"/>
      <c r="E218" s="827"/>
      <c r="F218" s="823"/>
      <c r="G218" s="152"/>
      <c r="H218" s="152"/>
      <c r="I218" s="823"/>
      <c r="J218" s="153"/>
      <c r="K218" s="153"/>
      <c r="L218" s="154"/>
      <c r="M218" s="155"/>
      <c r="N218" s="156"/>
      <c r="O218" s="154"/>
      <c r="P218" s="849"/>
      <c r="Q218" s="1210"/>
      <c r="R218" s="851"/>
      <c r="S218" s="823">
        <f>R218*E217</f>
        <v>0</v>
      </c>
      <c r="T218" s="823"/>
    </row>
    <row r="219" spans="1:20" s="149" customFormat="1" ht="12" hidden="1">
      <c r="A219" s="150"/>
      <c r="B219" s="826"/>
      <c r="C219" s="996"/>
      <c r="D219" s="826"/>
      <c r="E219" s="827"/>
      <c r="F219" s="823"/>
      <c r="G219" s="152"/>
      <c r="H219" s="152"/>
      <c r="I219" s="823"/>
      <c r="J219" s="153"/>
      <c r="K219" s="153"/>
      <c r="L219" s="154"/>
      <c r="M219" s="155"/>
      <c r="N219" s="156"/>
      <c r="O219" s="154"/>
      <c r="P219" s="849"/>
      <c r="Q219" s="1210"/>
      <c r="R219" s="851"/>
      <c r="S219" s="823">
        <f>R219*E217</f>
        <v>0</v>
      </c>
      <c r="T219" s="823"/>
    </row>
    <row r="220" spans="1:20" s="149" customFormat="1" ht="12" hidden="1">
      <c r="A220" s="150"/>
      <c r="B220" s="826"/>
      <c r="C220" s="996"/>
      <c r="D220" s="826"/>
      <c r="E220" s="827"/>
      <c r="F220" s="823"/>
      <c r="G220" s="152"/>
      <c r="H220" s="152"/>
      <c r="I220" s="823"/>
      <c r="J220" s="153"/>
      <c r="K220" s="153"/>
      <c r="L220" s="154"/>
      <c r="M220" s="155"/>
      <c r="N220" s="156"/>
      <c r="O220" s="154"/>
      <c r="P220" s="849"/>
      <c r="Q220" s="1210"/>
      <c r="R220" s="851"/>
      <c r="S220" s="823">
        <f>R220*E217</f>
        <v>0</v>
      </c>
      <c r="T220" s="823"/>
    </row>
    <row r="221" spans="1:20" s="149" customFormat="1" ht="12" hidden="1">
      <c r="A221" s="150"/>
      <c r="B221" s="826"/>
      <c r="C221" s="996"/>
      <c r="D221" s="826"/>
      <c r="E221" s="827"/>
      <c r="F221" s="823"/>
      <c r="G221" s="152"/>
      <c r="H221" s="152"/>
      <c r="I221" s="823"/>
      <c r="J221" s="153"/>
      <c r="K221" s="153"/>
      <c r="L221" s="154"/>
      <c r="M221" s="155"/>
      <c r="N221" s="156"/>
      <c r="O221" s="154"/>
      <c r="P221" s="849"/>
      <c r="Q221" s="1210"/>
      <c r="R221" s="851"/>
      <c r="S221" s="823">
        <f>R221*E217</f>
        <v>0</v>
      </c>
      <c r="T221" s="823"/>
    </row>
    <row r="222" spans="1:20" s="149" customFormat="1" ht="12" hidden="1">
      <c r="A222" s="150"/>
      <c r="B222" s="826"/>
      <c r="C222" s="825"/>
      <c r="D222" s="826"/>
      <c r="E222" s="827"/>
      <c r="F222" s="823"/>
      <c r="G222" s="152"/>
      <c r="H222" s="152"/>
      <c r="I222" s="823"/>
      <c r="J222" s="153"/>
      <c r="K222" s="153"/>
      <c r="L222" s="154"/>
      <c r="M222" s="155"/>
      <c r="N222" s="156"/>
      <c r="O222" s="154"/>
      <c r="P222" s="821"/>
      <c r="Q222" s="867"/>
      <c r="R222" s="829"/>
      <c r="S222" s="823">
        <f>R222*E217</f>
        <v>0</v>
      </c>
      <c r="T222" s="823"/>
    </row>
    <row r="223" spans="1:20" s="149" customFormat="1" ht="12" hidden="1">
      <c r="A223" s="150"/>
      <c r="B223" s="826"/>
      <c r="C223" s="825"/>
      <c r="D223" s="826"/>
      <c r="E223" s="827"/>
      <c r="F223" s="823"/>
      <c r="G223" s="152"/>
      <c r="H223" s="152"/>
      <c r="I223" s="823"/>
      <c r="J223" s="153"/>
      <c r="K223" s="153"/>
      <c r="L223" s="154"/>
      <c r="M223" s="155"/>
      <c r="N223" s="156"/>
      <c r="O223" s="154"/>
      <c r="P223" s="821"/>
      <c r="Q223" s="867"/>
      <c r="R223" s="829"/>
      <c r="S223" s="823">
        <f>R223*E217</f>
        <v>0</v>
      </c>
      <c r="T223" s="823"/>
    </row>
    <row r="224" spans="1:20" s="149" customFormat="1" ht="12" hidden="1">
      <c r="A224" s="150"/>
      <c r="B224" s="826"/>
      <c r="C224" s="825"/>
      <c r="D224" s="826"/>
      <c r="E224" s="827"/>
      <c r="F224" s="823"/>
      <c r="G224" s="152"/>
      <c r="H224" s="152"/>
      <c r="I224" s="823"/>
      <c r="J224" s="153"/>
      <c r="K224" s="153"/>
      <c r="L224" s="154"/>
      <c r="M224" s="155"/>
      <c r="N224" s="156"/>
      <c r="O224" s="154"/>
      <c r="P224" s="821"/>
      <c r="Q224" s="867"/>
      <c r="R224" s="829"/>
      <c r="S224" s="823">
        <f>R224*E217</f>
        <v>0</v>
      </c>
      <c r="T224" s="823"/>
    </row>
    <row r="225" spans="1:20" s="149" customFormat="1" ht="12" hidden="1">
      <c r="A225" s="150"/>
      <c r="B225" s="826"/>
      <c r="C225" s="825"/>
      <c r="D225" s="826"/>
      <c r="E225" s="827"/>
      <c r="F225" s="823"/>
      <c r="G225" s="152"/>
      <c r="H225" s="152"/>
      <c r="I225" s="823"/>
      <c r="J225" s="153"/>
      <c r="K225" s="157"/>
      <c r="L225" s="154"/>
      <c r="M225" s="155"/>
      <c r="N225" s="156"/>
      <c r="O225" s="154"/>
      <c r="P225" s="821"/>
      <c r="Q225" s="867"/>
      <c r="R225" s="829"/>
      <c r="S225" s="823">
        <f>R225*E217</f>
        <v>0</v>
      </c>
      <c r="T225" s="823"/>
    </row>
    <row r="226" spans="1:20" s="845" customFormat="1" ht="60">
      <c r="A226" s="142">
        <v>25</v>
      </c>
      <c r="B226" s="1196" t="str">
        <f>IF(B234&lt;&gt;0,"8-194          22-6            "&amp;"    8-195                22-7            ·="&amp;B234+0,"8-194           22-6")</f>
        <v>8-194          22-6                8-195                22-7            ·=0.5</v>
      </c>
      <c r="C226" s="1190" t="str">
        <f>IF(B234&lt;&gt;0,"Ü»ùÇÝ ·áõÛù³ÛÇÝ ï³Ëï³Ï³Ù³ÍÇ ï»Õ³¹ñáõÙ ¨ ù³Ý¹áõÙ  "&amp;B234*4+6&amp;"Ù µ³ñóñáõÃÛ³Ùµ","Ü»ùÇÝ ·áõÛù³ÛÇÝ ï³Ëï³Ï³Ù³ÍÇ ï»Õ³¹ñáõÙ ¨ ù³Ý¹áõÙ (ÙÇÝã¨ 6Ù µ³ñóñáõÃÛ³Ý)   ")</f>
        <v>Ü»ùÇÝ ·áõÛù³ÛÇÝ ï³Ëï³Ï³Ù³ÍÇ ï»Õ³¹ñáõÙ ¨ ù³Ý¹áõÙ  8Ù µ³ñóñáõÃÛ³Ùµ</v>
      </c>
      <c r="D226" s="142" t="s">
        <v>572</v>
      </c>
      <c r="E226" s="1191">
        <v>170</v>
      </c>
      <c r="F226" s="812">
        <f>IF(B234&lt;&gt;0,0.738+B234*0.525,0.738)</f>
        <v>1.0004999999999999</v>
      </c>
      <c r="G226" s="143">
        <f>F226*E226</f>
        <v>170.08499999999998</v>
      </c>
      <c r="H226" s="143">
        <f>F226*$H$9</f>
        <v>1.3830135181975736</v>
      </c>
      <c r="I226" s="812">
        <f>IF(B234&lt;&gt;0,0.0069+0.0034*B234,0.0069)</f>
        <v>8.6E-3</v>
      </c>
      <c r="J226" s="143">
        <f>I226*E226</f>
        <v>1.462</v>
      </c>
      <c r="K226" s="143">
        <f>$K$9*I226</f>
        <v>2.46777E-2</v>
      </c>
      <c r="L226" s="144">
        <f>(R226*T226+R227*T227+R228*T228+R229*T229+R230*T230+R231*T231+R232*T232+R233*T233+R234*T234)*L$9</f>
        <v>0.41366933962200003</v>
      </c>
      <c r="M226" s="145">
        <f>H226+K226+L226</f>
        <v>1.8213605578195735</v>
      </c>
      <c r="N226" s="146">
        <f>M226*E226</f>
        <v>309.63129482932749</v>
      </c>
      <c r="O226" s="143">
        <f>E226*L226</f>
        <v>70.323787735740012</v>
      </c>
      <c r="P226" s="813" t="s">
        <v>573</v>
      </c>
      <c r="Q226" s="814" t="s">
        <v>266</v>
      </c>
      <c r="R226" s="812">
        <f>IF(B234&lt;&gt;0,0.29+0.29*B234,0.29)</f>
        <v>0.43499999999999994</v>
      </c>
      <c r="S226" s="815">
        <f>R226*E226</f>
        <v>73.949999999999989</v>
      </c>
      <c r="T226" s="1525">
        <v>0.3</v>
      </c>
    </row>
    <row r="227" spans="1:20" s="845" customFormat="1" ht="12">
      <c r="A227" s="150"/>
      <c r="B227" s="1199"/>
      <c r="C227" s="999"/>
      <c r="D227" s="850"/>
      <c r="E227" s="848"/>
      <c r="F227" s="832"/>
      <c r="G227" s="152"/>
      <c r="H227" s="152"/>
      <c r="I227" s="832"/>
      <c r="J227" s="153"/>
      <c r="K227" s="153"/>
      <c r="L227" s="154"/>
      <c r="M227" s="851"/>
      <c r="N227" s="156"/>
      <c r="O227" s="154"/>
      <c r="P227" s="446" t="s">
        <v>574</v>
      </c>
      <c r="Q227" s="850" t="s">
        <v>168</v>
      </c>
      <c r="R227" s="820">
        <f>IF(B234&lt;&gt;0,0.00008+0.00008*B234,0.00008)</f>
        <v>1.2000000000000002E-4</v>
      </c>
      <c r="S227" s="823">
        <f>R227*E226</f>
        <v>2.0400000000000001E-2</v>
      </c>
      <c r="T227" s="1526">
        <v>136.4</v>
      </c>
    </row>
    <row r="228" spans="1:20" s="845" customFormat="1" ht="12">
      <c r="A228" s="855"/>
      <c r="B228" s="1565"/>
      <c r="C228" s="1527"/>
      <c r="D228" s="1156"/>
      <c r="E228" s="1528"/>
      <c r="F228" s="833"/>
      <c r="G228" s="594"/>
      <c r="H228" s="594"/>
      <c r="I228" s="833"/>
      <c r="J228" s="157"/>
      <c r="K228" s="157"/>
      <c r="L228" s="158"/>
      <c r="M228" s="159"/>
      <c r="N228" s="160"/>
      <c r="O228" s="158"/>
      <c r="P228" s="1613" t="s">
        <v>575</v>
      </c>
      <c r="Q228" s="1156" t="s">
        <v>263</v>
      </c>
      <c r="R228" s="1157">
        <f>IF(B234&lt;&gt;0,0.055+0.014*B234,0.055)</f>
        <v>6.2E-2</v>
      </c>
      <c r="S228" s="864">
        <f>R228*E226</f>
        <v>10.54</v>
      </c>
      <c r="T228" s="1529">
        <v>3.5</v>
      </c>
    </row>
    <row r="229" spans="1:20" s="845" customFormat="1" ht="12" hidden="1">
      <c r="A229" s="150"/>
      <c r="B229" s="1199"/>
      <c r="C229" s="847"/>
      <c r="D229" s="850"/>
      <c r="E229" s="848"/>
      <c r="F229" s="831"/>
      <c r="G229" s="152"/>
      <c r="H229" s="152"/>
      <c r="I229" s="831"/>
      <c r="J229" s="153"/>
      <c r="K229" s="153"/>
      <c r="L229" s="154"/>
      <c r="M229" s="155"/>
      <c r="N229" s="156"/>
      <c r="O229" s="154"/>
      <c r="P229" s="1243"/>
      <c r="Q229" s="850"/>
      <c r="R229" s="851"/>
      <c r="S229" s="823">
        <f>R229*E226</f>
        <v>0</v>
      </c>
      <c r="T229" s="1526"/>
    </row>
    <row r="230" spans="1:20" s="845" customFormat="1" ht="12" hidden="1">
      <c r="A230" s="150"/>
      <c r="B230" s="1199"/>
      <c r="C230" s="847"/>
      <c r="D230" s="850"/>
      <c r="E230" s="848"/>
      <c r="F230" s="831"/>
      <c r="G230" s="152"/>
      <c r="H230" s="152"/>
      <c r="I230" s="831"/>
      <c r="J230" s="153"/>
      <c r="K230" s="153"/>
      <c r="L230" s="154"/>
      <c r="M230" s="155"/>
      <c r="N230" s="156"/>
      <c r="O230" s="154"/>
      <c r="P230" s="849"/>
      <c r="Q230" s="850"/>
      <c r="R230" s="851"/>
      <c r="S230" s="823">
        <f>R230*E226</f>
        <v>0</v>
      </c>
      <c r="T230" s="1526"/>
    </row>
    <row r="231" spans="1:20" s="845" customFormat="1" ht="12" hidden="1">
      <c r="A231" s="150"/>
      <c r="B231" s="1199"/>
      <c r="C231" s="847"/>
      <c r="D231" s="850"/>
      <c r="E231" s="848"/>
      <c r="F231" s="831"/>
      <c r="G231" s="152"/>
      <c r="H231" s="152"/>
      <c r="I231" s="831"/>
      <c r="J231" s="153"/>
      <c r="K231" s="153"/>
      <c r="L231" s="154"/>
      <c r="M231" s="155"/>
      <c r="N231" s="156"/>
      <c r="O231" s="154"/>
      <c r="P231" s="849"/>
      <c r="Q231" s="850"/>
      <c r="R231" s="851"/>
      <c r="S231" s="823">
        <f>R231*E226</f>
        <v>0</v>
      </c>
      <c r="T231" s="1526"/>
    </row>
    <row r="232" spans="1:20" s="845" customFormat="1" ht="12" hidden="1">
      <c r="A232" s="150"/>
      <c r="B232" s="1199"/>
      <c r="C232" s="847"/>
      <c r="D232" s="850"/>
      <c r="E232" s="848"/>
      <c r="F232" s="831"/>
      <c r="G232" s="152"/>
      <c r="H232" s="152"/>
      <c r="I232" s="831"/>
      <c r="J232" s="153"/>
      <c r="K232" s="153"/>
      <c r="L232" s="154"/>
      <c r="M232" s="155"/>
      <c r="N232" s="156"/>
      <c r="O232" s="154"/>
      <c r="P232" s="849"/>
      <c r="Q232" s="850"/>
      <c r="R232" s="851"/>
      <c r="S232" s="823">
        <f>R232*E226</f>
        <v>0</v>
      </c>
      <c r="T232" s="1526"/>
    </row>
    <row r="233" spans="1:20" s="845" customFormat="1" ht="12" hidden="1">
      <c r="A233" s="150"/>
      <c r="B233" s="1199"/>
      <c r="C233" s="847"/>
      <c r="D233" s="850"/>
      <c r="E233" s="848"/>
      <c r="F233" s="831"/>
      <c r="G233" s="152"/>
      <c r="H233" s="152"/>
      <c r="I233" s="831"/>
      <c r="J233" s="153"/>
      <c r="K233" s="153"/>
      <c r="L233" s="154"/>
      <c r="M233" s="155"/>
      <c r="N233" s="156"/>
      <c r="O233" s="154"/>
      <c r="P233" s="849"/>
      <c r="Q233" s="850"/>
      <c r="R233" s="851"/>
      <c r="S233" s="823">
        <f>R233*E226</f>
        <v>0</v>
      </c>
      <c r="T233" s="1526"/>
    </row>
    <row r="234" spans="1:20" s="845" customFormat="1" ht="12" hidden="1">
      <c r="A234" s="855"/>
      <c r="B234" s="1202">
        <v>0.5</v>
      </c>
      <c r="C234" s="1527"/>
      <c r="D234" s="1156"/>
      <c r="E234" s="1528"/>
      <c r="F234" s="833"/>
      <c r="G234" s="152"/>
      <c r="H234" s="152"/>
      <c r="I234" s="833"/>
      <c r="J234" s="157"/>
      <c r="K234" s="157"/>
      <c r="L234" s="154"/>
      <c r="M234" s="155"/>
      <c r="N234" s="156"/>
      <c r="O234" s="154"/>
      <c r="P234" s="1155"/>
      <c r="Q234" s="1156"/>
      <c r="R234" s="1157"/>
      <c r="S234" s="823">
        <f>R234*E226</f>
        <v>0</v>
      </c>
      <c r="T234" s="1529"/>
    </row>
    <row r="235" spans="1:20" s="845" customFormat="1" ht="60">
      <c r="A235" s="142">
        <v>26</v>
      </c>
      <c r="B235" s="1196" t="str">
        <f>IF(B243&lt;&gt;0,"8-190           22-2            "&amp;"    8-192                22-4             ·="&amp;B243+0,"8-190           22-2")</f>
        <v>8-190           22-2                8-192                22-4             ·=-2</v>
      </c>
      <c r="C235" s="1190" t="str">
        <f>IF(B243&lt;&gt;0,"²ñï³ùÇÝ ·áõÛù³ÛÇÝ ï³Ëï³Ï³Ù³ÍÇ ï»Õ³¹ñáõÙ ¨ ù³Ý¹áõÙ  Ñ³ñ¹³ñÙ³Ý ³ßË³ï³ÝùÝ»ñÇ Ñ³Ù³ñ  "&amp;B243*4+16&amp;"Ù µ³ñóñáõÃÛ³Ùµ","²ñï³ùÇÝ ·áõÛù³ÛÇÝ ï³Ëï³Ï³Ù³ÍÇ ï»Õ³¹ñáõÙ ¨ ù³Ý¹áõÙ  Ñ³ñ¹³ñÙ³Ý ³ßË³ï³ÝùÝ»ñÇ Ñ³Ù³ñ 16 Ù µ³ñóñáõÃÛ³Ùµ ")</f>
        <v>²ñï³ùÇÝ ·áõÛù³ÛÇÝ ï³Ëï³Ï³Ù³ÍÇ ï»Õ³¹ñáõÙ ¨ ù³Ý¹áõÙ  Ñ³ñ¹³ñÙ³Ý ³ßË³ï³ÝùÝ»ñÇ Ñ³Ù³ñ  8Ù µ³ñóñáõÃÛ³Ùµ</v>
      </c>
      <c r="D235" s="142" t="s">
        <v>582</v>
      </c>
      <c r="E235" s="1191">
        <v>348</v>
      </c>
      <c r="F235" s="812">
        <f>IF(B243&lt;&gt;0,0.459+B243*0.066,0.459)</f>
        <v>0.32700000000000001</v>
      </c>
      <c r="G235" s="143">
        <f>F235*E235</f>
        <v>113.79600000000001</v>
      </c>
      <c r="H235" s="143">
        <f>F235*$H$9</f>
        <v>0.452019410745234</v>
      </c>
      <c r="I235" s="812">
        <f>IF(B243&lt;&gt;0,0.0023+0*B243,0.0023)</f>
        <v>2.3E-3</v>
      </c>
      <c r="J235" s="143">
        <f>I235*E235</f>
        <v>0.8004</v>
      </c>
      <c r="K235" s="143">
        <f>$K$9*I235</f>
        <v>6.59985E-3</v>
      </c>
      <c r="L235" s="144">
        <f>(R235*T235+R236*T236+R237*T237+R238*T238+R239*T239+R240*T240+R241*T241+R242*T242+R243*T243)*L$9</f>
        <v>0.26861426915400005</v>
      </c>
      <c r="M235" s="145">
        <f>H235+K235+L235</f>
        <v>0.72723352989923407</v>
      </c>
      <c r="N235" s="146">
        <f>M235*E235</f>
        <v>253.07726840493345</v>
      </c>
      <c r="O235" s="143">
        <f>E235*L235</f>
        <v>93.477765665592017</v>
      </c>
      <c r="P235" s="813" t="s">
        <v>573</v>
      </c>
      <c r="Q235" s="814" t="s">
        <v>266</v>
      </c>
      <c r="R235" s="812">
        <f>IF(B243&lt;&gt;0,0.35+0*B243,0.35)</f>
        <v>0.35</v>
      </c>
      <c r="S235" s="815">
        <f>R235*E235</f>
        <v>121.8</v>
      </c>
      <c r="T235" s="1525">
        <v>0.3</v>
      </c>
    </row>
    <row r="236" spans="1:20" s="845" customFormat="1" ht="12">
      <c r="A236" s="150"/>
      <c r="B236" s="1199"/>
      <c r="C236" s="999"/>
      <c r="D236" s="850"/>
      <c r="E236" s="848"/>
      <c r="F236" s="832"/>
      <c r="G236" s="152"/>
      <c r="H236" s="152"/>
      <c r="I236" s="832"/>
      <c r="J236" s="153"/>
      <c r="K236" s="153"/>
      <c r="L236" s="154"/>
      <c r="M236" s="851"/>
      <c r="N236" s="156"/>
      <c r="O236" s="154"/>
      <c r="P236" s="823" t="s">
        <v>574</v>
      </c>
      <c r="Q236" s="850" t="s">
        <v>266</v>
      </c>
      <c r="R236" s="820">
        <f>IF(B243&lt;&gt;0,0.00009+0*B243,0.00009)</f>
        <v>9.0000000000000006E-5</v>
      </c>
      <c r="S236" s="823">
        <f>R236*E235</f>
        <v>3.1320000000000001E-2</v>
      </c>
      <c r="T236" s="1526">
        <v>136.4</v>
      </c>
    </row>
    <row r="237" spans="1:20" s="845" customFormat="1" ht="12">
      <c r="A237" s="855"/>
      <c r="B237" s="1565"/>
      <c r="C237" s="1527"/>
      <c r="D237" s="1156"/>
      <c r="E237" s="1528"/>
      <c r="F237" s="833"/>
      <c r="G237" s="594"/>
      <c r="H237" s="594"/>
      <c r="I237" s="833"/>
      <c r="J237" s="157"/>
      <c r="K237" s="157"/>
      <c r="L237" s="158"/>
      <c r="M237" s="159"/>
      <c r="N237" s="160"/>
      <c r="O237" s="158"/>
      <c r="P237" s="861" t="s">
        <v>575</v>
      </c>
      <c r="Q237" s="1156" t="s">
        <v>263</v>
      </c>
      <c r="R237" s="1157">
        <v>3.4000000000000002E-2</v>
      </c>
      <c r="S237" s="864">
        <f>R237*E235</f>
        <v>11.832000000000001</v>
      </c>
      <c r="T237" s="1529">
        <v>3.5</v>
      </c>
    </row>
    <row r="238" spans="1:20" s="845" customFormat="1" ht="12" hidden="1">
      <c r="A238" s="150"/>
      <c r="B238" s="1199"/>
      <c r="C238" s="847"/>
      <c r="D238" s="850"/>
      <c r="E238" s="848"/>
      <c r="F238" s="831"/>
      <c r="G238" s="152"/>
      <c r="H238" s="152"/>
      <c r="I238" s="831"/>
      <c r="J238" s="153"/>
      <c r="K238" s="153"/>
      <c r="L238" s="154"/>
      <c r="M238" s="155"/>
      <c r="N238" s="156"/>
      <c r="O238" s="154"/>
      <c r="P238" s="849"/>
      <c r="Q238" s="850"/>
      <c r="R238" s="851"/>
      <c r="S238" s="823">
        <f>R238*E235</f>
        <v>0</v>
      </c>
      <c r="T238" s="1526"/>
    </row>
    <row r="239" spans="1:20" s="845" customFormat="1" ht="12" hidden="1">
      <c r="A239" s="150"/>
      <c r="B239" s="1199"/>
      <c r="C239" s="847"/>
      <c r="D239" s="850"/>
      <c r="E239" s="848"/>
      <c r="F239" s="831"/>
      <c r="G239" s="152"/>
      <c r="H239" s="152"/>
      <c r="I239" s="831"/>
      <c r="J239" s="153"/>
      <c r="K239" s="153"/>
      <c r="L239" s="154"/>
      <c r="M239" s="155"/>
      <c r="N239" s="156"/>
      <c r="O239" s="154"/>
      <c r="P239" s="849"/>
      <c r="Q239" s="850"/>
      <c r="R239" s="851"/>
      <c r="S239" s="823">
        <f>R239*E235</f>
        <v>0</v>
      </c>
      <c r="T239" s="1526"/>
    </row>
    <row r="240" spans="1:20" s="845" customFormat="1" ht="12" hidden="1">
      <c r="A240" s="150"/>
      <c r="B240" s="1199"/>
      <c r="C240" s="847"/>
      <c r="D240" s="850"/>
      <c r="E240" s="848"/>
      <c r="F240" s="831"/>
      <c r="G240" s="152"/>
      <c r="H240" s="152"/>
      <c r="I240" s="831"/>
      <c r="J240" s="153"/>
      <c r="K240" s="153"/>
      <c r="L240" s="154"/>
      <c r="M240" s="155"/>
      <c r="N240" s="156"/>
      <c r="O240" s="154"/>
      <c r="P240" s="849"/>
      <c r="Q240" s="850"/>
      <c r="R240" s="851"/>
      <c r="S240" s="823">
        <f>R240*E235</f>
        <v>0</v>
      </c>
      <c r="T240" s="1526"/>
    </row>
    <row r="241" spans="1:22" s="845" customFormat="1" ht="12" hidden="1">
      <c r="A241" s="150"/>
      <c r="B241" s="1199"/>
      <c r="C241" s="847"/>
      <c r="D241" s="850"/>
      <c r="E241" s="848"/>
      <c r="F241" s="831"/>
      <c r="G241" s="152"/>
      <c r="H241" s="152"/>
      <c r="I241" s="831"/>
      <c r="J241" s="153"/>
      <c r="K241" s="153"/>
      <c r="L241" s="154"/>
      <c r="M241" s="155"/>
      <c r="N241" s="156"/>
      <c r="O241" s="154"/>
      <c r="P241" s="849"/>
      <c r="Q241" s="850"/>
      <c r="R241" s="851"/>
      <c r="S241" s="823">
        <f>R241*E235</f>
        <v>0</v>
      </c>
      <c r="T241" s="1526"/>
    </row>
    <row r="242" spans="1:22" s="845" customFormat="1" ht="12" hidden="1">
      <c r="A242" s="150"/>
      <c r="B242" s="1199"/>
      <c r="C242" s="847"/>
      <c r="D242" s="850"/>
      <c r="E242" s="848"/>
      <c r="F242" s="831"/>
      <c r="G242" s="152"/>
      <c r="H242" s="152"/>
      <c r="I242" s="831"/>
      <c r="J242" s="153"/>
      <c r="K242" s="153"/>
      <c r="L242" s="154"/>
      <c r="M242" s="155"/>
      <c r="N242" s="156"/>
      <c r="O242" s="154"/>
      <c r="P242" s="849"/>
      <c r="Q242" s="850"/>
      <c r="R242" s="851"/>
      <c r="S242" s="823">
        <f>R242*E235</f>
        <v>0</v>
      </c>
      <c r="T242" s="1526"/>
    </row>
    <row r="243" spans="1:22" s="845" customFormat="1" ht="12" hidden="1">
      <c r="A243" s="855"/>
      <c r="B243" s="1202">
        <v>-2</v>
      </c>
      <c r="C243" s="1527"/>
      <c r="D243" s="1156"/>
      <c r="E243" s="1528"/>
      <c r="F243" s="833"/>
      <c r="G243" s="152"/>
      <c r="H243" s="152"/>
      <c r="I243" s="833"/>
      <c r="J243" s="157"/>
      <c r="K243" s="157"/>
      <c r="L243" s="154"/>
      <c r="M243" s="155"/>
      <c r="N243" s="156"/>
      <c r="O243" s="154"/>
      <c r="P243" s="1155"/>
      <c r="Q243" s="1156"/>
      <c r="R243" s="1157"/>
      <c r="S243" s="823">
        <f>R243*E235</f>
        <v>0</v>
      </c>
      <c r="T243" s="1529"/>
    </row>
    <row r="244" spans="1:22" s="1217" customFormat="1" ht="24">
      <c r="A244" s="1246">
        <v>27</v>
      </c>
      <c r="B244" s="1196" t="s">
        <v>759</v>
      </c>
      <c r="C244" s="1247" t="s">
        <v>760</v>
      </c>
      <c r="D244" s="1246" t="s">
        <v>269</v>
      </c>
      <c r="E244" s="1541">
        <v>113</v>
      </c>
      <c r="F244" s="1543">
        <v>0</v>
      </c>
      <c r="G244" s="143">
        <f>F244*E244</f>
        <v>0</v>
      </c>
      <c r="H244" s="143">
        <f>F244*$H$9</f>
        <v>0</v>
      </c>
      <c r="I244" s="1543">
        <f>0.18</f>
        <v>0.18</v>
      </c>
      <c r="J244" s="143">
        <f>I244*E244</f>
        <v>20.34</v>
      </c>
      <c r="K244" s="143">
        <f>$K$9*I244</f>
        <v>0.51651000000000002</v>
      </c>
      <c r="L244" s="144">
        <f>(R244*T244+R245*T245+R246*T246+R247*T247+R248*T248+R249*T249+R250*T250+R251*T251+R252*T252)*L$9</f>
        <v>0</v>
      </c>
      <c r="M244" s="143">
        <f>H244+K244+L244</f>
        <v>0.51651000000000002</v>
      </c>
      <c r="N244" s="146">
        <f>M244*E244</f>
        <v>58.365630000000003</v>
      </c>
      <c r="O244" s="143">
        <f>E244*L244</f>
        <v>0</v>
      </c>
      <c r="P244" s="1543"/>
      <c r="Q244" s="2056"/>
      <c r="R244" s="1541"/>
      <c r="S244" s="147">
        <f>R244*E244</f>
        <v>0</v>
      </c>
      <c r="T244" s="1543"/>
      <c r="U244" s="2057"/>
      <c r="V244" s="2057"/>
    </row>
    <row r="245" spans="1:22" s="1217" customFormat="1" ht="12" hidden="1">
      <c r="A245" s="1251"/>
      <c r="B245" s="1220"/>
      <c r="C245" s="1219"/>
      <c r="D245" s="1251"/>
      <c r="E245" s="2058"/>
      <c r="F245" s="154"/>
      <c r="G245" s="154"/>
      <c r="H245" s="154"/>
      <c r="I245" s="154"/>
      <c r="J245" s="153"/>
      <c r="K245" s="153"/>
      <c r="L245" s="154"/>
      <c r="M245" s="154"/>
      <c r="N245" s="2059"/>
      <c r="O245" s="154"/>
      <c r="P245" s="154"/>
      <c r="Q245" s="155"/>
      <c r="R245" s="1027"/>
      <c r="S245" s="446">
        <f>R245*E244</f>
        <v>0</v>
      </c>
      <c r="T245" s="154"/>
      <c r="U245" s="2057"/>
      <c r="V245" s="2057"/>
    </row>
    <row r="246" spans="1:22" s="1217" customFormat="1" ht="12" hidden="1">
      <c r="A246" s="1251"/>
      <c r="B246" s="1220"/>
      <c r="C246" s="1219"/>
      <c r="D246" s="1251"/>
      <c r="E246" s="2058"/>
      <c r="F246" s="154"/>
      <c r="G246" s="154"/>
      <c r="H246" s="154"/>
      <c r="I246" s="154"/>
      <c r="J246" s="153"/>
      <c r="K246" s="153"/>
      <c r="L246" s="154"/>
      <c r="M246" s="154"/>
      <c r="N246" s="2059"/>
      <c r="O246" s="154"/>
      <c r="P246" s="154"/>
      <c r="Q246" s="155"/>
      <c r="R246" s="1027"/>
      <c r="S246" s="446">
        <f>R246*E244</f>
        <v>0</v>
      </c>
      <c r="T246" s="154"/>
      <c r="U246" s="2057"/>
      <c r="V246" s="2057"/>
    </row>
    <row r="247" spans="1:22" s="1217" customFormat="1" ht="12" hidden="1">
      <c r="A247" s="1251"/>
      <c r="B247" s="1220"/>
      <c r="C247" s="1219"/>
      <c r="D247" s="1251"/>
      <c r="E247" s="2058"/>
      <c r="F247" s="154"/>
      <c r="G247" s="154"/>
      <c r="H247" s="154"/>
      <c r="I247" s="154"/>
      <c r="J247" s="153"/>
      <c r="K247" s="153"/>
      <c r="L247" s="154"/>
      <c r="M247" s="154"/>
      <c r="N247" s="2059"/>
      <c r="O247" s="154"/>
      <c r="P247" s="154"/>
      <c r="Q247" s="155"/>
      <c r="R247" s="1027"/>
      <c r="S247" s="446">
        <f>R247*E244</f>
        <v>0</v>
      </c>
      <c r="T247" s="154"/>
      <c r="U247" s="2057"/>
      <c r="V247" s="2057"/>
    </row>
    <row r="248" spans="1:22" s="1217" customFormat="1" ht="12" hidden="1">
      <c r="A248" s="1251"/>
      <c r="B248" s="1220"/>
      <c r="C248" s="1219"/>
      <c r="D248" s="1251"/>
      <c r="E248" s="2058"/>
      <c r="F248" s="154"/>
      <c r="G248" s="154"/>
      <c r="H248" s="154"/>
      <c r="I248" s="154"/>
      <c r="J248" s="153"/>
      <c r="K248" s="153"/>
      <c r="L248" s="154"/>
      <c r="M248" s="154"/>
      <c r="N248" s="2059"/>
      <c r="O248" s="154"/>
      <c r="P248" s="154"/>
      <c r="Q248" s="155"/>
      <c r="R248" s="1027"/>
      <c r="S248" s="446">
        <f>R248*E244</f>
        <v>0</v>
      </c>
      <c r="T248" s="154"/>
      <c r="U248" s="2057"/>
      <c r="V248" s="2057"/>
    </row>
    <row r="249" spans="1:22" s="1217" customFormat="1" ht="12" hidden="1">
      <c r="A249" s="1251"/>
      <c r="B249" s="1220"/>
      <c r="C249" s="1219"/>
      <c r="D249" s="1251"/>
      <c r="E249" s="2058"/>
      <c r="F249" s="154"/>
      <c r="G249" s="154"/>
      <c r="H249" s="154"/>
      <c r="I249" s="154"/>
      <c r="J249" s="153"/>
      <c r="K249" s="153"/>
      <c r="L249" s="154"/>
      <c r="M249" s="154"/>
      <c r="N249" s="2059"/>
      <c r="O249" s="154"/>
      <c r="P249" s="154"/>
      <c r="Q249" s="155"/>
      <c r="R249" s="1027"/>
      <c r="S249" s="446">
        <f>R249*E244</f>
        <v>0</v>
      </c>
      <c r="T249" s="154"/>
      <c r="U249" s="2057"/>
      <c r="V249" s="2057"/>
    </row>
    <row r="250" spans="1:22" s="1217" customFormat="1" ht="12" hidden="1">
      <c r="A250" s="1251"/>
      <c r="B250" s="1220"/>
      <c r="C250" s="1219"/>
      <c r="D250" s="1251"/>
      <c r="E250" s="2058"/>
      <c r="F250" s="154"/>
      <c r="G250" s="154"/>
      <c r="H250" s="154"/>
      <c r="I250" s="154"/>
      <c r="J250" s="153"/>
      <c r="K250" s="153"/>
      <c r="L250" s="154"/>
      <c r="M250" s="154"/>
      <c r="N250" s="2059"/>
      <c r="O250" s="154"/>
      <c r="P250" s="154"/>
      <c r="Q250" s="155"/>
      <c r="R250" s="1027"/>
      <c r="S250" s="446">
        <f>R250*E244</f>
        <v>0</v>
      </c>
      <c r="T250" s="154"/>
      <c r="U250" s="2057"/>
      <c r="V250" s="2057"/>
    </row>
    <row r="251" spans="1:22" s="1217" customFormat="1" ht="12" hidden="1">
      <c r="A251" s="1251"/>
      <c r="B251" s="1220"/>
      <c r="C251" s="1219"/>
      <c r="D251" s="1251"/>
      <c r="E251" s="2058"/>
      <c r="F251" s="154"/>
      <c r="G251" s="154"/>
      <c r="H251" s="154"/>
      <c r="I251" s="154"/>
      <c r="J251" s="153"/>
      <c r="K251" s="153"/>
      <c r="L251" s="154"/>
      <c r="M251" s="154"/>
      <c r="N251" s="2059"/>
      <c r="O251" s="154"/>
      <c r="P251" s="154"/>
      <c r="Q251" s="155"/>
      <c r="R251" s="1027"/>
      <c r="S251" s="446">
        <f>R251*E244</f>
        <v>0</v>
      </c>
      <c r="T251" s="154"/>
      <c r="U251" s="2057"/>
      <c r="V251" s="2057"/>
    </row>
    <row r="252" spans="1:22" s="1217" customFormat="1" ht="12" hidden="1">
      <c r="A252" s="1255"/>
      <c r="B252" s="1220"/>
      <c r="C252" s="1219"/>
      <c r="D252" s="1255"/>
      <c r="E252" s="2060"/>
      <c r="F252" s="154"/>
      <c r="G252" s="158"/>
      <c r="H252" s="158"/>
      <c r="I252" s="154"/>
      <c r="J252" s="157"/>
      <c r="K252" s="157"/>
      <c r="L252" s="158"/>
      <c r="M252" s="158"/>
      <c r="N252" s="2061"/>
      <c r="O252" s="158"/>
      <c r="P252" s="154"/>
      <c r="Q252" s="155"/>
      <c r="R252" s="1027"/>
      <c r="S252" s="447">
        <f>R252*E244</f>
        <v>0</v>
      </c>
      <c r="T252" s="154"/>
      <c r="U252" s="2057"/>
      <c r="V252" s="2057"/>
    </row>
    <row r="253" spans="1:22" s="1217" customFormat="1" ht="24">
      <c r="A253" s="1246">
        <v>28</v>
      </c>
      <c r="B253" s="1196" t="s">
        <v>761</v>
      </c>
      <c r="C253" s="1190" t="str">
        <f>IF(B261&lt;&gt;0,"ÞÇÝ³ÕµÇ ï»Õ³÷áËáõÙ  "&amp;B261*1+1 &amp;" ÏÙ Ñ»é³íáñáõÃÛ³Ý íñ³   ","ÞÇÝ³ÕµÇ ï»Õ³÷áËáõÙ 1ÏÙ Ñ»é³íáñáõÃÛ³Ý íñ³  ")</f>
        <v xml:space="preserve">ÞÇÝ³ÕµÇ ï»Õ³÷áËáõÙ  7 ÏÙ Ñ»é³íáñáõÃÛ³Ý íñ³   </v>
      </c>
      <c r="D253" s="1246" t="s">
        <v>269</v>
      </c>
      <c r="E253" s="1541">
        <v>133</v>
      </c>
      <c r="F253" s="812">
        <v>0</v>
      </c>
      <c r="G253" s="143">
        <f>F253*E253</f>
        <v>0</v>
      </c>
      <c r="H253" s="143">
        <f>F253*$H$9</f>
        <v>0</v>
      </c>
      <c r="I253" s="812">
        <f>IF(B261=1,0.33,IF(B261=2,0.39,IF(B261=5,0.55,IF(B261=6,0.6,IF(B261=9,0.75,IF(B261=12,0.9,IF(B261=14,1,IF(B261=17,1.15,0.27))))))))</f>
        <v>0.6</v>
      </c>
      <c r="J253" s="143">
        <f>I253*E253</f>
        <v>79.8</v>
      </c>
      <c r="K253" s="143">
        <f>$K$9*I253</f>
        <v>1.7217</v>
      </c>
      <c r="L253" s="144">
        <f>(R253*T253+R254*T254+R255*T255+R256*T256+R257*T257+R258*T258+R259*T259+R260*T260+R261*T261)*L$9</f>
        <v>0</v>
      </c>
      <c r="M253" s="143">
        <f>H253+K253+L253</f>
        <v>1.7217</v>
      </c>
      <c r="N253" s="146">
        <f>M253*E253</f>
        <v>228.98609999999999</v>
      </c>
      <c r="O253" s="143">
        <f>E253*L253</f>
        <v>0</v>
      </c>
      <c r="P253" s="1543"/>
      <c r="Q253" s="2056"/>
      <c r="R253" s="1541"/>
      <c r="S253" s="147">
        <f>R253*E253</f>
        <v>0</v>
      </c>
      <c r="T253" s="1543"/>
      <c r="U253" s="2057"/>
      <c r="V253" s="2057"/>
    </row>
    <row r="254" spans="1:22" s="1217" customFormat="1" ht="12" hidden="1">
      <c r="A254" s="1251"/>
      <c r="B254" s="1199"/>
      <c r="C254" s="996"/>
      <c r="D254" s="1251"/>
      <c r="E254" s="2058"/>
      <c r="F254" s="154"/>
      <c r="G254" s="154"/>
      <c r="H254" s="154"/>
      <c r="I254" s="154"/>
      <c r="J254" s="153"/>
      <c r="K254" s="153"/>
      <c r="L254" s="154"/>
      <c r="M254" s="154"/>
      <c r="N254" s="2059"/>
      <c r="O254" s="154"/>
      <c r="P254" s="154"/>
      <c r="Q254" s="155"/>
      <c r="R254" s="1027"/>
      <c r="S254" s="446">
        <f>R254*E253</f>
        <v>0</v>
      </c>
      <c r="T254" s="154"/>
      <c r="U254" s="2057"/>
      <c r="V254" s="2057"/>
    </row>
    <row r="255" spans="1:22" s="1217" customFormat="1" ht="12" hidden="1">
      <c r="A255" s="1251"/>
      <c r="B255" s="1199"/>
      <c r="C255" s="996"/>
      <c r="D255" s="1251"/>
      <c r="E255" s="2058"/>
      <c r="F255" s="154"/>
      <c r="G255" s="154"/>
      <c r="H255" s="154"/>
      <c r="I255" s="154"/>
      <c r="J255" s="153"/>
      <c r="K255" s="153"/>
      <c r="L255" s="154"/>
      <c r="M255" s="154"/>
      <c r="N255" s="2059"/>
      <c r="O255" s="154"/>
      <c r="P255" s="154"/>
      <c r="Q255" s="155"/>
      <c r="R255" s="1027"/>
      <c r="S255" s="446">
        <f>R255*E253</f>
        <v>0</v>
      </c>
      <c r="T255" s="154"/>
      <c r="U255" s="2057"/>
      <c r="V255" s="2057"/>
    </row>
    <row r="256" spans="1:22" s="1217" customFormat="1" ht="12" hidden="1">
      <c r="A256" s="1251"/>
      <c r="B256" s="1199"/>
      <c r="C256" s="996"/>
      <c r="D256" s="1251"/>
      <c r="E256" s="2058"/>
      <c r="F256" s="154"/>
      <c r="G256" s="154"/>
      <c r="H256" s="154"/>
      <c r="I256" s="154"/>
      <c r="J256" s="153"/>
      <c r="K256" s="153"/>
      <c r="L256" s="154"/>
      <c r="M256" s="154"/>
      <c r="N256" s="2059"/>
      <c r="O256" s="154"/>
      <c r="P256" s="154"/>
      <c r="Q256" s="155"/>
      <c r="R256" s="1027"/>
      <c r="S256" s="446">
        <f>R256*E253</f>
        <v>0</v>
      </c>
      <c r="T256" s="154"/>
      <c r="U256" s="2057"/>
      <c r="V256" s="2057"/>
    </row>
    <row r="257" spans="1:22" s="1217" customFormat="1" ht="12" hidden="1">
      <c r="A257" s="1251"/>
      <c r="B257" s="1199"/>
      <c r="C257" s="996"/>
      <c r="D257" s="1251"/>
      <c r="E257" s="2058"/>
      <c r="F257" s="154"/>
      <c r="G257" s="154"/>
      <c r="H257" s="154"/>
      <c r="I257" s="154"/>
      <c r="J257" s="153"/>
      <c r="K257" s="153"/>
      <c r="L257" s="154"/>
      <c r="M257" s="154"/>
      <c r="N257" s="2059"/>
      <c r="O257" s="154"/>
      <c r="P257" s="154"/>
      <c r="Q257" s="155"/>
      <c r="R257" s="1027"/>
      <c r="S257" s="446">
        <f>R257*E253</f>
        <v>0</v>
      </c>
      <c r="T257" s="154"/>
      <c r="U257" s="2057"/>
      <c r="V257" s="2057"/>
    </row>
    <row r="258" spans="1:22" s="1217" customFormat="1" ht="12" hidden="1">
      <c r="A258" s="1251"/>
      <c r="B258" s="1199"/>
      <c r="C258" s="996"/>
      <c r="D258" s="1251"/>
      <c r="E258" s="2058"/>
      <c r="F258" s="154"/>
      <c r="G258" s="154"/>
      <c r="H258" s="154"/>
      <c r="I258" s="154"/>
      <c r="J258" s="153"/>
      <c r="K258" s="153"/>
      <c r="L258" s="154"/>
      <c r="M258" s="154"/>
      <c r="N258" s="2059"/>
      <c r="O258" s="154"/>
      <c r="P258" s="154"/>
      <c r="Q258" s="155"/>
      <c r="R258" s="1027"/>
      <c r="S258" s="446">
        <f>R258*E253</f>
        <v>0</v>
      </c>
      <c r="T258" s="154"/>
      <c r="U258" s="2057"/>
      <c r="V258" s="2057"/>
    </row>
    <row r="259" spans="1:22" s="1217" customFormat="1" ht="12" hidden="1">
      <c r="A259" s="1251"/>
      <c r="B259" s="1199"/>
      <c r="C259" s="996"/>
      <c r="D259" s="1251"/>
      <c r="E259" s="2058"/>
      <c r="F259" s="154"/>
      <c r="G259" s="154"/>
      <c r="H259" s="154"/>
      <c r="I259" s="154"/>
      <c r="J259" s="153"/>
      <c r="K259" s="153"/>
      <c r="L259" s="154"/>
      <c r="M259" s="154"/>
      <c r="N259" s="2059"/>
      <c r="O259" s="154"/>
      <c r="P259" s="154"/>
      <c r="Q259" s="155"/>
      <c r="R259" s="1027"/>
      <c r="S259" s="446">
        <f>R259*E253</f>
        <v>0</v>
      </c>
      <c r="T259" s="154"/>
      <c r="U259" s="2057"/>
      <c r="V259" s="2057"/>
    </row>
    <row r="260" spans="1:22" s="1217" customFormat="1" ht="12" hidden="1">
      <c r="A260" s="1251"/>
      <c r="B260" s="1199"/>
      <c r="C260" s="996"/>
      <c r="D260" s="1251"/>
      <c r="E260" s="2058"/>
      <c r="F260" s="154"/>
      <c r="G260" s="154"/>
      <c r="H260" s="154"/>
      <c r="I260" s="154"/>
      <c r="J260" s="153"/>
      <c r="K260" s="153"/>
      <c r="L260" s="154"/>
      <c r="M260" s="154"/>
      <c r="N260" s="2059"/>
      <c r="O260" s="154"/>
      <c r="P260" s="154"/>
      <c r="Q260" s="155"/>
      <c r="R260" s="1027"/>
      <c r="S260" s="446">
        <f>R260*E253</f>
        <v>0</v>
      </c>
      <c r="T260" s="154"/>
      <c r="U260" s="2057"/>
      <c r="V260" s="2057"/>
    </row>
    <row r="261" spans="1:22" s="1217" customFormat="1" ht="12" hidden="1">
      <c r="A261" s="1255"/>
      <c r="B261" s="1202">
        <v>6</v>
      </c>
      <c r="C261" s="1219"/>
      <c r="D261" s="1255"/>
      <c r="E261" s="2060"/>
      <c r="F261" s="154"/>
      <c r="G261" s="158"/>
      <c r="H261" s="158"/>
      <c r="I261" s="154"/>
      <c r="J261" s="157"/>
      <c r="K261" s="157"/>
      <c r="L261" s="158"/>
      <c r="M261" s="158"/>
      <c r="N261" s="2061"/>
      <c r="O261" s="158"/>
      <c r="P261" s="154"/>
      <c r="Q261" s="155"/>
      <c r="R261" s="1027"/>
      <c r="S261" s="447">
        <f>R261*E253</f>
        <v>0</v>
      </c>
      <c r="T261" s="154"/>
      <c r="U261" s="2057"/>
      <c r="V261" s="2057"/>
    </row>
    <row r="262" spans="1:22" s="1501" customFormat="1" ht="36">
      <c r="A262" s="677">
        <v>29</v>
      </c>
      <c r="B262" s="1494" t="s">
        <v>622</v>
      </c>
      <c r="C262" s="1188" t="s">
        <v>708</v>
      </c>
      <c r="D262" s="1495" t="s">
        <v>263</v>
      </c>
      <c r="E262" s="1472">
        <v>9.4</v>
      </c>
      <c r="F262" s="1498">
        <v>1</v>
      </c>
      <c r="G262" s="1618">
        <f>F262*E262</f>
        <v>9.4</v>
      </c>
      <c r="H262" s="1618">
        <f>F262*$H$9</f>
        <v>1.3823223570190641</v>
      </c>
      <c r="I262" s="1498">
        <v>6.4000000000000001E-2</v>
      </c>
      <c r="J262" s="1618">
        <f>I262*E262</f>
        <v>0.60160000000000002</v>
      </c>
      <c r="K262" s="803">
        <f>$K$9*I262</f>
        <v>0.18364800000000001</v>
      </c>
      <c r="L262" s="804">
        <v>5.363426092500001</v>
      </c>
      <c r="M262" s="1619">
        <f>H262+K262+L262</f>
        <v>6.9293964495190652</v>
      </c>
      <c r="N262" s="1620">
        <f>M262*E262</f>
        <v>65.136326625479214</v>
      </c>
      <c r="O262" s="1621">
        <f>E262*L262</f>
        <v>50.416205269500011</v>
      </c>
      <c r="P262" s="147" t="s">
        <v>623</v>
      </c>
      <c r="Q262" s="1622" t="s">
        <v>168</v>
      </c>
      <c r="R262" s="1623">
        <v>5.0000000000000001E-3</v>
      </c>
      <c r="S262" s="1477">
        <v>3.6749999999999998E-2</v>
      </c>
      <c r="T262" s="1624">
        <v>28.7</v>
      </c>
    </row>
    <row r="263" spans="1:22" s="1501" customFormat="1" ht="12">
      <c r="A263" s="685"/>
      <c r="B263" s="1487"/>
      <c r="C263" s="1625"/>
      <c r="D263" s="1487"/>
      <c r="E263" s="1489"/>
      <c r="F263" s="1626"/>
      <c r="G263" s="1626"/>
      <c r="H263" s="1626"/>
      <c r="I263" s="1626"/>
      <c r="J263" s="1626"/>
      <c r="K263" s="402"/>
      <c r="L263" s="403"/>
      <c r="M263" s="1627"/>
      <c r="N263" s="1628"/>
      <c r="O263" s="403"/>
      <c r="P263" s="1629" t="s">
        <v>624</v>
      </c>
      <c r="Q263" s="1630" t="s">
        <v>625</v>
      </c>
      <c r="R263" s="1631">
        <v>12.5</v>
      </c>
      <c r="S263" s="1632">
        <v>91.875</v>
      </c>
      <c r="T263" s="1633">
        <v>0.12</v>
      </c>
    </row>
    <row r="264" spans="1:22" s="1501" customFormat="1" ht="12">
      <c r="A264" s="685"/>
      <c r="B264" s="1634"/>
      <c r="C264" s="1625"/>
      <c r="D264" s="1487"/>
      <c r="E264" s="1489"/>
      <c r="F264" s="1626"/>
      <c r="G264" s="1626"/>
      <c r="H264" s="1626"/>
      <c r="I264" s="1626"/>
      <c r="J264" s="1626"/>
      <c r="K264" s="402"/>
      <c r="L264" s="403"/>
      <c r="M264" s="1627"/>
      <c r="N264" s="1635"/>
      <c r="O264" s="403"/>
      <c r="P264" s="1636" t="s">
        <v>626</v>
      </c>
      <c r="Q264" s="1637" t="s">
        <v>266</v>
      </c>
      <c r="R264" s="1638">
        <v>2.5</v>
      </c>
      <c r="S264" s="1492">
        <v>18.375</v>
      </c>
      <c r="T264" s="1639">
        <v>0.30830000000000002</v>
      </c>
    </row>
    <row r="265" spans="1:22" s="1501" customFormat="1" ht="15.75" customHeight="1">
      <c r="A265" s="1640"/>
      <c r="B265" s="1479"/>
      <c r="C265" s="1641"/>
      <c r="D265" s="1479"/>
      <c r="E265" s="1481"/>
      <c r="F265" s="1642"/>
      <c r="G265" s="1642"/>
      <c r="H265" s="1642"/>
      <c r="I265" s="1642"/>
      <c r="J265" s="1642"/>
      <c r="K265" s="416"/>
      <c r="L265" s="417"/>
      <c r="M265" s="1643"/>
      <c r="N265" s="1644"/>
      <c r="O265" s="417"/>
      <c r="P265" s="1645" t="s">
        <v>627</v>
      </c>
      <c r="Q265" s="1646" t="s">
        <v>168</v>
      </c>
      <c r="R265" s="1507">
        <v>0.11</v>
      </c>
      <c r="S265" s="1485">
        <v>0.8085</v>
      </c>
      <c r="T265" s="1647">
        <v>20.6</v>
      </c>
    </row>
    <row r="266" spans="1:22" s="1501" customFormat="1" ht="12.75" hidden="1" customHeight="1">
      <c r="A266" s="685"/>
      <c r="B266" s="1487"/>
      <c r="C266" s="1488"/>
      <c r="D266" s="1487"/>
      <c r="E266" s="1489"/>
      <c r="F266" s="1626"/>
      <c r="G266" s="1626"/>
      <c r="H266" s="1626"/>
      <c r="I266" s="1626"/>
      <c r="J266" s="1626"/>
      <c r="K266" s="402"/>
      <c r="L266" s="403"/>
      <c r="M266" s="1627"/>
      <c r="N266" s="1628"/>
      <c r="O266" s="403"/>
      <c r="P266" s="1629"/>
      <c r="Q266" s="1630"/>
      <c r="R266" s="1631"/>
      <c r="S266" s="1492">
        <v>0</v>
      </c>
      <c r="T266" s="1633"/>
    </row>
    <row r="267" spans="1:22" s="1501" customFormat="1" ht="12" hidden="1" customHeight="1">
      <c r="A267" s="685"/>
      <c r="B267" s="1487"/>
      <c r="C267" s="1488"/>
      <c r="D267" s="1487"/>
      <c r="E267" s="1489"/>
      <c r="F267" s="1626"/>
      <c r="G267" s="1626"/>
      <c r="H267" s="1626"/>
      <c r="I267" s="1626"/>
      <c r="J267" s="1626"/>
      <c r="K267" s="402"/>
      <c r="L267" s="403"/>
      <c r="M267" s="1627"/>
      <c r="N267" s="1628"/>
      <c r="O267" s="403"/>
      <c r="P267" s="1629"/>
      <c r="Q267" s="1630"/>
      <c r="R267" s="1631"/>
      <c r="S267" s="1492">
        <v>0</v>
      </c>
      <c r="T267" s="1633"/>
    </row>
    <row r="268" spans="1:22" s="1501" customFormat="1" ht="10.5" hidden="1" customHeight="1">
      <c r="A268" s="685"/>
      <c r="B268" s="1487"/>
      <c r="C268" s="1488"/>
      <c r="D268" s="1487"/>
      <c r="E268" s="1489"/>
      <c r="F268" s="1626"/>
      <c r="G268" s="1648"/>
      <c r="H268" s="1648"/>
      <c r="I268" s="1626"/>
      <c r="J268" s="1626"/>
      <c r="K268" s="402"/>
      <c r="L268" s="403"/>
      <c r="M268" s="1627"/>
      <c r="N268" s="1628"/>
      <c r="O268" s="403"/>
      <c r="P268" s="1629"/>
      <c r="Q268" s="1630"/>
      <c r="R268" s="1631"/>
      <c r="S268" s="1492">
        <v>0</v>
      </c>
      <c r="T268" s="1633"/>
    </row>
    <row r="269" spans="1:22" s="1501" customFormat="1" ht="10.5" hidden="1" customHeight="1">
      <c r="A269" s="685"/>
      <c r="B269" s="1487"/>
      <c r="C269" s="1488"/>
      <c r="D269" s="1487"/>
      <c r="E269" s="1489"/>
      <c r="F269" s="1626"/>
      <c r="G269" s="1626"/>
      <c r="H269" s="1626"/>
      <c r="I269" s="1626"/>
      <c r="J269" s="1626"/>
      <c r="K269" s="402"/>
      <c r="L269" s="403"/>
      <c r="M269" s="1627"/>
      <c r="N269" s="1628"/>
      <c r="O269" s="403"/>
      <c r="P269" s="1629"/>
      <c r="Q269" s="1630"/>
      <c r="R269" s="1631"/>
      <c r="S269" s="1492">
        <v>0</v>
      </c>
      <c r="T269" s="1633"/>
    </row>
    <row r="270" spans="1:22" s="1501" customFormat="1" ht="12" hidden="1">
      <c r="A270" s="1640"/>
      <c r="B270" s="1479"/>
      <c r="C270" s="1482"/>
      <c r="D270" s="1479"/>
      <c r="E270" s="1481"/>
      <c r="F270" s="1642"/>
      <c r="G270" s="1642"/>
      <c r="H270" s="1642"/>
      <c r="I270" s="1642"/>
      <c r="J270" s="1642"/>
      <c r="K270" s="416"/>
      <c r="L270" s="403"/>
      <c r="M270" s="1627"/>
      <c r="N270" s="1628"/>
      <c r="O270" s="403"/>
      <c r="P270" s="1645"/>
      <c r="Q270" s="1646"/>
      <c r="R270" s="1507"/>
      <c r="S270" s="1492">
        <v>0</v>
      </c>
      <c r="T270" s="1647"/>
    </row>
    <row r="271" spans="1:22" s="1516" customFormat="1" ht="24">
      <c r="A271" s="677">
        <v>30</v>
      </c>
      <c r="B271" s="678" t="s">
        <v>628</v>
      </c>
      <c r="C271" s="1188" t="s">
        <v>629</v>
      </c>
      <c r="D271" s="677" t="s">
        <v>630</v>
      </c>
      <c r="E271" s="1044">
        <v>28.02</v>
      </c>
      <c r="F271" s="161">
        <v>0.67200000000000004</v>
      </c>
      <c r="G271" s="803">
        <f>F271*E271</f>
        <v>18.829440000000002</v>
      </c>
      <c r="H271" s="803">
        <f>F271*$H$9</f>
        <v>0.92892062391681118</v>
      </c>
      <c r="I271" s="161">
        <v>0.18400000000000002</v>
      </c>
      <c r="J271" s="803">
        <f>I271*E271</f>
        <v>5.1556800000000003</v>
      </c>
      <c r="K271" s="803">
        <f>$K$9*I271</f>
        <v>0.52798800000000001</v>
      </c>
      <c r="L271" s="804">
        <v>6.9344363655000016</v>
      </c>
      <c r="M271" s="805">
        <f>H271+K271+L271</f>
        <v>8.3913449894168135</v>
      </c>
      <c r="N271" s="806">
        <f>M271*E271</f>
        <v>235.12548660345911</v>
      </c>
      <c r="O271" s="803">
        <f>E271*L271</f>
        <v>194.30290696131004</v>
      </c>
      <c r="P271" s="1649" t="s">
        <v>631</v>
      </c>
      <c r="Q271" s="1650" t="s">
        <v>148</v>
      </c>
      <c r="R271" s="1651">
        <v>12.5</v>
      </c>
      <c r="S271" s="1477">
        <v>26.25</v>
      </c>
      <c r="T271" s="1047">
        <v>0.14000000000000001</v>
      </c>
    </row>
    <row r="272" spans="1:22" s="1516" customFormat="1" ht="12">
      <c r="A272" s="685"/>
      <c r="B272" s="1652"/>
      <c r="C272" s="1488"/>
      <c r="D272" s="1536"/>
      <c r="E272" s="1653"/>
      <c r="F272" s="507"/>
      <c r="G272" s="668"/>
      <c r="H272" s="668"/>
      <c r="I272" s="507"/>
      <c r="J272" s="402"/>
      <c r="K272" s="402"/>
      <c r="L272" s="403"/>
      <c r="M272" s="410"/>
      <c r="N272" s="411"/>
      <c r="O272" s="403"/>
      <c r="P272" s="1654" t="s">
        <v>623</v>
      </c>
      <c r="Q272" s="1655" t="s">
        <v>168</v>
      </c>
      <c r="R272" s="1514">
        <v>2.2000000000000002E-2</v>
      </c>
      <c r="S272" s="1492">
        <v>4.6200000000000005E-2</v>
      </c>
      <c r="T272" s="1626">
        <v>28.7</v>
      </c>
    </row>
    <row r="273" spans="1:20" s="1516" customFormat="1" ht="12" customHeight="1">
      <c r="A273" s="685"/>
      <c r="B273" s="1652"/>
      <c r="C273" s="1537"/>
      <c r="D273" s="1536"/>
      <c r="E273" s="1653"/>
      <c r="F273" s="507"/>
      <c r="G273" s="668"/>
      <c r="H273" s="668"/>
      <c r="I273" s="507"/>
      <c r="J273" s="402"/>
      <c r="K273" s="402"/>
      <c r="L273" s="403"/>
      <c r="M273" s="410"/>
      <c r="N273" s="411"/>
      <c r="O273" s="403"/>
      <c r="P273" s="1636" t="s">
        <v>626</v>
      </c>
      <c r="Q273" s="1637" t="s">
        <v>266</v>
      </c>
      <c r="R273" s="1638">
        <v>10.5</v>
      </c>
      <c r="S273" s="1492">
        <v>22.05</v>
      </c>
      <c r="T273" s="1639">
        <v>0.30830000000000002</v>
      </c>
    </row>
    <row r="274" spans="1:20" s="1516" customFormat="1" ht="15.75" customHeight="1">
      <c r="A274" s="1640"/>
      <c r="B274" s="1656"/>
      <c r="C274" s="1657"/>
      <c r="D274" s="1658"/>
      <c r="E274" s="1659"/>
      <c r="F274" s="498"/>
      <c r="G274" s="807"/>
      <c r="H274" s="807"/>
      <c r="I274" s="498"/>
      <c r="J274" s="416"/>
      <c r="K274" s="416"/>
      <c r="L274" s="417"/>
      <c r="M274" s="418"/>
      <c r="N274" s="419"/>
      <c r="O274" s="417"/>
      <c r="P274" s="1645" t="s">
        <v>627</v>
      </c>
      <c r="Q274" s="1660" t="s">
        <v>168</v>
      </c>
      <c r="R274" s="1661">
        <v>2.1000000000000001E-2</v>
      </c>
      <c r="S274" s="1485">
        <v>4.4100000000000007E-2</v>
      </c>
      <c r="T274" s="1647">
        <v>20.6</v>
      </c>
    </row>
    <row r="275" spans="1:20" s="1516" customFormat="1" ht="12" hidden="1" customHeight="1">
      <c r="A275" s="685"/>
      <c r="B275" s="1652"/>
      <c r="C275" s="1537"/>
      <c r="D275" s="1536"/>
      <c r="E275" s="1653"/>
      <c r="F275" s="507"/>
      <c r="G275" s="668"/>
      <c r="H275" s="668"/>
      <c r="I275" s="507"/>
      <c r="J275" s="402"/>
      <c r="K275" s="402"/>
      <c r="L275" s="403"/>
      <c r="M275" s="410"/>
      <c r="N275" s="411"/>
      <c r="O275" s="403"/>
      <c r="P275" s="1654"/>
      <c r="Q275" s="1662"/>
      <c r="R275" s="1663"/>
      <c r="S275" s="1492">
        <v>0</v>
      </c>
      <c r="T275" s="1639"/>
    </row>
    <row r="276" spans="1:20" s="1516" customFormat="1" ht="12" hidden="1" customHeight="1">
      <c r="A276" s="685"/>
      <c r="B276" s="1652"/>
      <c r="C276" s="1537"/>
      <c r="D276" s="1536"/>
      <c r="E276" s="1653"/>
      <c r="F276" s="507"/>
      <c r="G276" s="668"/>
      <c r="H276" s="668"/>
      <c r="I276" s="507"/>
      <c r="J276" s="402"/>
      <c r="K276" s="402"/>
      <c r="L276" s="403"/>
      <c r="M276" s="410"/>
      <c r="N276" s="411"/>
      <c r="O276" s="403"/>
      <c r="P276" s="1664"/>
      <c r="Q276" s="685"/>
      <c r="R276" s="1663"/>
      <c r="S276" s="1492">
        <v>0</v>
      </c>
      <c r="T276" s="507"/>
    </row>
    <row r="277" spans="1:20" s="1516" customFormat="1" ht="12" hidden="1" customHeight="1">
      <c r="A277" s="685"/>
      <c r="B277" s="1652"/>
      <c r="C277" s="1537"/>
      <c r="D277" s="1536"/>
      <c r="E277" s="1653"/>
      <c r="F277" s="507"/>
      <c r="G277" s="668"/>
      <c r="H277" s="668"/>
      <c r="I277" s="507"/>
      <c r="J277" s="402"/>
      <c r="K277" s="402"/>
      <c r="L277" s="403"/>
      <c r="M277" s="410"/>
      <c r="N277" s="411"/>
      <c r="O277" s="403"/>
      <c r="P277" s="1664"/>
      <c r="Q277" s="1662"/>
      <c r="R277" s="1663"/>
      <c r="S277" s="1492">
        <v>0</v>
      </c>
      <c r="T277" s="1639"/>
    </row>
    <row r="278" spans="1:20" s="1516" customFormat="1" ht="12" hidden="1" customHeight="1">
      <c r="A278" s="685"/>
      <c r="B278" s="1652"/>
      <c r="C278" s="1537"/>
      <c r="D278" s="1536"/>
      <c r="E278" s="1653"/>
      <c r="F278" s="507"/>
      <c r="G278" s="668"/>
      <c r="H278" s="668"/>
      <c r="I278" s="507"/>
      <c r="J278" s="402"/>
      <c r="K278" s="402"/>
      <c r="L278" s="403"/>
      <c r="M278" s="410"/>
      <c r="N278" s="411"/>
      <c r="O278" s="403"/>
      <c r="P278" s="1664"/>
      <c r="Q278" s="1662"/>
      <c r="R278" s="1663"/>
      <c r="S278" s="1492">
        <v>0</v>
      </c>
      <c r="T278" s="1639"/>
    </row>
    <row r="279" spans="1:20" s="1516" customFormat="1" ht="12" hidden="1">
      <c r="A279" s="1640"/>
      <c r="B279" s="1652"/>
      <c r="C279" s="1537"/>
      <c r="D279" s="1536"/>
      <c r="E279" s="1653"/>
      <c r="F279" s="507"/>
      <c r="G279" s="668"/>
      <c r="H279" s="668"/>
      <c r="I279" s="507"/>
      <c r="J279" s="402"/>
      <c r="K279" s="402"/>
      <c r="L279" s="403"/>
      <c r="M279" s="410"/>
      <c r="N279" s="411"/>
      <c r="O279" s="403"/>
      <c r="P279" s="1664"/>
      <c r="Q279" s="1662"/>
      <c r="R279" s="1663"/>
      <c r="S279" s="1492">
        <v>0</v>
      </c>
      <c r="T279" s="1639"/>
    </row>
    <row r="280" spans="1:20" s="149" customFormat="1" ht="24">
      <c r="A280" s="677">
        <v>31</v>
      </c>
      <c r="B280" s="678" t="s">
        <v>632</v>
      </c>
      <c r="C280" s="1190" t="s">
        <v>633</v>
      </c>
      <c r="D280" s="142" t="s">
        <v>149</v>
      </c>
      <c r="E280" s="813">
        <v>8.6999999999999993</v>
      </c>
      <c r="F280" s="147">
        <v>0.379</v>
      </c>
      <c r="G280" s="143">
        <f>F280*E280</f>
        <v>3.2972999999999999</v>
      </c>
      <c r="H280" s="143">
        <f>F280*$H$9</f>
        <v>0.52390017331022531</v>
      </c>
      <c r="I280" s="147">
        <v>2.8000000000000001E-2</v>
      </c>
      <c r="J280" s="143">
        <f>I280*E280</f>
        <v>0.24359999999999998</v>
      </c>
      <c r="K280" s="143">
        <f>$K$9*I280</f>
        <v>8.0346000000000001E-2</v>
      </c>
      <c r="L280" s="144">
        <f>(R280*T280+R281*T281+R282*T282+R283*T283+R284*T284+R285*T285+R286*T286+R287*T287+R288*T288)*L$9</f>
        <v>28.482371171100006</v>
      </c>
      <c r="M280" s="145">
        <f>H280+K280+L280</f>
        <v>29.086617344410232</v>
      </c>
      <c r="N280" s="146">
        <f>M280*E280</f>
        <v>253.053570896369</v>
      </c>
      <c r="O280" s="143">
        <f>E280*L280</f>
        <v>247.79662918857002</v>
      </c>
      <c r="P280" s="147" t="s">
        <v>634</v>
      </c>
      <c r="Q280" s="1172" t="s">
        <v>311</v>
      </c>
      <c r="R280" s="811">
        <v>1</v>
      </c>
      <c r="S280" s="815">
        <f>R280*E280</f>
        <v>8.6999999999999993</v>
      </c>
      <c r="T280" s="147">
        <v>25</v>
      </c>
    </row>
    <row r="281" spans="1:20" s="149" customFormat="1" ht="12">
      <c r="A281" s="1640"/>
      <c r="B281" s="1767"/>
      <c r="C281" s="1153"/>
      <c r="D281" s="858"/>
      <c r="E281" s="861"/>
      <c r="F281" s="864"/>
      <c r="G281" s="594"/>
      <c r="H281" s="594"/>
      <c r="I281" s="864"/>
      <c r="J281" s="157"/>
      <c r="K281" s="157"/>
      <c r="L281" s="158"/>
      <c r="M281" s="159"/>
      <c r="N281" s="160"/>
      <c r="O281" s="158"/>
      <c r="P281" s="864" t="s">
        <v>376</v>
      </c>
      <c r="Q281" s="1057" t="s">
        <v>269</v>
      </c>
      <c r="R281" s="863">
        <v>1.5E-3</v>
      </c>
      <c r="S281" s="864">
        <f>R281*E280</f>
        <v>1.3049999999999999E-2</v>
      </c>
      <c r="T281" s="864">
        <v>35.6</v>
      </c>
    </row>
    <row r="282" spans="1:20" s="149" customFormat="1" ht="12" hidden="1">
      <c r="A282" s="685"/>
      <c r="B282" s="1511"/>
      <c r="C282" s="996"/>
      <c r="D282" s="826"/>
      <c r="E282" s="821"/>
      <c r="F282" s="823"/>
      <c r="G282" s="152"/>
      <c r="H282" s="152"/>
      <c r="I282" s="823"/>
      <c r="J282" s="153"/>
      <c r="K282" s="153"/>
      <c r="L282" s="154"/>
      <c r="M282" s="155"/>
      <c r="N282" s="156"/>
      <c r="O282" s="154"/>
      <c r="P282" s="823"/>
      <c r="Q282" s="867"/>
      <c r="R282" s="829"/>
      <c r="S282" s="823">
        <f>R282*E280</f>
        <v>0</v>
      </c>
      <c r="T282" s="823"/>
    </row>
    <row r="283" spans="1:20" s="149" customFormat="1" ht="12" hidden="1">
      <c r="A283" s="685"/>
      <c r="B283" s="1511"/>
      <c r="C283" s="996"/>
      <c r="D283" s="826"/>
      <c r="E283" s="821"/>
      <c r="F283" s="823"/>
      <c r="G283" s="152"/>
      <c r="H283" s="152"/>
      <c r="I283" s="823"/>
      <c r="J283" s="153"/>
      <c r="K283" s="153"/>
      <c r="L283" s="154"/>
      <c r="M283" s="155"/>
      <c r="N283" s="156"/>
      <c r="O283" s="154"/>
      <c r="P283" s="823"/>
      <c r="Q283" s="867"/>
      <c r="R283" s="829"/>
      <c r="S283" s="823">
        <f>R283*E280</f>
        <v>0</v>
      </c>
      <c r="T283" s="823"/>
    </row>
    <row r="284" spans="1:20" s="149" customFormat="1" ht="12" hidden="1">
      <c r="A284" s="685"/>
      <c r="B284" s="1511"/>
      <c r="C284" s="825"/>
      <c r="D284" s="826"/>
      <c r="E284" s="821"/>
      <c r="F284" s="823"/>
      <c r="G284" s="152"/>
      <c r="H284" s="152"/>
      <c r="I284" s="823"/>
      <c r="J284" s="153"/>
      <c r="K284" s="153"/>
      <c r="L284" s="154"/>
      <c r="M284" s="155"/>
      <c r="N284" s="156"/>
      <c r="O284" s="154"/>
      <c r="P284" s="823"/>
      <c r="Q284" s="867"/>
      <c r="R284" s="829"/>
      <c r="S284" s="823">
        <f>R284*E280</f>
        <v>0</v>
      </c>
      <c r="T284" s="823"/>
    </row>
    <row r="285" spans="1:20" s="149" customFormat="1" ht="12" hidden="1">
      <c r="A285" s="685"/>
      <c r="B285" s="1511"/>
      <c r="C285" s="825"/>
      <c r="D285" s="826"/>
      <c r="E285" s="821"/>
      <c r="F285" s="823"/>
      <c r="G285" s="152"/>
      <c r="H285" s="152"/>
      <c r="I285" s="823"/>
      <c r="J285" s="153"/>
      <c r="K285" s="153"/>
      <c r="L285" s="154"/>
      <c r="M285" s="155"/>
      <c r="N285" s="156"/>
      <c r="O285" s="154"/>
      <c r="P285" s="823"/>
      <c r="Q285" s="867"/>
      <c r="R285" s="829"/>
      <c r="S285" s="823">
        <f>R285*E280</f>
        <v>0</v>
      </c>
      <c r="T285" s="823"/>
    </row>
    <row r="286" spans="1:20" s="149" customFormat="1" ht="12" hidden="1">
      <c r="A286" s="685"/>
      <c r="B286" s="1511"/>
      <c r="C286" s="825"/>
      <c r="D286" s="826"/>
      <c r="E286" s="821"/>
      <c r="F286" s="823"/>
      <c r="G286" s="152"/>
      <c r="H286" s="152"/>
      <c r="I286" s="823"/>
      <c r="J286" s="153"/>
      <c r="K286" s="153"/>
      <c r="L286" s="154"/>
      <c r="M286" s="155"/>
      <c r="N286" s="156"/>
      <c r="O286" s="154"/>
      <c r="P286" s="823"/>
      <c r="Q286" s="867"/>
      <c r="R286" s="829"/>
      <c r="S286" s="823">
        <f>R286*E280</f>
        <v>0</v>
      </c>
      <c r="T286" s="823"/>
    </row>
    <row r="287" spans="1:20" s="149" customFormat="1" ht="12" hidden="1">
      <c r="A287" s="685"/>
      <c r="B287" s="1511"/>
      <c r="C287" s="825"/>
      <c r="D287" s="826"/>
      <c r="E287" s="821"/>
      <c r="F287" s="823"/>
      <c r="G287" s="152"/>
      <c r="H287" s="152"/>
      <c r="I287" s="823"/>
      <c r="J287" s="153"/>
      <c r="K287" s="153"/>
      <c r="L287" s="154"/>
      <c r="M287" s="155"/>
      <c r="N287" s="156"/>
      <c r="O287" s="154"/>
      <c r="P287" s="823"/>
      <c r="Q287" s="867"/>
      <c r="R287" s="829"/>
      <c r="S287" s="823">
        <f>R287*E280</f>
        <v>0</v>
      </c>
      <c r="T287" s="823"/>
    </row>
    <row r="288" spans="1:20" s="149" customFormat="1" ht="12" hidden="1">
      <c r="A288" s="1640"/>
      <c r="B288" s="1511"/>
      <c r="C288" s="825"/>
      <c r="D288" s="826"/>
      <c r="E288" s="821"/>
      <c r="F288" s="823"/>
      <c r="G288" s="152"/>
      <c r="H288" s="152"/>
      <c r="I288" s="823"/>
      <c r="J288" s="153"/>
      <c r="K288" s="153"/>
      <c r="L288" s="154"/>
      <c r="M288" s="155"/>
      <c r="N288" s="156"/>
      <c r="O288" s="154"/>
      <c r="P288" s="823"/>
      <c r="Q288" s="867"/>
      <c r="R288" s="829"/>
      <c r="S288" s="823">
        <f>R288*E280</f>
        <v>0</v>
      </c>
      <c r="T288" s="823"/>
    </row>
    <row r="289" spans="1:20" s="149" customFormat="1" ht="24">
      <c r="A289" s="677">
        <v>32</v>
      </c>
      <c r="B289" s="678" t="s">
        <v>632</v>
      </c>
      <c r="C289" s="1190" t="s">
        <v>635</v>
      </c>
      <c r="D289" s="142" t="s">
        <v>149</v>
      </c>
      <c r="E289" s="813">
        <v>4.9000000000000004</v>
      </c>
      <c r="F289" s="147">
        <v>0.379</v>
      </c>
      <c r="G289" s="143">
        <f>F289*E289</f>
        <v>1.8571000000000002</v>
      </c>
      <c r="H289" s="143">
        <f>F289*$H$9</f>
        <v>0.52390017331022531</v>
      </c>
      <c r="I289" s="147">
        <v>2.8000000000000001E-2</v>
      </c>
      <c r="J289" s="143">
        <f>I289*E289</f>
        <v>0.13720000000000002</v>
      </c>
      <c r="K289" s="143">
        <f>$K$9*I289</f>
        <v>8.0346000000000001E-2</v>
      </c>
      <c r="L289" s="144">
        <f>(R289*T289+R290*T290+R291*T291+R292*T292+R293*T293+R294*T294+R295*T295+R296*T296+R297*T297)*L$9</f>
        <v>28.482371171100006</v>
      </c>
      <c r="M289" s="145">
        <f>H289+K289+L289</f>
        <v>29.086617344410232</v>
      </c>
      <c r="N289" s="146">
        <f>M289*E289</f>
        <v>142.52442498761016</v>
      </c>
      <c r="O289" s="143">
        <f>E289*L289</f>
        <v>139.56361873839003</v>
      </c>
      <c r="P289" s="147" t="s">
        <v>634</v>
      </c>
      <c r="Q289" s="1172" t="s">
        <v>311</v>
      </c>
      <c r="R289" s="811">
        <v>1</v>
      </c>
      <c r="S289" s="815">
        <f>R289*E289</f>
        <v>4.9000000000000004</v>
      </c>
      <c r="T289" s="147">
        <v>25</v>
      </c>
    </row>
    <row r="290" spans="1:20" s="149" customFormat="1" ht="12">
      <c r="A290" s="1640"/>
      <c r="B290" s="1767"/>
      <c r="C290" s="1153"/>
      <c r="D290" s="858"/>
      <c r="E290" s="861"/>
      <c r="F290" s="864"/>
      <c r="G290" s="594"/>
      <c r="H290" s="594"/>
      <c r="I290" s="864"/>
      <c r="J290" s="157"/>
      <c r="K290" s="157"/>
      <c r="L290" s="158"/>
      <c r="M290" s="159"/>
      <c r="N290" s="160"/>
      <c r="O290" s="158"/>
      <c r="P290" s="864" t="s">
        <v>376</v>
      </c>
      <c r="Q290" s="1057" t="s">
        <v>269</v>
      </c>
      <c r="R290" s="863">
        <v>1.5E-3</v>
      </c>
      <c r="S290" s="864">
        <f>R290*E289</f>
        <v>7.3500000000000006E-3</v>
      </c>
      <c r="T290" s="864">
        <v>35.6</v>
      </c>
    </row>
    <row r="291" spans="1:20" s="149" customFormat="1" ht="12" hidden="1">
      <c r="A291" s="685"/>
      <c r="B291" s="1511"/>
      <c r="C291" s="996"/>
      <c r="D291" s="826"/>
      <c r="E291" s="821"/>
      <c r="F291" s="823"/>
      <c r="G291" s="152"/>
      <c r="H291" s="152"/>
      <c r="I291" s="823"/>
      <c r="J291" s="153"/>
      <c r="K291" s="153"/>
      <c r="L291" s="154"/>
      <c r="M291" s="155"/>
      <c r="N291" s="156"/>
      <c r="O291" s="154"/>
      <c r="P291" s="823"/>
      <c r="Q291" s="867"/>
      <c r="R291" s="829"/>
      <c r="S291" s="823">
        <f>R291*E289</f>
        <v>0</v>
      </c>
      <c r="T291" s="823"/>
    </row>
    <row r="292" spans="1:20" s="149" customFormat="1" ht="12" hidden="1">
      <c r="A292" s="685"/>
      <c r="B292" s="1511"/>
      <c r="C292" s="996"/>
      <c r="D292" s="826"/>
      <c r="E292" s="821"/>
      <c r="F292" s="823"/>
      <c r="G292" s="152"/>
      <c r="H292" s="152"/>
      <c r="I292" s="823"/>
      <c r="J292" s="153"/>
      <c r="K292" s="153"/>
      <c r="L292" s="154"/>
      <c r="M292" s="155"/>
      <c r="N292" s="156"/>
      <c r="O292" s="154"/>
      <c r="P292" s="823"/>
      <c r="Q292" s="867"/>
      <c r="R292" s="829"/>
      <c r="S292" s="823">
        <f>R292*E289</f>
        <v>0</v>
      </c>
      <c r="T292" s="823"/>
    </row>
    <row r="293" spans="1:20" s="149" customFormat="1" ht="12" hidden="1">
      <c r="A293" s="685"/>
      <c r="B293" s="1511"/>
      <c r="C293" s="825"/>
      <c r="D293" s="826"/>
      <c r="E293" s="821"/>
      <c r="F293" s="823"/>
      <c r="G293" s="152"/>
      <c r="H293" s="152"/>
      <c r="I293" s="823"/>
      <c r="J293" s="153"/>
      <c r="K293" s="153"/>
      <c r="L293" s="154"/>
      <c r="M293" s="155"/>
      <c r="N293" s="156"/>
      <c r="O293" s="154"/>
      <c r="P293" s="823"/>
      <c r="Q293" s="867"/>
      <c r="R293" s="829"/>
      <c r="S293" s="823">
        <f>R293*E289</f>
        <v>0</v>
      </c>
      <c r="T293" s="823"/>
    </row>
    <row r="294" spans="1:20" s="149" customFormat="1" ht="12" hidden="1">
      <c r="A294" s="685"/>
      <c r="B294" s="1511"/>
      <c r="C294" s="825"/>
      <c r="D294" s="826"/>
      <c r="E294" s="821"/>
      <c r="F294" s="823"/>
      <c r="G294" s="152"/>
      <c r="H294" s="152"/>
      <c r="I294" s="823"/>
      <c r="J294" s="153"/>
      <c r="K294" s="153"/>
      <c r="L294" s="154"/>
      <c r="M294" s="155"/>
      <c r="N294" s="156"/>
      <c r="O294" s="154"/>
      <c r="P294" s="823"/>
      <c r="Q294" s="867"/>
      <c r="R294" s="829"/>
      <c r="S294" s="823">
        <f>R294*E289</f>
        <v>0</v>
      </c>
      <c r="T294" s="823"/>
    </row>
    <row r="295" spans="1:20" s="149" customFormat="1" ht="12" hidden="1">
      <c r="A295" s="685"/>
      <c r="B295" s="1511"/>
      <c r="C295" s="825"/>
      <c r="D295" s="826"/>
      <c r="E295" s="821"/>
      <c r="F295" s="823"/>
      <c r="G295" s="152"/>
      <c r="H295" s="152"/>
      <c r="I295" s="823"/>
      <c r="J295" s="153"/>
      <c r="K295" s="153"/>
      <c r="L295" s="154"/>
      <c r="M295" s="155"/>
      <c r="N295" s="156"/>
      <c r="O295" s="154"/>
      <c r="P295" s="823"/>
      <c r="Q295" s="867"/>
      <c r="R295" s="829"/>
      <c r="S295" s="823">
        <f>R295*E289</f>
        <v>0</v>
      </c>
      <c r="T295" s="823"/>
    </row>
    <row r="296" spans="1:20" s="149" customFormat="1" ht="12" hidden="1">
      <c r="A296" s="685"/>
      <c r="B296" s="1511"/>
      <c r="C296" s="825"/>
      <c r="D296" s="826"/>
      <c r="E296" s="821"/>
      <c r="F296" s="823"/>
      <c r="G296" s="152"/>
      <c r="H296" s="152"/>
      <c r="I296" s="823"/>
      <c r="J296" s="153"/>
      <c r="K296" s="153"/>
      <c r="L296" s="154"/>
      <c r="M296" s="155"/>
      <c r="N296" s="156"/>
      <c r="O296" s="154"/>
      <c r="P296" s="823"/>
      <c r="Q296" s="867"/>
      <c r="R296" s="829"/>
      <c r="S296" s="823">
        <f>R296*E289</f>
        <v>0</v>
      </c>
      <c r="T296" s="823"/>
    </row>
    <row r="297" spans="1:20" s="149" customFormat="1" ht="12" hidden="1">
      <c r="A297" s="685"/>
      <c r="B297" s="1511"/>
      <c r="C297" s="825"/>
      <c r="D297" s="826"/>
      <c r="E297" s="821"/>
      <c r="F297" s="823"/>
      <c r="G297" s="152"/>
      <c r="H297" s="152"/>
      <c r="I297" s="823"/>
      <c r="J297" s="153"/>
      <c r="K297" s="153"/>
      <c r="L297" s="154"/>
      <c r="M297" s="155"/>
      <c r="N297" s="156"/>
      <c r="O297" s="154"/>
      <c r="P297" s="823"/>
      <c r="Q297" s="867"/>
      <c r="R297" s="829"/>
      <c r="S297" s="823">
        <f>R297*E289</f>
        <v>0</v>
      </c>
      <c r="T297" s="823"/>
    </row>
    <row r="298" spans="1:20" s="149" customFormat="1" ht="24">
      <c r="A298" s="1530">
        <v>33</v>
      </c>
      <c r="B298" s="1900" t="s">
        <v>644</v>
      </c>
      <c r="C298" s="1274" t="s">
        <v>709</v>
      </c>
      <c r="D298" s="836" t="s">
        <v>168</v>
      </c>
      <c r="E298" s="1610">
        <v>112</v>
      </c>
      <c r="F298" s="1458">
        <v>2.3199999999999998</v>
      </c>
      <c r="G298" s="589">
        <f>F298*E298</f>
        <v>259.83999999999997</v>
      </c>
      <c r="H298" s="589">
        <f>F298*$H$9</f>
        <v>3.2069878682842288</v>
      </c>
      <c r="I298" s="1591">
        <v>1.08</v>
      </c>
      <c r="J298" s="589">
        <f>I298*E298</f>
        <v>120.96000000000001</v>
      </c>
      <c r="K298" s="589">
        <f>$K$9*I298</f>
        <v>3.0990600000000001</v>
      </c>
      <c r="L298" s="590">
        <f>(R298*T298+R299*T299+R300*T300+R301*T301+R302*T302+R303*T303+R304*T304+R305*T305+R306*T306)*L$9</f>
        <v>2.1259403550000004</v>
      </c>
      <c r="M298" s="591">
        <f>H298+K298+L298</f>
        <v>8.4319882232842289</v>
      </c>
      <c r="N298" s="592">
        <f>M298*E298</f>
        <v>944.38268100783364</v>
      </c>
      <c r="O298" s="589">
        <f>E298*L298</f>
        <v>238.10531976000004</v>
      </c>
      <c r="P298" s="1458" t="s">
        <v>710</v>
      </c>
      <c r="Q298" s="1454" t="s">
        <v>168</v>
      </c>
      <c r="R298" s="1591">
        <v>1.1000000000000001</v>
      </c>
      <c r="S298" s="1187">
        <f>R298*E298</f>
        <v>123.20000000000002</v>
      </c>
      <c r="T298" s="1591">
        <v>1.7</v>
      </c>
    </row>
    <row r="299" spans="1:20" s="149" customFormat="1" ht="12" hidden="1">
      <c r="A299" s="685"/>
      <c r="B299" s="686"/>
      <c r="C299" s="825"/>
      <c r="D299" s="826"/>
      <c r="E299" s="1272"/>
      <c r="F299" s="1240"/>
      <c r="G299" s="152"/>
      <c r="H299" s="152"/>
      <c r="I299" s="828"/>
      <c r="J299" s="153"/>
      <c r="K299" s="153"/>
      <c r="L299" s="154"/>
      <c r="M299" s="155"/>
      <c r="N299" s="156"/>
      <c r="O299" s="154"/>
      <c r="P299" s="828"/>
      <c r="Q299" s="1580"/>
      <c r="R299" s="1240"/>
      <c r="S299" s="823">
        <f>R299*E298</f>
        <v>0</v>
      </c>
      <c r="T299" s="1581"/>
    </row>
    <row r="300" spans="1:20" s="149" customFormat="1" ht="12" hidden="1">
      <c r="A300" s="685"/>
      <c r="B300" s="686"/>
      <c r="C300" s="825"/>
      <c r="D300" s="826"/>
      <c r="E300" s="1272"/>
      <c r="F300" s="1240"/>
      <c r="G300" s="152"/>
      <c r="H300" s="152"/>
      <c r="I300" s="828"/>
      <c r="J300" s="153"/>
      <c r="K300" s="153"/>
      <c r="L300" s="154"/>
      <c r="M300" s="155"/>
      <c r="N300" s="156"/>
      <c r="O300" s="154"/>
      <c r="P300" s="828"/>
      <c r="Q300" s="1580"/>
      <c r="R300" s="1240"/>
      <c r="S300" s="823">
        <f>R300*E298</f>
        <v>0</v>
      </c>
      <c r="T300" s="1581"/>
    </row>
    <row r="301" spans="1:20" s="149" customFormat="1" ht="12" hidden="1">
      <c r="A301" s="685"/>
      <c r="B301" s="686"/>
      <c r="C301" s="825"/>
      <c r="D301" s="826"/>
      <c r="E301" s="1272"/>
      <c r="F301" s="1240"/>
      <c r="G301" s="152"/>
      <c r="H301" s="152"/>
      <c r="I301" s="828"/>
      <c r="J301" s="153"/>
      <c r="K301" s="153"/>
      <c r="L301" s="154"/>
      <c r="M301" s="155"/>
      <c r="N301" s="156"/>
      <c r="O301" s="154"/>
      <c r="P301" s="828"/>
      <c r="Q301" s="1580"/>
      <c r="R301" s="1240"/>
      <c r="S301" s="823">
        <f>R301*E298</f>
        <v>0</v>
      </c>
      <c r="T301" s="1581"/>
    </row>
    <row r="302" spans="1:20" s="149" customFormat="1" ht="12" hidden="1">
      <c r="A302" s="685"/>
      <c r="B302" s="686"/>
      <c r="C302" s="825"/>
      <c r="D302" s="826"/>
      <c r="E302" s="1272"/>
      <c r="F302" s="1240"/>
      <c r="G302" s="152"/>
      <c r="H302" s="152"/>
      <c r="I302" s="828"/>
      <c r="J302" s="153"/>
      <c r="K302" s="153"/>
      <c r="L302" s="154"/>
      <c r="M302" s="155"/>
      <c r="N302" s="156"/>
      <c r="O302" s="154"/>
      <c r="P302" s="828"/>
      <c r="Q302" s="1580"/>
      <c r="R302" s="1240"/>
      <c r="S302" s="823">
        <f>R302*E298</f>
        <v>0</v>
      </c>
      <c r="T302" s="1581"/>
    </row>
    <row r="303" spans="1:20" s="149" customFormat="1" ht="12" hidden="1">
      <c r="A303" s="685"/>
      <c r="B303" s="686"/>
      <c r="C303" s="825"/>
      <c r="D303" s="826"/>
      <c r="E303" s="1272"/>
      <c r="F303" s="1240"/>
      <c r="G303" s="152"/>
      <c r="H303" s="152"/>
      <c r="I303" s="828"/>
      <c r="J303" s="153"/>
      <c r="K303" s="153"/>
      <c r="L303" s="154"/>
      <c r="M303" s="155"/>
      <c r="N303" s="156"/>
      <c r="O303" s="154"/>
      <c r="P303" s="828"/>
      <c r="Q303" s="1580"/>
      <c r="R303" s="1240"/>
      <c r="S303" s="823">
        <f>R303*E298</f>
        <v>0</v>
      </c>
      <c r="T303" s="1581"/>
    </row>
    <row r="304" spans="1:20" s="149" customFormat="1" ht="12" hidden="1">
      <c r="A304" s="685"/>
      <c r="B304" s="686"/>
      <c r="C304" s="825"/>
      <c r="D304" s="826"/>
      <c r="E304" s="1272"/>
      <c r="F304" s="1240"/>
      <c r="G304" s="152"/>
      <c r="H304" s="152"/>
      <c r="I304" s="828"/>
      <c r="J304" s="153"/>
      <c r="K304" s="153"/>
      <c r="L304" s="154"/>
      <c r="M304" s="155"/>
      <c r="N304" s="156"/>
      <c r="O304" s="154"/>
      <c r="P304" s="828"/>
      <c r="Q304" s="1580"/>
      <c r="R304" s="1240"/>
      <c r="S304" s="823">
        <f>R304*E298</f>
        <v>0</v>
      </c>
      <c r="T304" s="1581"/>
    </row>
    <row r="305" spans="1:20" s="149" customFormat="1" ht="12" hidden="1">
      <c r="A305" s="685"/>
      <c r="B305" s="686"/>
      <c r="C305" s="825"/>
      <c r="D305" s="826"/>
      <c r="E305" s="1272"/>
      <c r="F305" s="1240"/>
      <c r="G305" s="152"/>
      <c r="H305" s="152"/>
      <c r="I305" s="828"/>
      <c r="J305" s="153"/>
      <c r="K305" s="153"/>
      <c r="L305" s="154"/>
      <c r="M305" s="155"/>
      <c r="N305" s="156"/>
      <c r="O305" s="154"/>
      <c r="P305" s="828"/>
      <c r="Q305" s="1580"/>
      <c r="R305" s="1240"/>
      <c r="S305" s="823">
        <f>R305*E298</f>
        <v>0</v>
      </c>
      <c r="T305" s="1581"/>
    </row>
    <row r="306" spans="1:20" s="149" customFormat="1" ht="12" hidden="1">
      <c r="A306" s="685"/>
      <c r="B306" s="686"/>
      <c r="C306" s="825"/>
      <c r="D306" s="826"/>
      <c r="E306" s="1272"/>
      <c r="F306" s="1240"/>
      <c r="G306" s="152"/>
      <c r="H306" s="152"/>
      <c r="I306" s="828"/>
      <c r="J306" s="157"/>
      <c r="K306" s="157"/>
      <c r="L306" s="154"/>
      <c r="M306" s="155"/>
      <c r="N306" s="156"/>
      <c r="O306" s="154"/>
      <c r="P306" s="828"/>
      <c r="Q306" s="1580"/>
      <c r="R306" s="1240"/>
      <c r="S306" s="823">
        <f>R306*E298</f>
        <v>0</v>
      </c>
      <c r="T306" s="1581"/>
    </row>
    <row r="307" spans="1:20" s="1217" customFormat="1" ht="24">
      <c r="A307" s="1863">
        <v>34</v>
      </c>
      <c r="B307" s="1881" t="s">
        <v>646</v>
      </c>
      <c r="C307" s="866" t="s">
        <v>645</v>
      </c>
      <c r="D307" s="1246" t="s">
        <v>263</v>
      </c>
      <c r="E307" s="1541">
        <v>95.29</v>
      </c>
      <c r="F307" s="1542">
        <v>1.42</v>
      </c>
      <c r="G307" s="143">
        <f>F307*E307</f>
        <v>135.31180000000001</v>
      </c>
      <c r="H307" s="143">
        <f>F307*$H$9</f>
        <v>1.962897746967071</v>
      </c>
      <c r="I307" s="1543">
        <v>6.9000000000000006E-2</v>
      </c>
      <c r="J307" s="143">
        <f>I307*E307</f>
        <v>6.5750100000000007</v>
      </c>
      <c r="K307" s="143">
        <f>$K$9*I307</f>
        <v>0.19799550000000002</v>
      </c>
      <c r="L307" s="144">
        <f>(R307*T307+R308*T308+R309*T309+R310*T310+R311*T311+R312*T312+R313*T313+R314*T314+R315*T315)*L$9</f>
        <v>21.411783347531319</v>
      </c>
      <c r="M307" s="145">
        <f>H307+K307+L307</f>
        <v>23.57267659449839</v>
      </c>
      <c r="N307" s="146">
        <f>M307*E307</f>
        <v>2246.2403526897515</v>
      </c>
      <c r="O307" s="143">
        <f>E307*L307</f>
        <v>2040.3288351862595</v>
      </c>
      <c r="P307" s="147" t="s">
        <v>528</v>
      </c>
      <c r="Q307" s="1365" t="s">
        <v>168</v>
      </c>
      <c r="R307" s="1569">
        <v>3.6499999999999998E-2</v>
      </c>
      <c r="S307" s="143">
        <f>R307*E307</f>
        <v>3.4780850000000001</v>
      </c>
      <c r="T307" s="1542">
        <v>27.37</v>
      </c>
    </row>
    <row r="308" spans="1:20" s="1217" customFormat="1" ht="12">
      <c r="A308" s="1908"/>
      <c r="B308" s="1909"/>
      <c r="C308" s="1224"/>
      <c r="D308" s="1225"/>
      <c r="E308" s="1040"/>
      <c r="F308" s="1564"/>
      <c r="G308" s="157"/>
      <c r="H308" s="158"/>
      <c r="I308" s="158"/>
      <c r="J308" s="157"/>
      <c r="K308" s="157"/>
      <c r="L308" s="158"/>
      <c r="M308" s="159"/>
      <c r="N308" s="160"/>
      <c r="O308" s="158"/>
      <c r="P308" s="864" t="s">
        <v>487</v>
      </c>
      <c r="Q308" s="862" t="s">
        <v>266</v>
      </c>
      <c r="R308" s="1678">
        <f>5150/E307</f>
        <v>54.045545177878054</v>
      </c>
      <c r="S308" s="594">
        <f>R308*E307</f>
        <v>5150</v>
      </c>
      <c r="T308" s="1564">
        <v>0.33</v>
      </c>
    </row>
    <row r="309" spans="1:20" s="1217" customFormat="1" ht="29.25" hidden="1" customHeight="1">
      <c r="A309" s="1913"/>
      <c r="B309" s="1637"/>
      <c r="C309" s="1219"/>
      <c r="D309" s="1220"/>
      <c r="E309" s="1027"/>
      <c r="F309" s="899"/>
      <c r="G309" s="153"/>
      <c r="H309" s="154"/>
      <c r="I309" s="154"/>
      <c r="J309" s="153"/>
      <c r="K309" s="153"/>
      <c r="L309" s="154"/>
      <c r="M309" s="155"/>
      <c r="N309" s="156"/>
      <c r="O309" s="154"/>
      <c r="P309" s="899"/>
      <c r="Q309" s="1220"/>
      <c r="R309" s="915"/>
      <c r="S309" s="152">
        <f>R309*E307</f>
        <v>0</v>
      </c>
      <c r="T309" s="899"/>
    </row>
    <row r="310" spans="1:20" s="1217" customFormat="1" ht="12" hidden="1">
      <c r="A310" s="1913"/>
      <c r="B310" s="1637"/>
      <c r="C310" s="1219"/>
      <c r="D310" s="1220"/>
      <c r="E310" s="1027"/>
      <c r="F310" s="899"/>
      <c r="G310" s="153"/>
      <c r="H310" s="154"/>
      <c r="I310" s="154"/>
      <c r="J310" s="153"/>
      <c r="K310" s="153"/>
      <c r="L310" s="154"/>
      <c r="M310" s="155"/>
      <c r="N310" s="156"/>
      <c r="O310" s="154"/>
      <c r="P310" s="899"/>
      <c r="Q310" s="1220"/>
      <c r="R310" s="915"/>
      <c r="S310" s="152">
        <f>R310*E307</f>
        <v>0</v>
      </c>
      <c r="T310" s="899"/>
    </row>
    <row r="311" spans="1:20" s="1217" customFormat="1" ht="12" hidden="1">
      <c r="A311" s="1913"/>
      <c r="B311" s="1637"/>
      <c r="C311" s="1219"/>
      <c r="D311" s="1220"/>
      <c r="E311" s="1027"/>
      <c r="F311" s="899"/>
      <c r="G311" s="153"/>
      <c r="H311" s="154"/>
      <c r="I311" s="154"/>
      <c r="J311" s="153"/>
      <c r="K311" s="153"/>
      <c r="L311" s="154"/>
      <c r="M311" s="155"/>
      <c r="N311" s="156"/>
      <c r="O311" s="154"/>
      <c r="P311" s="899"/>
      <c r="Q311" s="1220"/>
      <c r="R311" s="915"/>
      <c r="S311" s="152">
        <f>R311*E307</f>
        <v>0</v>
      </c>
      <c r="T311" s="899"/>
    </row>
    <row r="312" spans="1:20" s="1217" customFormat="1" ht="12" hidden="1">
      <c r="A312" s="1913"/>
      <c r="B312" s="1637"/>
      <c r="C312" s="1219"/>
      <c r="D312" s="1220"/>
      <c r="E312" s="1027"/>
      <c r="F312" s="899"/>
      <c r="G312" s="153"/>
      <c r="H312" s="154"/>
      <c r="I312" s="154"/>
      <c r="J312" s="153"/>
      <c r="K312" s="153"/>
      <c r="L312" s="154"/>
      <c r="M312" s="155"/>
      <c r="N312" s="156"/>
      <c r="O312" s="154"/>
      <c r="P312" s="899"/>
      <c r="Q312" s="1220"/>
      <c r="R312" s="915"/>
      <c r="S312" s="152">
        <f>R312*E307</f>
        <v>0</v>
      </c>
      <c r="T312" s="899"/>
    </row>
    <row r="313" spans="1:20" s="1217" customFormat="1" ht="12" hidden="1">
      <c r="A313" s="1913"/>
      <c r="B313" s="1637"/>
      <c r="C313" s="1219"/>
      <c r="D313" s="1220"/>
      <c r="E313" s="1027"/>
      <c r="F313" s="899"/>
      <c r="G313" s="153"/>
      <c r="H313" s="154"/>
      <c r="I313" s="154"/>
      <c r="J313" s="153"/>
      <c r="K313" s="153"/>
      <c r="L313" s="154"/>
      <c r="M313" s="155"/>
      <c r="N313" s="156"/>
      <c r="O313" s="154"/>
      <c r="P313" s="899"/>
      <c r="Q313" s="1220"/>
      <c r="R313" s="915"/>
      <c r="S313" s="152">
        <f>R313*E307</f>
        <v>0</v>
      </c>
      <c r="T313" s="899"/>
    </row>
    <row r="314" spans="1:20" s="1217" customFormat="1" ht="12" hidden="1">
      <c r="A314" s="1913"/>
      <c r="B314" s="1637"/>
      <c r="C314" s="1219"/>
      <c r="D314" s="1220"/>
      <c r="E314" s="1027"/>
      <c r="F314" s="899"/>
      <c r="G314" s="153"/>
      <c r="H314" s="154"/>
      <c r="I314" s="154"/>
      <c r="J314" s="153"/>
      <c r="K314" s="153"/>
      <c r="L314" s="154"/>
      <c r="M314" s="155"/>
      <c r="N314" s="156"/>
      <c r="O314" s="154"/>
      <c r="P314" s="899"/>
      <c r="Q314" s="1220"/>
      <c r="R314" s="915"/>
      <c r="S314" s="152">
        <f>R314*E307</f>
        <v>0</v>
      </c>
      <c r="T314" s="899"/>
    </row>
    <row r="315" spans="1:20" s="1217" customFormat="1" ht="12" hidden="1">
      <c r="A315" s="1913"/>
      <c r="B315" s="1637"/>
      <c r="C315" s="1219"/>
      <c r="D315" s="1220"/>
      <c r="E315" s="1027"/>
      <c r="F315" s="899"/>
      <c r="G315" s="157"/>
      <c r="H315" s="158"/>
      <c r="I315" s="154"/>
      <c r="J315" s="157"/>
      <c r="K315" s="157"/>
      <c r="L315" s="158"/>
      <c r="M315" s="159"/>
      <c r="N315" s="160"/>
      <c r="O315" s="158"/>
      <c r="P315" s="899"/>
      <c r="Q315" s="1220"/>
      <c r="R315" s="915"/>
      <c r="S315" s="594">
        <f>R315*E307</f>
        <v>0</v>
      </c>
      <c r="T315" s="899"/>
    </row>
    <row r="316" spans="1:20" s="1217" customFormat="1" ht="24">
      <c r="A316" s="1863">
        <v>35</v>
      </c>
      <c r="B316" s="1881" t="s">
        <v>646</v>
      </c>
      <c r="C316" s="866" t="s">
        <v>647</v>
      </c>
      <c r="D316" s="1246" t="s">
        <v>263</v>
      </c>
      <c r="E316" s="1541">
        <v>8.1199999999999992</v>
      </c>
      <c r="F316" s="1542">
        <v>1.42</v>
      </c>
      <c r="G316" s="143">
        <f>F316*E316</f>
        <v>11.530399999999998</v>
      </c>
      <c r="H316" s="143">
        <f>F316*$H$9</f>
        <v>1.962897746967071</v>
      </c>
      <c r="I316" s="1543">
        <v>6.9000000000000006E-2</v>
      </c>
      <c r="J316" s="143">
        <f>I316*E316</f>
        <v>0.56028</v>
      </c>
      <c r="K316" s="143">
        <f>$K$9*I316</f>
        <v>0.19799550000000002</v>
      </c>
      <c r="L316" s="144">
        <f>(R316*T316+R317*T317+R318*T318+R319*T319+R320*T320+R321*T321+R322*T322+R323*T323+R324*T324)*L$9</f>
        <v>239.07965363679807</v>
      </c>
      <c r="M316" s="145">
        <f>H316+K316+L316</f>
        <v>241.24054688376515</v>
      </c>
      <c r="N316" s="146">
        <f>M316*E316</f>
        <v>1958.8732406961728</v>
      </c>
      <c r="O316" s="143">
        <f>E316*L316</f>
        <v>1941.3267875308002</v>
      </c>
      <c r="P316" s="147" t="s">
        <v>528</v>
      </c>
      <c r="Q316" s="1365" t="s">
        <v>168</v>
      </c>
      <c r="R316" s="1569">
        <v>3.6499999999999998E-2</v>
      </c>
      <c r="S316" s="143">
        <f>R316*E316</f>
        <v>0.29637999999999998</v>
      </c>
      <c r="T316" s="1542">
        <v>27.37</v>
      </c>
    </row>
    <row r="317" spans="1:20" s="1217" customFormat="1" ht="12">
      <c r="A317" s="1908"/>
      <c r="B317" s="1909"/>
      <c r="C317" s="1224"/>
      <c r="D317" s="1225"/>
      <c r="E317" s="1040"/>
      <c r="F317" s="1564"/>
      <c r="G317" s="157"/>
      <c r="H317" s="158"/>
      <c r="I317" s="158"/>
      <c r="J317" s="157"/>
      <c r="K317" s="157"/>
      <c r="L317" s="158"/>
      <c r="M317" s="159"/>
      <c r="N317" s="160"/>
      <c r="O317" s="158"/>
      <c r="P317" s="864" t="s">
        <v>487</v>
      </c>
      <c r="Q317" s="862" t="s">
        <v>266</v>
      </c>
      <c r="R317" s="1678">
        <f>5150/E316</f>
        <v>634.23645320197045</v>
      </c>
      <c r="S317" s="594">
        <f>R317*E316</f>
        <v>5150</v>
      </c>
      <c r="T317" s="1564">
        <v>0.33</v>
      </c>
    </row>
    <row r="318" spans="1:20" s="1217" customFormat="1" ht="29.25" hidden="1" customHeight="1">
      <c r="A318" s="1913"/>
      <c r="B318" s="1637"/>
      <c r="C318" s="1219"/>
      <c r="D318" s="1220"/>
      <c r="E318" s="1027"/>
      <c r="F318" s="899"/>
      <c r="G318" s="153"/>
      <c r="H318" s="154"/>
      <c r="I318" s="154"/>
      <c r="J318" s="153"/>
      <c r="K318" s="153"/>
      <c r="L318" s="154"/>
      <c r="M318" s="155"/>
      <c r="N318" s="156"/>
      <c r="O318" s="154"/>
      <c r="P318" s="899"/>
      <c r="Q318" s="1220"/>
      <c r="R318" s="915"/>
      <c r="S318" s="152">
        <f>R318*E316</f>
        <v>0</v>
      </c>
      <c r="T318" s="899"/>
    </row>
    <row r="319" spans="1:20" s="1217" customFormat="1" ht="12" hidden="1">
      <c r="A319" s="1913"/>
      <c r="B319" s="1637"/>
      <c r="C319" s="1219"/>
      <c r="D319" s="1220"/>
      <c r="E319" s="1027"/>
      <c r="F319" s="899"/>
      <c r="G319" s="153"/>
      <c r="H319" s="154"/>
      <c r="I319" s="154"/>
      <c r="J319" s="153"/>
      <c r="K319" s="153"/>
      <c r="L319" s="154"/>
      <c r="M319" s="155"/>
      <c r="N319" s="156"/>
      <c r="O319" s="154"/>
      <c r="P319" s="899"/>
      <c r="Q319" s="1220"/>
      <c r="R319" s="915"/>
      <c r="S319" s="152">
        <f>R319*E316</f>
        <v>0</v>
      </c>
      <c r="T319" s="899"/>
    </row>
    <row r="320" spans="1:20" s="1217" customFormat="1" ht="12" hidden="1">
      <c r="A320" s="1913"/>
      <c r="B320" s="1637"/>
      <c r="C320" s="1219"/>
      <c r="D320" s="1220"/>
      <c r="E320" s="1027"/>
      <c r="F320" s="899"/>
      <c r="G320" s="153"/>
      <c r="H320" s="154"/>
      <c r="I320" s="154"/>
      <c r="J320" s="153"/>
      <c r="K320" s="153"/>
      <c r="L320" s="154"/>
      <c r="M320" s="155"/>
      <c r="N320" s="156"/>
      <c r="O320" s="154"/>
      <c r="P320" s="899"/>
      <c r="Q320" s="1220"/>
      <c r="R320" s="915"/>
      <c r="S320" s="152">
        <f>R320*E316</f>
        <v>0</v>
      </c>
      <c r="T320" s="899"/>
    </row>
    <row r="321" spans="1:20" s="1217" customFormat="1" ht="12" hidden="1">
      <c r="A321" s="1913"/>
      <c r="B321" s="1637"/>
      <c r="C321" s="1219"/>
      <c r="D321" s="1220"/>
      <c r="E321" s="1027"/>
      <c r="F321" s="899"/>
      <c r="G321" s="153"/>
      <c r="H321" s="154"/>
      <c r="I321" s="154"/>
      <c r="J321" s="153"/>
      <c r="K321" s="153"/>
      <c r="L321" s="154"/>
      <c r="M321" s="155"/>
      <c r="N321" s="156"/>
      <c r="O321" s="154"/>
      <c r="P321" s="899"/>
      <c r="Q321" s="1220"/>
      <c r="R321" s="915"/>
      <c r="S321" s="152">
        <f>R321*E316</f>
        <v>0</v>
      </c>
      <c r="T321" s="899"/>
    </row>
    <row r="322" spans="1:20" s="1217" customFormat="1" ht="12" hidden="1">
      <c r="A322" s="1913"/>
      <c r="B322" s="1637"/>
      <c r="C322" s="1219"/>
      <c r="D322" s="1220"/>
      <c r="E322" s="1027"/>
      <c r="F322" s="899"/>
      <c r="G322" s="153"/>
      <c r="H322" s="154"/>
      <c r="I322" s="154"/>
      <c r="J322" s="153"/>
      <c r="K322" s="153"/>
      <c r="L322" s="154"/>
      <c r="M322" s="155"/>
      <c r="N322" s="156"/>
      <c r="O322" s="154"/>
      <c r="P322" s="899"/>
      <c r="Q322" s="1220"/>
      <c r="R322" s="915"/>
      <c r="S322" s="152">
        <f>R322*E316</f>
        <v>0</v>
      </c>
      <c r="T322" s="899"/>
    </row>
    <row r="323" spans="1:20" s="1217" customFormat="1" ht="12" hidden="1">
      <c r="A323" s="1913"/>
      <c r="B323" s="1637"/>
      <c r="C323" s="1219"/>
      <c r="D323" s="1220"/>
      <c r="E323" s="1027"/>
      <c r="F323" s="899"/>
      <c r="G323" s="153"/>
      <c r="H323" s="154"/>
      <c r="I323" s="154"/>
      <c r="J323" s="153"/>
      <c r="K323" s="153"/>
      <c r="L323" s="154"/>
      <c r="M323" s="155"/>
      <c r="N323" s="156"/>
      <c r="O323" s="154"/>
      <c r="P323" s="899"/>
      <c r="Q323" s="1220"/>
      <c r="R323" s="915"/>
      <c r="S323" s="152">
        <f>R323*E316</f>
        <v>0</v>
      </c>
      <c r="T323" s="899"/>
    </row>
    <row r="324" spans="1:20" s="1217" customFormat="1" ht="12" hidden="1">
      <c r="A324" s="1913"/>
      <c r="B324" s="1637"/>
      <c r="C324" s="1219"/>
      <c r="D324" s="1220"/>
      <c r="E324" s="1027"/>
      <c r="F324" s="899"/>
      <c r="G324" s="157"/>
      <c r="H324" s="158"/>
      <c r="I324" s="154"/>
      <c r="J324" s="157"/>
      <c r="K324" s="157"/>
      <c r="L324" s="158"/>
      <c r="M324" s="159"/>
      <c r="N324" s="160"/>
      <c r="O324" s="158"/>
      <c r="P324" s="899"/>
      <c r="Q324" s="1220"/>
      <c r="R324" s="915"/>
      <c r="S324" s="594">
        <f>R324*E316</f>
        <v>0</v>
      </c>
      <c r="T324" s="899"/>
    </row>
    <row r="325" spans="1:20" s="149" customFormat="1" ht="24">
      <c r="A325" s="677">
        <v>36</v>
      </c>
      <c r="B325" s="677" t="s">
        <v>648</v>
      </c>
      <c r="C325" s="866" t="s">
        <v>649</v>
      </c>
      <c r="D325" s="142" t="s">
        <v>407</v>
      </c>
      <c r="E325" s="1680">
        <v>119.78</v>
      </c>
      <c r="F325" s="1681">
        <v>0.7</v>
      </c>
      <c r="G325" s="143">
        <f>F325*E325</f>
        <v>83.845999999999989</v>
      </c>
      <c r="H325" s="890">
        <f>F325*$H$9</f>
        <v>0.96762564991334488</v>
      </c>
      <c r="I325" s="147">
        <v>0.01</v>
      </c>
      <c r="J325" s="143">
        <f>I325*E325</f>
        <v>1.1978</v>
      </c>
      <c r="K325" s="143">
        <f>$K$9*I325</f>
        <v>2.8694999999999998E-2</v>
      </c>
      <c r="L325" s="144">
        <f>(R325*T325+R326*T326+R327*T327+R328*T328+R329*T329+R330*T330+R331*T331+R332*T332+R333*T333)*L$9</f>
        <v>0.62368496190000011</v>
      </c>
      <c r="M325" s="1465">
        <f>H325+K325+L325</f>
        <v>1.620005611813345</v>
      </c>
      <c r="N325" s="146">
        <f>M325*E325</f>
        <v>194.04427218300248</v>
      </c>
      <c r="O325" s="143">
        <f>E325*L325</f>
        <v>74.704984736382016</v>
      </c>
      <c r="P325" s="147" t="s">
        <v>650</v>
      </c>
      <c r="Q325" s="814" t="s">
        <v>266</v>
      </c>
      <c r="R325" s="811">
        <v>0.63</v>
      </c>
      <c r="S325" s="143">
        <f>R325*E325</f>
        <v>75.461399999999998</v>
      </c>
      <c r="T325" s="1193">
        <v>0.62</v>
      </c>
    </row>
    <row r="326" spans="1:20" s="149" customFormat="1" ht="12">
      <c r="A326" s="1640"/>
      <c r="B326" s="1767"/>
      <c r="C326" s="1682"/>
      <c r="D326" s="858"/>
      <c r="E326" s="861"/>
      <c r="F326" s="864"/>
      <c r="G326" s="157"/>
      <c r="H326" s="1683"/>
      <c r="I326" s="864"/>
      <c r="J326" s="157"/>
      <c r="K326" s="157"/>
      <c r="L326" s="158"/>
      <c r="M326" s="159"/>
      <c r="N326" s="160"/>
      <c r="O326" s="158"/>
      <c r="P326" s="861" t="s">
        <v>496</v>
      </c>
      <c r="Q326" s="1460" t="s">
        <v>266</v>
      </c>
      <c r="R326" s="863">
        <v>0.79</v>
      </c>
      <c r="S326" s="594">
        <f>R326*E325</f>
        <v>94.626200000000011</v>
      </c>
      <c r="T326" s="833">
        <v>0.2</v>
      </c>
    </row>
    <row r="327" spans="1:20" s="149" customFormat="1" ht="12" hidden="1" customHeight="1">
      <c r="A327" s="685"/>
      <c r="B327" s="1511"/>
      <c r="C327" s="825"/>
      <c r="D327" s="826"/>
      <c r="E327" s="821"/>
      <c r="F327" s="823"/>
      <c r="G327" s="153"/>
      <c r="H327" s="1684"/>
      <c r="I327" s="823"/>
      <c r="J327" s="153"/>
      <c r="K327" s="153"/>
      <c r="L327" s="154"/>
      <c r="M327" s="155"/>
      <c r="N327" s="156"/>
      <c r="O327" s="154"/>
      <c r="P327" s="823"/>
      <c r="Q327" s="822"/>
      <c r="R327" s="829"/>
      <c r="S327" s="152">
        <f>R327*E325</f>
        <v>0</v>
      </c>
      <c r="T327" s="831"/>
    </row>
    <row r="328" spans="1:20" s="149" customFormat="1" ht="12" hidden="1" customHeight="1">
      <c r="A328" s="685"/>
      <c r="B328" s="1511"/>
      <c r="C328" s="825"/>
      <c r="D328" s="826"/>
      <c r="E328" s="821"/>
      <c r="F328" s="823"/>
      <c r="G328" s="153"/>
      <c r="H328" s="1684"/>
      <c r="I328" s="823"/>
      <c r="J328" s="153"/>
      <c r="K328" s="153"/>
      <c r="L328" s="154"/>
      <c r="M328" s="155"/>
      <c r="N328" s="156"/>
      <c r="O328" s="154"/>
      <c r="P328" s="823"/>
      <c r="Q328" s="822"/>
      <c r="R328" s="829"/>
      <c r="S328" s="152">
        <f>R328*E325</f>
        <v>0</v>
      </c>
      <c r="T328" s="831"/>
    </row>
    <row r="329" spans="1:20" s="149" customFormat="1" ht="12" hidden="1" customHeight="1">
      <c r="A329" s="685"/>
      <c r="B329" s="1511"/>
      <c r="C329" s="825"/>
      <c r="D329" s="826"/>
      <c r="E329" s="821"/>
      <c r="F329" s="823"/>
      <c r="G329" s="153"/>
      <c r="H329" s="1684"/>
      <c r="I329" s="823"/>
      <c r="J329" s="153"/>
      <c r="K329" s="153"/>
      <c r="L329" s="154"/>
      <c r="M329" s="155"/>
      <c r="N329" s="156"/>
      <c r="O329" s="154"/>
      <c r="P329" s="823"/>
      <c r="Q329" s="822"/>
      <c r="R329" s="829"/>
      <c r="S329" s="152">
        <f>R329*E325</f>
        <v>0</v>
      </c>
      <c r="T329" s="831"/>
    </row>
    <row r="330" spans="1:20" s="149" customFormat="1" ht="12" hidden="1" customHeight="1">
      <c r="A330" s="685"/>
      <c r="B330" s="1511"/>
      <c r="C330" s="825"/>
      <c r="D330" s="826"/>
      <c r="E330" s="821"/>
      <c r="F330" s="823"/>
      <c r="G330" s="153"/>
      <c r="H330" s="1684"/>
      <c r="I330" s="823"/>
      <c r="J330" s="153"/>
      <c r="K330" s="153"/>
      <c r="L330" s="154"/>
      <c r="M330" s="155"/>
      <c r="N330" s="156"/>
      <c r="O330" s="154"/>
      <c r="P330" s="823"/>
      <c r="Q330" s="822"/>
      <c r="R330" s="829"/>
      <c r="S330" s="152">
        <f>R330*E325</f>
        <v>0</v>
      </c>
      <c r="T330" s="831"/>
    </row>
    <row r="331" spans="1:20" s="149" customFormat="1" ht="12" hidden="1" customHeight="1">
      <c r="A331" s="685"/>
      <c r="B331" s="1511"/>
      <c r="C331" s="825"/>
      <c r="D331" s="826"/>
      <c r="E331" s="821"/>
      <c r="F331" s="823"/>
      <c r="G331" s="153"/>
      <c r="H331" s="1684"/>
      <c r="I331" s="823"/>
      <c r="J331" s="153"/>
      <c r="K331" s="153"/>
      <c r="L331" s="154"/>
      <c r="M331" s="155"/>
      <c r="N331" s="156"/>
      <c r="O331" s="154"/>
      <c r="P331" s="823"/>
      <c r="Q331" s="822"/>
      <c r="R331" s="829"/>
      <c r="S331" s="152">
        <f>R331*E325</f>
        <v>0</v>
      </c>
      <c r="T331" s="831"/>
    </row>
    <row r="332" spans="1:20" s="149" customFormat="1" ht="12" hidden="1" customHeight="1">
      <c r="A332" s="685"/>
      <c r="B332" s="1511"/>
      <c r="C332" s="825"/>
      <c r="D332" s="826"/>
      <c r="E332" s="821"/>
      <c r="F332" s="823"/>
      <c r="G332" s="153"/>
      <c r="H332" s="1684"/>
      <c r="I332" s="823"/>
      <c r="J332" s="153"/>
      <c r="K332" s="153"/>
      <c r="L332" s="154"/>
      <c r="M332" s="155"/>
      <c r="N332" s="156"/>
      <c r="O332" s="154"/>
      <c r="P332" s="823"/>
      <c r="Q332" s="822"/>
      <c r="R332" s="829"/>
      <c r="S332" s="152">
        <f>R332*E325</f>
        <v>0</v>
      </c>
      <c r="T332" s="831"/>
    </row>
    <row r="333" spans="1:20" s="149" customFormat="1" ht="12" hidden="1">
      <c r="A333" s="685"/>
      <c r="B333" s="1511"/>
      <c r="C333" s="825"/>
      <c r="D333" s="826"/>
      <c r="E333" s="821"/>
      <c r="F333" s="823"/>
      <c r="G333" s="153"/>
      <c r="H333" s="1684"/>
      <c r="I333" s="823"/>
      <c r="J333" s="153"/>
      <c r="K333" s="153"/>
      <c r="L333" s="154"/>
      <c r="M333" s="155"/>
      <c r="N333" s="156"/>
      <c r="O333" s="154"/>
      <c r="P333" s="823"/>
      <c r="Q333" s="822"/>
      <c r="R333" s="829"/>
      <c r="S333" s="152">
        <f>R333*E325</f>
        <v>0</v>
      </c>
      <c r="T333" s="831"/>
    </row>
    <row r="334" spans="1:20" s="149" customFormat="1" ht="25.5">
      <c r="A334" s="1530">
        <v>37</v>
      </c>
      <c r="B334" s="1921" t="s">
        <v>651</v>
      </c>
      <c r="C334" s="2048" t="s">
        <v>652</v>
      </c>
      <c r="D334" s="836" t="s">
        <v>168</v>
      </c>
      <c r="E334" s="1455">
        <v>0.34</v>
      </c>
      <c r="F334" s="550">
        <v>2.9</v>
      </c>
      <c r="G334" s="589">
        <f>F334*E334</f>
        <v>0.98599999999999999</v>
      </c>
      <c r="H334" s="589">
        <f>F334*$H$9</f>
        <v>4.0087348353552859</v>
      </c>
      <c r="I334" s="550">
        <v>0</v>
      </c>
      <c r="J334" s="589">
        <f>I334*E334</f>
        <v>0</v>
      </c>
      <c r="K334" s="589">
        <f>$K$9*I334</f>
        <v>0</v>
      </c>
      <c r="L334" s="590">
        <f>(R334*T334+R335*T335+R336*T336+R337*T337+R338*T338+R339*T339+R340*T340+R341*T341+R342*T342)*L$9</f>
        <v>31.738356827100006</v>
      </c>
      <c r="M334" s="591">
        <f>H334+K334+L334</f>
        <v>35.74709166245529</v>
      </c>
      <c r="N334" s="592">
        <f>M334*E334</f>
        <v>12.154011165234799</v>
      </c>
      <c r="O334" s="589">
        <f>E334*L334</f>
        <v>10.791041321214003</v>
      </c>
      <c r="P334" s="550" t="s">
        <v>528</v>
      </c>
      <c r="Q334" s="1464" t="s">
        <v>168</v>
      </c>
      <c r="R334" s="1185">
        <v>1.02</v>
      </c>
      <c r="S334" s="1187">
        <f>R334*E334</f>
        <v>0.34680000000000005</v>
      </c>
      <c r="T334" s="1686">
        <v>27.37</v>
      </c>
    </row>
    <row r="335" spans="1:20" s="149" customFormat="1" hidden="1">
      <c r="A335" s="685"/>
      <c r="B335" s="1511"/>
      <c r="C335" s="1685"/>
      <c r="D335" s="822"/>
      <c r="E335" s="827"/>
      <c r="F335" s="823"/>
      <c r="G335" s="152"/>
      <c r="H335" s="152"/>
      <c r="I335" s="823"/>
      <c r="J335" s="153"/>
      <c r="K335" s="153"/>
      <c r="L335" s="154"/>
      <c r="M335" s="155"/>
      <c r="N335" s="156"/>
      <c r="O335" s="154"/>
      <c r="P335" s="823"/>
      <c r="Q335" s="867"/>
      <c r="R335" s="829"/>
      <c r="S335" s="823">
        <f>R335*E334</f>
        <v>0</v>
      </c>
      <c r="T335" s="1060"/>
    </row>
    <row r="336" spans="1:20" s="149" customFormat="1" hidden="1">
      <c r="A336" s="685"/>
      <c r="B336" s="1511"/>
      <c r="C336" s="1685"/>
      <c r="D336" s="822"/>
      <c r="E336" s="827"/>
      <c r="F336" s="823"/>
      <c r="G336" s="152"/>
      <c r="H336" s="152"/>
      <c r="I336" s="823"/>
      <c r="J336" s="153"/>
      <c r="K336" s="153"/>
      <c r="L336" s="154"/>
      <c r="M336" s="155"/>
      <c r="N336" s="156"/>
      <c r="O336" s="154"/>
      <c r="P336" s="823"/>
      <c r="Q336" s="867"/>
      <c r="R336" s="829"/>
      <c r="S336" s="823">
        <f>R336*E334</f>
        <v>0</v>
      </c>
      <c r="T336" s="1060"/>
    </row>
    <row r="337" spans="1:20" s="149" customFormat="1" hidden="1">
      <c r="A337" s="685"/>
      <c r="B337" s="1511"/>
      <c r="C337" s="1685"/>
      <c r="D337" s="822"/>
      <c r="E337" s="827"/>
      <c r="F337" s="823"/>
      <c r="G337" s="152"/>
      <c r="H337" s="152"/>
      <c r="I337" s="823"/>
      <c r="J337" s="153"/>
      <c r="K337" s="153"/>
      <c r="L337" s="154"/>
      <c r="M337" s="155"/>
      <c r="N337" s="156"/>
      <c r="O337" s="154"/>
      <c r="P337" s="823"/>
      <c r="Q337" s="867"/>
      <c r="R337" s="829"/>
      <c r="S337" s="823">
        <f>R337*E334</f>
        <v>0</v>
      </c>
      <c r="T337" s="1060"/>
    </row>
    <row r="338" spans="1:20" s="149" customFormat="1" hidden="1">
      <c r="A338" s="685"/>
      <c r="B338" s="1511"/>
      <c r="C338" s="1685"/>
      <c r="D338" s="822"/>
      <c r="E338" s="827"/>
      <c r="F338" s="823"/>
      <c r="G338" s="152"/>
      <c r="H338" s="152"/>
      <c r="I338" s="823"/>
      <c r="J338" s="153"/>
      <c r="K338" s="153"/>
      <c r="L338" s="154"/>
      <c r="M338" s="155"/>
      <c r="N338" s="156"/>
      <c r="O338" s="154"/>
      <c r="P338" s="823"/>
      <c r="Q338" s="867"/>
      <c r="R338" s="829"/>
      <c r="S338" s="823">
        <f>R338*E334</f>
        <v>0</v>
      </c>
      <c r="T338" s="1060"/>
    </row>
    <row r="339" spans="1:20" s="149" customFormat="1" hidden="1">
      <c r="A339" s="685"/>
      <c r="B339" s="1511"/>
      <c r="C339" s="1685"/>
      <c r="D339" s="822"/>
      <c r="E339" s="827"/>
      <c r="F339" s="823"/>
      <c r="G339" s="152"/>
      <c r="H339" s="152"/>
      <c r="I339" s="823"/>
      <c r="J339" s="153"/>
      <c r="K339" s="153"/>
      <c r="L339" s="154"/>
      <c r="M339" s="155"/>
      <c r="N339" s="156"/>
      <c r="O339" s="154"/>
      <c r="P339" s="823"/>
      <c r="Q339" s="867"/>
      <c r="R339" s="829"/>
      <c r="S339" s="823">
        <f>R339*E334</f>
        <v>0</v>
      </c>
      <c r="T339" s="1060"/>
    </row>
    <row r="340" spans="1:20" s="149" customFormat="1" hidden="1">
      <c r="A340" s="685"/>
      <c r="B340" s="1511"/>
      <c r="C340" s="1685"/>
      <c r="D340" s="822"/>
      <c r="E340" s="827"/>
      <c r="F340" s="823"/>
      <c r="G340" s="152"/>
      <c r="H340" s="152"/>
      <c r="I340" s="823"/>
      <c r="J340" s="153"/>
      <c r="K340" s="153"/>
      <c r="L340" s="154"/>
      <c r="M340" s="155"/>
      <c r="N340" s="156"/>
      <c r="O340" s="154"/>
      <c r="P340" s="823"/>
      <c r="Q340" s="867"/>
      <c r="R340" s="829"/>
      <c r="S340" s="823">
        <f>R340*E334</f>
        <v>0</v>
      </c>
      <c r="T340" s="1060"/>
    </row>
    <row r="341" spans="1:20" s="149" customFormat="1" hidden="1">
      <c r="A341" s="685"/>
      <c r="B341" s="1511"/>
      <c r="C341" s="1685"/>
      <c r="D341" s="822"/>
      <c r="E341" s="827"/>
      <c r="F341" s="823"/>
      <c r="G341" s="152"/>
      <c r="H341" s="152"/>
      <c r="I341" s="823"/>
      <c r="J341" s="153"/>
      <c r="K341" s="153"/>
      <c r="L341" s="154"/>
      <c r="M341" s="155"/>
      <c r="N341" s="156"/>
      <c r="O341" s="154"/>
      <c r="P341" s="823"/>
      <c r="Q341" s="867"/>
      <c r="R341" s="829"/>
      <c r="S341" s="823">
        <f>R341*E334</f>
        <v>0</v>
      </c>
      <c r="T341" s="1060"/>
    </row>
    <row r="342" spans="1:20" s="149" customFormat="1" hidden="1">
      <c r="A342" s="685"/>
      <c r="B342" s="1511"/>
      <c r="C342" s="1685"/>
      <c r="D342" s="822"/>
      <c r="E342" s="827"/>
      <c r="F342" s="823"/>
      <c r="G342" s="152"/>
      <c r="H342" s="152"/>
      <c r="I342" s="823"/>
      <c r="J342" s="153"/>
      <c r="K342" s="153"/>
      <c r="L342" s="154"/>
      <c r="M342" s="155"/>
      <c r="N342" s="156"/>
      <c r="O342" s="154"/>
      <c r="P342" s="823"/>
      <c r="Q342" s="867"/>
      <c r="R342" s="829"/>
      <c r="S342" s="823">
        <f>R342*E334</f>
        <v>0</v>
      </c>
      <c r="T342" s="1060"/>
    </row>
    <row r="343" spans="1:20" s="149" customFormat="1" ht="24">
      <c r="A343" s="1530">
        <v>38</v>
      </c>
      <c r="B343" s="1900" t="s">
        <v>583</v>
      </c>
      <c r="C343" s="1589" t="s">
        <v>653</v>
      </c>
      <c r="D343" s="836" t="s">
        <v>407</v>
      </c>
      <c r="E343" s="1610">
        <v>11.96</v>
      </c>
      <c r="F343" s="1458">
        <v>0.83</v>
      </c>
      <c r="G343" s="589">
        <f>F343*E343</f>
        <v>9.9268000000000001</v>
      </c>
      <c r="H343" s="589">
        <f>F343*$H$9</f>
        <v>1.1473275563258232</v>
      </c>
      <c r="I343" s="1458">
        <v>4.1000000000000003E-3</v>
      </c>
      <c r="J343" s="589">
        <f>I343*E343</f>
        <v>4.903600000000001E-2</v>
      </c>
      <c r="K343" s="589">
        <f>$K$9*I343</f>
        <v>1.1764950000000001E-2</v>
      </c>
      <c r="L343" s="590">
        <f>(R343*T343+R344*T344+R345*T345+R346*T346+R347*T347+R348*T348+R349*T349+R350*T350+R351*T351)*L$9</f>
        <v>2.7943744098726118</v>
      </c>
      <c r="M343" s="591">
        <f>H343+K343+L343</f>
        <v>3.953466916198435</v>
      </c>
      <c r="N343" s="592">
        <f>M343*E343</f>
        <v>47.283464317733284</v>
      </c>
      <c r="O343" s="589">
        <f>E343*L343</f>
        <v>33.420717942076436</v>
      </c>
      <c r="P343" s="1274" t="s">
        <v>608</v>
      </c>
      <c r="Q343" s="1454" t="s">
        <v>263</v>
      </c>
      <c r="R343" s="1591">
        <f>5.1/4.71</f>
        <v>1.0828025477707006</v>
      </c>
      <c r="S343" s="1187">
        <f>R343*E343</f>
        <v>12.95031847133758</v>
      </c>
      <c r="T343" s="1591">
        <v>2.27</v>
      </c>
    </row>
    <row r="344" spans="1:20" s="149" customFormat="1" ht="12" hidden="1">
      <c r="A344" s="685"/>
      <c r="B344" s="686"/>
      <c r="C344" s="825"/>
      <c r="D344" s="826"/>
      <c r="E344" s="1272"/>
      <c r="F344" s="1240"/>
      <c r="G344" s="152"/>
      <c r="H344" s="152"/>
      <c r="I344" s="828"/>
      <c r="J344" s="153"/>
      <c r="K344" s="153"/>
      <c r="L344" s="154"/>
      <c r="M344" s="155"/>
      <c r="N344" s="156"/>
      <c r="O344" s="154"/>
      <c r="P344" s="820"/>
      <c r="Q344" s="1580"/>
      <c r="R344" s="1240"/>
      <c r="S344" s="823">
        <f>R344*E343</f>
        <v>0</v>
      </c>
      <c r="T344" s="1581"/>
    </row>
    <row r="345" spans="1:20" s="149" customFormat="1" ht="12" hidden="1">
      <c r="A345" s="685"/>
      <c r="B345" s="686"/>
      <c r="C345" s="825"/>
      <c r="D345" s="826"/>
      <c r="E345" s="1272"/>
      <c r="F345" s="1240"/>
      <c r="G345" s="152"/>
      <c r="H345" s="152"/>
      <c r="I345" s="828"/>
      <c r="J345" s="153"/>
      <c r="K345" s="153"/>
      <c r="L345" s="154"/>
      <c r="M345" s="155"/>
      <c r="N345" s="156"/>
      <c r="O345" s="154"/>
      <c r="P345" s="828"/>
      <c r="Q345" s="1580"/>
      <c r="R345" s="1240"/>
      <c r="S345" s="823">
        <f>R345*E343</f>
        <v>0</v>
      </c>
      <c r="T345" s="1581"/>
    </row>
    <row r="346" spans="1:20" s="149" customFormat="1" ht="12" hidden="1">
      <c r="A346" s="685"/>
      <c r="B346" s="686"/>
      <c r="C346" s="825"/>
      <c r="D346" s="826"/>
      <c r="E346" s="1272"/>
      <c r="F346" s="1240"/>
      <c r="G346" s="152"/>
      <c r="H346" s="152"/>
      <c r="I346" s="828"/>
      <c r="J346" s="153"/>
      <c r="K346" s="153"/>
      <c r="L346" s="154"/>
      <c r="M346" s="155"/>
      <c r="N346" s="156"/>
      <c r="O346" s="154"/>
      <c r="P346" s="828"/>
      <c r="Q346" s="1580"/>
      <c r="R346" s="1240"/>
      <c r="S346" s="823">
        <f>R346*E343</f>
        <v>0</v>
      </c>
      <c r="T346" s="1581"/>
    </row>
    <row r="347" spans="1:20" s="149" customFormat="1" ht="12" hidden="1">
      <c r="A347" s="685"/>
      <c r="B347" s="686"/>
      <c r="C347" s="825"/>
      <c r="D347" s="826"/>
      <c r="E347" s="1272"/>
      <c r="F347" s="1240"/>
      <c r="G347" s="152"/>
      <c r="H347" s="152"/>
      <c r="I347" s="828"/>
      <c r="J347" s="153"/>
      <c r="K347" s="153"/>
      <c r="L347" s="154"/>
      <c r="M347" s="155"/>
      <c r="N347" s="156"/>
      <c r="O347" s="154"/>
      <c r="P347" s="828"/>
      <c r="Q347" s="1580"/>
      <c r="R347" s="1240"/>
      <c r="S347" s="823">
        <f>R347*E343</f>
        <v>0</v>
      </c>
      <c r="T347" s="1581"/>
    </row>
    <row r="348" spans="1:20" s="149" customFormat="1" ht="12" hidden="1">
      <c r="A348" s="685"/>
      <c r="B348" s="686"/>
      <c r="C348" s="825"/>
      <c r="D348" s="826"/>
      <c r="E348" s="1272"/>
      <c r="F348" s="1240"/>
      <c r="G348" s="152"/>
      <c r="H348" s="152"/>
      <c r="I348" s="828"/>
      <c r="J348" s="153"/>
      <c r="K348" s="153"/>
      <c r="L348" s="154"/>
      <c r="M348" s="155"/>
      <c r="N348" s="156"/>
      <c r="O348" s="154"/>
      <c r="P348" s="828"/>
      <c r="Q348" s="1580"/>
      <c r="R348" s="1240"/>
      <c r="S348" s="823">
        <f>R348*E343</f>
        <v>0</v>
      </c>
      <c r="T348" s="1581"/>
    </row>
    <row r="349" spans="1:20" s="149" customFormat="1" ht="12" hidden="1">
      <c r="A349" s="685"/>
      <c r="B349" s="686"/>
      <c r="C349" s="825"/>
      <c r="D349" s="826"/>
      <c r="E349" s="1272"/>
      <c r="F349" s="1240"/>
      <c r="G349" s="152"/>
      <c r="H349" s="152"/>
      <c r="I349" s="828"/>
      <c r="J349" s="153"/>
      <c r="K349" s="153"/>
      <c r="L349" s="154"/>
      <c r="M349" s="155"/>
      <c r="N349" s="156"/>
      <c r="O349" s="154"/>
      <c r="P349" s="828"/>
      <c r="Q349" s="1580"/>
      <c r="R349" s="1240"/>
      <c r="S349" s="823">
        <f>R349*E343</f>
        <v>0</v>
      </c>
      <c r="T349" s="1581"/>
    </row>
    <row r="350" spans="1:20" s="149" customFormat="1" ht="12" hidden="1">
      <c r="A350" s="685"/>
      <c r="B350" s="686"/>
      <c r="C350" s="825"/>
      <c r="D350" s="826"/>
      <c r="E350" s="1272"/>
      <c r="F350" s="1240"/>
      <c r="G350" s="152"/>
      <c r="H350" s="152"/>
      <c r="I350" s="828"/>
      <c r="J350" s="153"/>
      <c r="K350" s="153"/>
      <c r="L350" s="154"/>
      <c r="M350" s="155"/>
      <c r="N350" s="156"/>
      <c r="O350" s="154"/>
      <c r="P350" s="828"/>
      <c r="Q350" s="1580"/>
      <c r="R350" s="1240"/>
      <c r="S350" s="823">
        <f>R350*E343</f>
        <v>0</v>
      </c>
      <c r="T350" s="1581"/>
    </row>
    <row r="351" spans="1:20" s="149" customFormat="1" ht="12" hidden="1">
      <c r="A351" s="685"/>
      <c r="B351" s="686"/>
      <c r="C351" s="825"/>
      <c r="D351" s="826"/>
      <c r="E351" s="1272"/>
      <c r="F351" s="1240"/>
      <c r="G351" s="152"/>
      <c r="H351" s="152"/>
      <c r="I351" s="828"/>
      <c r="J351" s="157"/>
      <c r="K351" s="157"/>
      <c r="L351" s="154"/>
      <c r="M351" s="155"/>
      <c r="N351" s="156"/>
      <c r="O351" s="154"/>
      <c r="P351" s="828"/>
      <c r="Q351" s="1580"/>
      <c r="R351" s="1240"/>
      <c r="S351" s="823">
        <f>R351*E343</f>
        <v>0</v>
      </c>
      <c r="T351" s="1581"/>
    </row>
    <row r="352" spans="1:20" s="149" customFormat="1" ht="24">
      <c r="A352" s="677">
        <v>39</v>
      </c>
      <c r="B352" s="677" t="s">
        <v>517</v>
      </c>
      <c r="C352" s="866" t="s">
        <v>655</v>
      </c>
      <c r="D352" s="142" t="s">
        <v>407</v>
      </c>
      <c r="E352" s="813">
        <v>176.7</v>
      </c>
      <c r="F352" s="147">
        <v>0.74</v>
      </c>
      <c r="G352" s="143">
        <f>F352*E352</f>
        <v>130.75799999999998</v>
      </c>
      <c r="H352" s="143">
        <f>F352*$H$9</f>
        <v>1.0229185441941075</v>
      </c>
      <c r="I352" s="147">
        <v>6.8000000000000005E-2</v>
      </c>
      <c r="J352" s="143">
        <f>I352*E352</f>
        <v>12.015600000000001</v>
      </c>
      <c r="K352" s="143">
        <f>$K$9*I352</f>
        <v>0.19512600000000002</v>
      </c>
      <c r="L352" s="144">
        <f>(R352*T352+R353*T353+R354*T354+R355*T355+R356*T356+R357*T357+R358*T358+R359*T359+R360*T360)*L$9</f>
        <v>0.56215774692000009</v>
      </c>
      <c r="M352" s="145">
        <f>H352+K352+L352</f>
        <v>1.7802022911141075</v>
      </c>
      <c r="N352" s="146">
        <f>M352*E352</f>
        <v>314.5617448398628</v>
      </c>
      <c r="O352" s="143">
        <f>E352*L352</f>
        <v>99.333273880764011</v>
      </c>
      <c r="P352" s="147" t="s">
        <v>518</v>
      </c>
      <c r="Q352" s="1365" t="s">
        <v>168</v>
      </c>
      <c r="R352" s="811">
        <v>1.78E-2</v>
      </c>
      <c r="S352" s="143">
        <f>R352*E352</f>
        <v>3.1452599999999999</v>
      </c>
      <c r="T352" s="1193">
        <v>26</v>
      </c>
    </row>
    <row r="353" spans="1:20" s="149" customFormat="1" ht="12">
      <c r="A353" s="1640"/>
      <c r="B353" s="1767"/>
      <c r="C353" s="857"/>
      <c r="D353" s="858"/>
      <c r="E353" s="861"/>
      <c r="F353" s="864"/>
      <c r="G353" s="157"/>
      <c r="H353" s="158"/>
      <c r="I353" s="864"/>
      <c r="J353" s="157"/>
      <c r="K353" s="157"/>
      <c r="L353" s="158"/>
      <c r="M353" s="159"/>
      <c r="N353" s="160"/>
      <c r="O353" s="158"/>
      <c r="P353" s="864" t="s">
        <v>487</v>
      </c>
      <c r="Q353" s="862" t="s">
        <v>263</v>
      </c>
      <c r="R353" s="863">
        <v>5.28E-2</v>
      </c>
      <c r="S353" s="594">
        <f>R353*E352</f>
        <v>9.3297599999999985</v>
      </c>
      <c r="T353" s="833">
        <v>0.6</v>
      </c>
    </row>
    <row r="354" spans="1:20" s="149" customFormat="1" ht="12" hidden="1">
      <c r="A354" s="685"/>
      <c r="B354" s="1511"/>
      <c r="C354" s="825"/>
      <c r="D354" s="826"/>
      <c r="E354" s="821"/>
      <c r="F354" s="823"/>
      <c r="G354" s="153"/>
      <c r="H354" s="154"/>
      <c r="I354" s="823"/>
      <c r="J354" s="153"/>
      <c r="K354" s="153"/>
      <c r="L354" s="154"/>
      <c r="M354" s="155"/>
      <c r="N354" s="156"/>
      <c r="O354" s="154"/>
      <c r="P354" s="821"/>
      <c r="Q354" s="822"/>
      <c r="R354" s="829"/>
      <c r="S354" s="152">
        <f>R354*E352</f>
        <v>0</v>
      </c>
      <c r="T354" s="831"/>
    </row>
    <row r="355" spans="1:20" s="149" customFormat="1" ht="12" hidden="1">
      <c r="A355" s="685"/>
      <c r="B355" s="1511"/>
      <c r="C355" s="825"/>
      <c r="D355" s="826"/>
      <c r="E355" s="821"/>
      <c r="F355" s="823"/>
      <c r="G355" s="153"/>
      <c r="H355" s="154"/>
      <c r="I355" s="823"/>
      <c r="J355" s="153"/>
      <c r="K355" s="153"/>
      <c r="L355" s="154"/>
      <c r="M355" s="155"/>
      <c r="N355" s="156"/>
      <c r="O355" s="154"/>
      <c r="P355" s="821"/>
      <c r="Q355" s="822"/>
      <c r="R355" s="829"/>
      <c r="S355" s="152">
        <f>R355*E352</f>
        <v>0</v>
      </c>
      <c r="T355" s="831"/>
    </row>
    <row r="356" spans="1:20" s="149" customFormat="1" ht="12" hidden="1">
      <c r="A356" s="685"/>
      <c r="B356" s="1511"/>
      <c r="C356" s="825"/>
      <c r="D356" s="826"/>
      <c r="E356" s="821"/>
      <c r="F356" s="823"/>
      <c r="G356" s="153"/>
      <c r="H356" s="154"/>
      <c r="I356" s="823"/>
      <c r="J356" s="153"/>
      <c r="K356" s="153"/>
      <c r="L356" s="154"/>
      <c r="M356" s="155"/>
      <c r="N356" s="156"/>
      <c r="O356" s="154"/>
      <c r="P356" s="821"/>
      <c r="Q356" s="822"/>
      <c r="R356" s="829"/>
      <c r="S356" s="152">
        <f>R356*E352</f>
        <v>0</v>
      </c>
      <c r="T356" s="831"/>
    </row>
    <row r="357" spans="1:20" s="149" customFormat="1" ht="12" hidden="1">
      <c r="A357" s="685"/>
      <c r="B357" s="1511"/>
      <c r="C357" s="825"/>
      <c r="D357" s="826"/>
      <c r="E357" s="821"/>
      <c r="F357" s="823"/>
      <c r="G357" s="153"/>
      <c r="H357" s="154"/>
      <c r="I357" s="823"/>
      <c r="J357" s="153"/>
      <c r="K357" s="153"/>
      <c r="L357" s="154"/>
      <c r="M357" s="155"/>
      <c r="N357" s="156"/>
      <c r="O357" s="154"/>
      <c r="P357" s="821"/>
      <c r="Q357" s="822"/>
      <c r="R357" s="829"/>
      <c r="S357" s="152">
        <f>R357*E352</f>
        <v>0</v>
      </c>
      <c r="T357" s="831"/>
    </row>
    <row r="358" spans="1:20" s="149" customFormat="1" ht="12" hidden="1">
      <c r="A358" s="685"/>
      <c r="B358" s="1511"/>
      <c r="C358" s="825"/>
      <c r="D358" s="826"/>
      <c r="E358" s="821"/>
      <c r="F358" s="823"/>
      <c r="G358" s="153"/>
      <c r="H358" s="154"/>
      <c r="I358" s="823"/>
      <c r="J358" s="153"/>
      <c r="K358" s="153"/>
      <c r="L358" s="154"/>
      <c r="M358" s="155"/>
      <c r="N358" s="156"/>
      <c r="O358" s="154"/>
      <c r="P358" s="821"/>
      <c r="Q358" s="822"/>
      <c r="R358" s="829"/>
      <c r="S358" s="152">
        <f>R358*E352</f>
        <v>0</v>
      </c>
      <c r="T358" s="831"/>
    </row>
    <row r="359" spans="1:20" s="149" customFormat="1" ht="12" hidden="1">
      <c r="A359" s="685"/>
      <c r="B359" s="1511"/>
      <c r="C359" s="825"/>
      <c r="D359" s="826"/>
      <c r="E359" s="821"/>
      <c r="F359" s="823"/>
      <c r="G359" s="153"/>
      <c r="H359" s="154"/>
      <c r="I359" s="823"/>
      <c r="J359" s="153"/>
      <c r="K359" s="153"/>
      <c r="L359" s="154"/>
      <c r="M359" s="155"/>
      <c r="N359" s="156"/>
      <c r="O359" s="154"/>
      <c r="P359" s="821"/>
      <c r="Q359" s="822"/>
      <c r="R359" s="829"/>
      <c r="S359" s="152">
        <f>R359*E352</f>
        <v>0</v>
      </c>
      <c r="T359" s="831"/>
    </row>
    <row r="360" spans="1:20" s="149" customFormat="1" ht="12" hidden="1">
      <c r="A360" s="685"/>
      <c r="B360" s="1511"/>
      <c r="C360" s="825"/>
      <c r="D360" s="826"/>
      <c r="E360" s="821"/>
      <c r="F360" s="823"/>
      <c r="G360" s="157"/>
      <c r="H360" s="158"/>
      <c r="I360" s="823"/>
      <c r="J360" s="157"/>
      <c r="K360" s="157"/>
      <c r="L360" s="158"/>
      <c r="M360" s="159"/>
      <c r="N360" s="160"/>
      <c r="O360" s="158"/>
      <c r="P360" s="821"/>
      <c r="Q360" s="822"/>
      <c r="R360" s="829"/>
      <c r="S360" s="594">
        <f>R360*E352</f>
        <v>0</v>
      </c>
      <c r="T360" s="831"/>
    </row>
    <row r="361" spans="1:20" s="149" customFormat="1" ht="24">
      <c r="A361" s="677">
        <v>40</v>
      </c>
      <c r="B361" s="677" t="s">
        <v>656</v>
      </c>
      <c r="C361" s="866" t="s">
        <v>657</v>
      </c>
      <c r="D361" s="142" t="s">
        <v>407</v>
      </c>
      <c r="E361" s="813">
        <v>71.900000000000006</v>
      </c>
      <c r="F361" s="147">
        <v>0.75</v>
      </c>
      <c r="G361" s="143">
        <f>F361*E361</f>
        <v>53.925000000000004</v>
      </c>
      <c r="H361" s="143">
        <f>F361*$H$9</f>
        <v>1.0367417677642981</v>
      </c>
      <c r="I361" s="147">
        <v>6.8000000000000005E-2</v>
      </c>
      <c r="J361" s="143">
        <f>I361*E361</f>
        <v>4.8892000000000007</v>
      </c>
      <c r="K361" s="143">
        <f>$K$9*I361</f>
        <v>0.19512600000000002</v>
      </c>
      <c r="L361" s="144">
        <f>(R361*T361+R362*T362+R363*T363+R364*T364+R365*T365+R366*T366+R367*T367+R368*T368+R369*T369)*L$9</f>
        <v>0.57398115852000009</v>
      </c>
      <c r="M361" s="145">
        <f>H361+K361+L361</f>
        <v>1.8058489262842983</v>
      </c>
      <c r="N361" s="146">
        <f>M361*E361</f>
        <v>129.84053779984106</v>
      </c>
      <c r="O361" s="143">
        <f>E361*L361</f>
        <v>41.269245297588007</v>
      </c>
      <c r="P361" s="147" t="s">
        <v>528</v>
      </c>
      <c r="Q361" s="1365" t="s">
        <v>168</v>
      </c>
      <c r="R361" s="811">
        <v>1.8200000000000001E-2</v>
      </c>
      <c r="S361" s="143">
        <f>R361*E361</f>
        <v>1.3085800000000001</v>
      </c>
      <c r="T361" s="1193">
        <v>26</v>
      </c>
    </row>
    <row r="362" spans="1:20" s="149" customFormat="1" ht="12">
      <c r="A362" s="1640"/>
      <c r="B362" s="1767"/>
      <c r="C362" s="857"/>
      <c r="D362" s="858"/>
      <c r="E362" s="861"/>
      <c r="F362" s="864"/>
      <c r="G362" s="157"/>
      <c r="H362" s="158"/>
      <c r="I362" s="864"/>
      <c r="J362" s="157"/>
      <c r="K362" s="157"/>
      <c r="L362" s="158"/>
      <c r="M362" s="159"/>
      <c r="N362" s="160"/>
      <c r="O362" s="158"/>
      <c r="P362" s="864" t="s">
        <v>487</v>
      </c>
      <c r="Q362" s="862" t="s">
        <v>263</v>
      </c>
      <c r="R362" s="863">
        <v>5.28E-2</v>
      </c>
      <c r="S362" s="594">
        <f>R362*E361</f>
        <v>3.7963200000000001</v>
      </c>
      <c r="T362" s="833">
        <v>0.6</v>
      </c>
    </row>
    <row r="363" spans="1:20" s="149" customFormat="1" ht="12" hidden="1">
      <c r="A363" s="685"/>
      <c r="B363" s="1511"/>
      <c r="C363" s="825"/>
      <c r="D363" s="826"/>
      <c r="E363" s="821"/>
      <c r="F363" s="823"/>
      <c r="G363" s="153"/>
      <c r="H363" s="154"/>
      <c r="I363" s="823"/>
      <c r="J363" s="153"/>
      <c r="K363" s="153"/>
      <c r="L363" s="154"/>
      <c r="M363" s="155"/>
      <c r="N363" s="156"/>
      <c r="O363" s="154"/>
      <c r="P363" s="821"/>
      <c r="Q363" s="822"/>
      <c r="R363" s="829"/>
      <c r="S363" s="152">
        <f>R363*E361</f>
        <v>0</v>
      </c>
      <c r="T363" s="831"/>
    </row>
    <row r="364" spans="1:20" s="149" customFormat="1" ht="12" hidden="1">
      <c r="A364" s="685"/>
      <c r="B364" s="1511"/>
      <c r="C364" s="825"/>
      <c r="D364" s="826"/>
      <c r="E364" s="821"/>
      <c r="F364" s="823"/>
      <c r="G364" s="153"/>
      <c r="H364" s="154"/>
      <c r="I364" s="823"/>
      <c r="J364" s="153"/>
      <c r="K364" s="153"/>
      <c r="L364" s="154"/>
      <c r="M364" s="155"/>
      <c r="N364" s="156"/>
      <c r="O364" s="154"/>
      <c r="P364" s="821"/>
      <c r="Q364" s="822"/>
      <c r="R364" s="829"/>
      <c r="S364" s="152">
        <f>R364*E361</f>
        <v>0</v>
      </c>
      <c r="T364" s="831"/>
    </row>
    <row r="365" spans="1:20" s="149" customFormat="1" ht="12" hidden="1">
      <c r="A365" s="685"/>
      <c r="B365" s="1511"/>
      <c r="C365" s="825"/>
      <c r="D365" s="826"/>
      <c r="E365" s="821"/>
      <c r="F365" s="823"/>
      <c r="G365" s="153"/>
      <c r="H365" s="154"/>
      <c r="I365" s="823"/>
      <c r="J365" s="153"/>
      <c r="K365" s="153"/>
      <c r="L365" s="154"/>
      <c r="M365" s="155"/>
      <c r="N365" s="156"/>
      <c r="O365" s="154"/>
      <c r="P365" s="821"/>
      <c r="Q365" s="822"/>
      <c r="R365" s="829"/>
      <c r="S365" s="152">
        <f>R365*E361</f>
        <v>0</v>
      </c>
      <c r="T365" s="831"/>
    </row>
    <row r="366" spans="1:20" s="149" customFormat="1" ht="12" hidden="1">
      <c r="A366" s="685"/>
      <c r="B366" s="1511"/>
      <c r="C366" s="825"/>
      <c r="D366" s="826"/>
      <c r="E366" s="821"/>
      <c r="F366" s="823"/>
      <c r="G366" s="153"/>
      <c r="H366" s="154"/>
      <c r="I366" s="823"/>
      <c r="J366" s="153"/>
      <c r="K366" s="153"/>
      <c r="L366" s="154"/>
      <c r="M366" s="155"/>
      <c r="N366" s="156"/>
      <c r="O366" s="154"/>
      <c r="P366" s="821"/>
      <c r="Q366" s="822"/>
      <c r="R366" s="829"/>
      <c r="S366" s="152">
        <f>R366*E361</f>
        <v>0</v>
      </c>
      <c r="T366" s="831"/>
    </row>
    <row r="367" spans="1:20" s="149" customFormat="1" ht="12" hidden="1">
      <c r="A367" s="685"/>
      <c r="B367" s="1511"/>
      <c r="C367" s="825"/>
      <c r="D367" s="826"/>
      <c r="E367" s="821"/>
      <c r="F367" s="823"/>
      <c r="G367" s="153"/>
      <c r="H367" s="154"/>
      <c r="I367" s="823"/>
      <c r="J367" s="153"/>
      <c r="K367" s="153"/>
      <c r="L367" s="154"/>
      <c r="M367" s="155"/>
      <c r="N367" s="156"/>
      <c r="O367" s="154"/>
      <c r="P367" s="821"/>
      <c r="Q367" s="822"/>
      <c r="R367" s="829"/>
      <c r="S367" s="152">
        <f>R367*E361</f>
        <v>0</v>
      </c>
      <c r="T367" s="831"/>
    </row>
    <row r="368" spans="1:20" s="149" customFormat="1" ht="12" hidden="1">
      <c r="A368" s="685"/>
      <c r="B368" s="1511"/>
      <c r="C368" s="825"/>
      <c r="D368" s="826"/>
      <c r="E368" s="821"/>
      <c r="F368" s="823"/>
      <c r="G368" s="153"/>
      <c r="H368" s="154"/>
      <c r="I368" s="823"/>
      <c r="J368" s="153"/>
      <c r="K368" s="153"/>
      <c r="L368" s="154"/>
      <c r="M368" s="155"/>
      <c r="N368" s="156"/>
      <c r="O368" s="154"/>
      <c r="P368" s="821"/>
      <c r="Q368" s="822"/>
      <c r="R368" s="829"/>
      <c r="S368" s="152">
        <f>R368*E361</f>
        <v>0</v>
      </c>
      <c r="T368" s="831"/>
    </row>
    <row r="369" spans="1:20" s="149" customFormat="1" ht="12" hidden="1">
      <c r="A369" s="685"/>
      <c r="B369" s="1511"/>
      <c r="C369" s="825"/>
      <c r="D369" s="826"/>
      <c r="E369" s="821"/>
      <c r="F369" s="823"/>
      <c r="G369" s="157"/>
      <c r="H369" s="158"/>
      <c r="I369" s="823"/>
      <c r="J369" s="157"/>
      <c r="K369" s="157"/>
      <c r="L369" s="158"/>
      <c r="M369" s="159"/>
      <c r="N369" s="160"/>
      <c r="O369" s="158"/>
      <c r="P369" s="821"/>
      <c r="Q369" s="822"/>
      <c r="R369" s="829"/>
      <c r="S369" s="594">
        <f>R369*E361</f>
        <v>0</v>
      </c>
      <c r="T369" s="831"/>
    </row>
    <row r="370" spans="1:20" s="845" customFormat="1" ht="36">
      <c r="A370" s="677">
        <v>41</v>
      </c>
      <c r="B370" s="1927" t="s">
        <v>560</v>
      </c>
      <c r="C370" s="1247" t="s">
        <v>658</v>
      </c>
      <c r="D370" s="1553" t="s">
        <v>263</v>
      </c>
      <c r="E370" s="995">
        <v>17.3</v>
      </c>
      <c r="F370" s="1193">
        <v>2.8</v>
      </c>
      <c r="G370" s="143">
        <f>F370*E370</f>
        <v>48.44</v>
      </c>
      <c r="H370" s="143">
        <f>F370*$H$9</f>
        <v>3.8705025996533795</v>
      </c>
      <c r="I370" s="1193">
        <v>3.5000000000000003E-2</v>
      </c>
      <c r="J370" s="143">
        <f>I370*E370</f>
        <v>0.60550000000000004</v>
      </c>
      <c r="K370" s="143">
        <f>$K$9*I370</f>
        <v>0.10043250000000001</v>
      </c>
      <c r="L370" s="144">
        <f>(R370*T370+R371*T371+R372*T372+R373*T373+R374*T374+R375*T375+R376*T376+R377*T377+R378*T378)*L$9</f>
        <v>12.166745283000003</v>
      </c>
      <c r="M370" s="145">
        <f>H370+K370+L370</f>
        <v>16.137680382653382</v>
      </c>
      <c r="N370" s="146">
        <f>M370*E370</f>
        <v>279.18187061990352</v>
      </c>
      <c r="O370" s="143">
        <f>E370*L370</f>
        <v>210.48469339590005</v>
      </c>
      <c r="P370" s="1542" t="s">
        <v>661</v>
      </c>
      <c r="Q370" s="1554" t="s">
        <v>263</v>
      </c>
      <c r="R370" s="995">
        <v>1</v>
      </c>
      <c r="S370" s="147">
        <f>R370*E370</f>
        <v>17.3</v>
      </c>
      <c r="T370" s="1525">
        <v>10</v>
      </c>
    </row>
    <row r="371" spans="1:20" s="845" customFormat="1" ht="12">
      <c r="A371" s="1640"/>
      <c r="B371" s="1930"/>
      <c r="C371" s="1527"/>
      <c r="D371" s="1156"/>
      <c r="E371" s="1556"/>
      <c r="F371" s="833"/>
      <c r="G371" s="594"/>
      <c r="H371" s="594"/>
      <c r="I371" s="833"/>
      <c r="J371" s="157"/>
      <c r="K371" s="157"/>
      <c r="L371" s="158"/>
      <c r="M371" s="159"/>
      <c r="N371" s="160"/>
      <c r="O371" s="158"/>
      <c r="P371" s="1000" t="s">
        <v>528</v>
      </c>
      <c r="Q371" s="1563" t="s">
        <v>168</v>
      </c>
      <c r="R371" s="1157">
        <v>2.7E-2</v>
      </c>
      <c r="S371" s="447">
        <f>R371*E370</f>
        <v>0.46710000000000002</v>
      </c>
      <c r="T371" s="1529">
        <v>26</v>
      </c>
    </row>
    <row r="372" spans="1:20" s="845" customFormat="1" ht="12" hidden="1">
      <c r="A372" s="685"/>
      <c r="B372" s="1931"/>
      <c r="C372" s="847"/>
      <c r="D372" s="850"/>
      <c r="E372" s="1245"/>
      <c r="F372" s="831"/>
      <c r="G372" s="152"/>
      <c r="H372" s="152"/>
      <c r="I372" s="831"/>
      <c r="J372" s="153"/>
      <c r="K372" s="153"/>
      <c r="L372" s="154"/>
      <c r="M372" s="155"/>
      <c r="N372" s="156"/>
      <c r="O372" s="154"/>
      <c r="P372" s="831"/>
      <c r="Q372" s="1210"/>
      <c r="R372" s="851"/>
      <c r="S372" s="446">
        <f>R372*E370</f>
        <v>0</v>
      </c>
      <c r="T372" s="1526"/>
    </row>
    <row r="373" spans="1:20" s="845" customFormat="1" ht="12" hidden="1">
      <c r="A373" s="685"/>
      <c r="B373" s="1931"/>
      <c r="C373" s="847"/>
      <c r="D373" s="850"/>
      <c r="E373" s="1245"/>
      <c r="F373" s="831"/>
      <c r="G373" s="152"/>
      <c r="H373" s="152"/>
      <c r="I373" s="831"/>
      <c r="J373" s="153"/>
      <c r="K373" s="153"/>
      <c r="L373" s="154"/>
      <c r="M373" s="155"/>
      <c r="N373" s="156"/>
      <c r="O373" s="154"/>
      <c r="P373" s="831"/>
      <c r="Q373" s="1210"/>
      <c r="R373" s="851"/>
      <c r="S373" s="446">
        <f>R373*E370</f>
        <v>0</v>
      </c>
      <c r="T373" s="1526"/>
    </row>
    <row r="374" spans="1:20" s="845" customFormat="1" ht="12" hidden="1">
      <c r="A374" s="685"/>
      <c r="B374" s="1931"/>
      <c r="C374" s="847"/>
      <c r="D374" s="850"/>
      <c r="E374" s="1245"/>
      <c r="F374" s="831"/>
      <c r="G374" s="152"/>
      <c r="H374" s="152"/>
      <c r="I374" s="831"/>
      <c r="J374" s="153"/>
      <c r="K374" s="153"/>
      <c r="L374" s="154"/>
      <c r="M374" s="155"/>
      <c r="N374" s="156"/>
      <c r="O374" s="154"/>
      <c r="P374" s="831"/>
      <c r="Q374" s="1210"/>
      <c r="R374" s="851"/>
      <c r="S374" s="446">
        <f>R374*E370</f>
        <v>0</v>
      </c>
      <c r="T374" s="1526"/>
    </row>
    <row r="375" spans="1:20" s="845" customFormat="1" ht="12" hidden="1">
      <c r="A375" s="685"/>
      <c r="B375" s="1931"/>
      <c r="C375" s="847"/>
      <c r="D375" s="850"/>
      <c r="E375" s="1245"/>
      <c r="F375" s="831"/>
      <c r="G375" s="152"/>
      <c r="H375" s="152"/>
      <c r="I375" s="831"/>
      <c r="J375" s="153"/>
      <c r="K375" s="153"/>
      <c r="L375" s="154"/>
      <c r="M375" s="155"/>
      <c r="N375" s="156"/>
      <c r="O375" s="154"/>
      <c r="P375" s="831"/>
      <c r="Q375" s="1210"/>
      <c r="R375" s="851"/>
      <c r="S375" s="446">
        <f>R375*E370</f>
        <v>0</v>
      </c>
      <c r="T375" s="1526"/>
    </row>
    <row r="376" spans="1:20" s="845" customFormat="1" ht="12" hidden="1">
      <c r="A376" s="685"/>
      <c r="B376" s="1931"/>
      <c r="C376" s="847"/>
      <c r="D376" s="850"/>
      <c r="E376" s="1245"/>
      <c r="F376" s="831"/>
      <c r="G376" s="152"/>
      <c r="H376" s="152"/>
      <c r="I376" s="831"/>
      <c r="J376" s="153"/>
      <c r="K376" s="153"/>
      <c r="L376" s="154"/>
      <c r="M376" s="155"/>
      <c r="N376" s="156"/>
      <c r="O376" s="154"/>
      <c r="P376" s="831"/>
      <c r="Q376" s="1210"/>
      <c r="R376" s="851"/>
      <c r="S376" s="446">
        <f>R376*E370</f>
        <v>0</v>
      </c>
      <c r="T376" s="1526"/>
    </row>
    <row r="377" spans="1:20" s="845" customFormat="1" ht="12" hidden="1">
      <c r="A377" s="685"/>
      <c r="B377" s="1931"/>
      <c r="C377" s="847"/>
      <c r="D377" s="850"/>
      <c r="E377" s="1245"/>
      <c r="F377" s="831"/>
      <c r="G377" s="152"/>
      <c r="H377" s="152"/>
      <c r="I377" s="831"/>
      <c r="J377" s="153"/>
      <c r="K377" s="153"/>
      <c r="L377" s="154"/>
      <c r="M377" s="155"/>
      <c r="N377" s="156"/>
      <c r="O377" s="154"/>
      <c r="P377" s="831"/>
      <c r="Q377" s="1210"/>
      <c r="R377" s="851"/>
      <c r="S377" s="446">
        <f>R377*E370</f>
        <v>0</v>
      </c>
      <c r="T377" s="1526"/>
    </row>
    <row r="378" spans="1:20" s="845" customFormat="1" ht="12" hidden="1">
      <c r="A378" s="1640"/>
      <c r="B378" s="1479"/>
      <c r="C378" s="1527"/>
      <c r="D378" s="1156"/>
      <c r="E378" s="1556"/>
      <c r="F378" s="833"/>
      <c r="G378" s="594"/>
      <c r="H378" s="594"/>
      <c r="I378" s="833"/>
      <c r="J378" s="157"/>
      <c r="K378" s="157"/>
      <c r="L378" s="158"/>
      <c r="M378" s="159"/>
      <c r="N378" s="160"/>
      <c r="O378" s="158"/>
      <c r="P378" s="833"/>
      <c r="Q378" s="1557"/>
      <c r="R378" s="1157"/>
      <c r="S378" s="447">
        <f>R378*E370</f>
        <v>0</v>
      </c>
      <c r="T378" s="1529"/>
    </row>
    <row r="379" spans="1:20" s="845" customFormat="1" ht="24">
      <c r="A379" s="677">
        <v>42</v>
      </c>
      <c r="B379" s="1927" t="s">
        <v>560</v>
      </c>
      <c r="C379" s="1247" t="s">
        <v>659</v>
      </c>
      <c r="D379" s="1553" t="s">
        <v>263</v>
      </c>
      <c r="E379" s="995">
        <v>8.58</v>
      </c>
      <c r="F379" s="1193">
        <v>2.8</v>
      </c>
      <c r="G379" s="143">
        <f>F379*E379</f>
        <v>24.023999999999997</v>
      </c>
      <c r="H379" s="143">
        <f>F379*$H$9</f>
        <v>3.8705025996533795</v>
      </c>
      <c r="I379" s="1193">
        <v>3.5000000000000003E-2</v>
      </c>
      <c r="J379" s="143">
        <f>I379*E379</f>
        <v>0.30030000000000001</v>
      </c>
      <c r="K379" s="143">
        <f>$K$9*I379</f>
        <v>0.10043250000000001</v>
      </c>
      <c r="L379" s="144">
        <f>(R379*T379+R380*T380+R381*T381+R382*T382+R383*T383+R384*T384+R385*T385+R386*T386+R387*T387)*L$9</f>
        <v>12.166745283000003</v>
      </c>
      <c r="M379" s="145">
        <f>H379+K379+L379</f>
        <v>16.137680382653382</v>
      </c>
      <c r="N379" s="146">
        <f>M379*E379</f>
        <v>138.46129768316601</v>
      </c>
      <c r="O379" s="143">
        <f>E379*L379</f>
        <v>104.39067452814002</v>
      </c>
      <c r="P379" s="1542" t="s">
        <v>661</v>
      </c>
      <c r="Q379" s="1554" t="s">
        <v>263</v>
      </c>
      <c r="R379" s="995">
        <v>1</v>
      </c>
      <c r="S379" s="815">
        <f>R379*E379</f>
        <v>8.58</v>
      </c>
      <c r="T379" s="1525">
        <v>10</v>
      </c>
    </row>
    <row r="380" spans="1:20" s="845" customFormat="1" ht="12">
      <c r="A380" s="1640"/>
      <c r="B380" s="1930"/>
      <c r="C380" s="1527"/>
      <c r="D380" s="1156"/>
      <c r="E380" s="1556"/>
      <c r="F380" s="833"/>
      <c r="G380" s="594"/>
      <c r="H380" s="594"/>
      <c r="I380" s="833"/>
      <c r="J380" s="157"/>
      <c r="K380" s="157"/>
      <c r="L380" s="158"/>
      <c r="M380" s="159"/>
      <c r="N380" s="160"/>
      <c r="O380" s="158"/>
      <c r="P380" s="1000" t="s">
        <v>528</v>
      </c>
      <c r="Q380" s="1563" t="s">
        <v>168</v>
      </c>
      <c r="R380" s="1157">
        <v>2.7E-2</v>
      </c>
      <c r="S380" s="864">
        <f>R380*E379</f>
        <v>0.23166</v>
      </c>
      <c r="T380" s="1529">
        <v>26</v>
      </c>
    </row>
    <row r="381" spans="1:20" s="845" customFormat="1" ht="12" hidden="1">
      <c r="A381" s="685"/>
      <c r="B381" s="1931"/>
      <c r="C381" s="847"/>
      <c r="D381" s="850"/>
      <c r="E381" s="1245"/>
      <c r="F381" s="831"/>
      <c r="G381" s="152"/>
      <c r="H381" s="152"/>
      <c r="I381" s="831"/>
      <c r="J381" s="153"/>
      <c r="K381" s="153"/>
      <c r="L381" s="154"/>
      <c r="M381" s="155"/>
      <c r="N381" s="156"/>
      <c r="O381" s="154"/>
      <c r="P381" s="831"/>
      <c r="Q381" s="1210"/>
      <c r="R381" s="851"/>
      <c r="S381" s="823">
        <f>R381*E379</f>
        <v>0</v>
      </c>
      <c r="T381" s="1526"/>
    </row>
    <row r="382" spans="1:20" s="845" customFormat="1" ht="12" hidden="1">
      <c r="A382" s="685"/>
      <c r="B382" s="1931"/>
      <c r="C382" s="847"/>
      <c r="D382" s="850"/>
      <c r="E382" s="1245"/>
      <c r="F382" s="831"/>
      <c r="G382" s="152"/>
      <c r="H382" s="152"/>
      <c r="I382" s="831"/>
      <c r="J382" s="153"/>
      <c r="K382" s="153"/>
      <c r="L382" s="154"/>
      <c r="M382" s="155"/>
      <c r="N382" s="156"/>
      <c r="O382" s="154"/>
      <c r="P382" s="831"/>
      <c r="Q382" s="1210"/>
      <c r="R382" s="851"/>
      <c r="S382" s="823">
        <f>R382*E379</f>
        <v>0</v>
      </c>
      <c r="T382" s="1526"/>
    </row>
    <row r="383" spans="1:20" s="845" customFormat="1" ht="12" hidden="1">
      <c r="A383" s="685"/>
      <c r="B383" s="1931"/>
      <c r="C383" s="847"/>
      <c r="D383" s="850"/>
      <c r="E383" s="1245"/>
      <c r="F383" s="831"/>
      <c r="G383" s="152"/>
      <c r="H383" s="152"/>
      <c r="I383" s="831"/>
      <c r="J383" s="153"/>
      <c r="K383" s="153"/>
      <c r="L383" s="154"/>
      <c r="M383" s="155"/>
      <c r="N383" s="156"/>
      <c r="O383" s="154"/>
      <c r="P383" s="831"/>
      <c r="Q383" s="1210"/>
      <c r="R383" s="851"/>
      <c r="S383" s="823">
        <f>R383*E379</f>
        <v>0</v>
      </c>
      <c r="T383" s="1526"/>
    </row>
    <row r="384" spans="1:20" s="845" customFormat="1" ht="12" hidden="1">
      <c r="A384" s="685"/>
      <c r="B384" s="1931"/>
      <c r="C384" s="847"/>
      <c r="D384" s="850"/>
      <c r="E384" s="1245"/>
      <c r="F384" s="831"/>
      <c r="G384" s="152"/>
      <c r="H384" s="152"/>
      <c r="I384" s="831"/>
      <c r="J384" s="153"/>
      <c r="K384" s="153"/>
      <c r="L384" s="154"/>
      <c r="M384" s="155"/>
      <c r="N384" s="156"/>
      <c r="O384" s="154"/>
      <c r="P384" s="831"/>
      <c r="Q384" s="1210"/>
      <c r="R384" s="851"/>
      <c r="S384" s="823">
        <f>R384*E379</f>
        <v>0</v>
      </c>
      <c r="T384" s="1526"/>
    </row>
    <row r="385" spans="1:20" s="845" customFormat="1" ht="12" hidden="1">
      <c r="A385" s="685"/>
      <c r="B385" s="1931"/>
      <c r="C385" s="847"/>
      <c r="D385" s="850"/>
      <c r="E385" s="1245"/>
      <c r="F385" s="831"/>
      <c r="G385" s="152"/>
      <c r="H385" s="152"/>
      <c r="I385" s="831"/>
      <c r="J385" s="153"/>
      <c r="K385" s="153"/>
      <c r="L385" s="154"/>
      <c r="M385" s="155"/>
      <c r="N385" s="156"/>
      <c r="O385" s="154"/>
      <c r="P385" s="831"/>
      <c r="Q385" s="1210"/>
      <c r="R385" s="851"/>
      <c r="S385" s="823">
        <f>R385*E379</f>
        <v>0</v>
      </c>
      <c r="T385" s="1526"/>
    </row>
    <row r="386" spans="1:20" s="845" customFormat="1" ht="12" hidden="1">
      <c r="A386" s="685"/>
      <c r="B386" s="1931"/>
      <c r="C386" s="847"/>
      <c r="D386" s="850"/>
      <c r="E386" s="1245"/>
      <c r="F386" s="831"/>
      <c r="G386" s="152"/>
      <c r="H386" s="152"/>
      <c r="I386" s="831"/>
      <c r="J386" s="153"/>
      <c r="K386" s="153"/>
      <c r="L386" s="154"/>
      <c r="M386" s="155"/>
      <c r="N386" s="156"/>
      <c r="O386" s="154"/>
      <c r="P386" s="831"/>
      <c r="Q386" s="1210"/>
      <c r="R386" s="851"/>
      <c r="S386" s="823">
        <f>R386*E379</f>
        <v>0</v>
      </c>
      <c r="T386" s="1526"/>
    </row>
    <row r="387" spans="1:20" s="845" customFormat="1" ht="12" hidden="1">
      <c r="A387" s="1640"/>
      <c r="B387" s="1479"/>
      <c r="C387" s="1527"/>
      <c r="D387" s="1156"/>
      <c r="E387" s="1556"/>
      <c r="F387" s="833"/>
      <c r="G387" s="594"/>
      <c r="H387" s="594"/>
      <c r="I387" s="833"/>
      <c r="J387" s="157"/>
      <c r="K387" s="157"/>
      <c r="L387" s="158"/>
      <c r="M387" s="159"/>
      <c r="N387" s="160"/>
      <c r="O387" s="158"/>
      <c r="P387" s="833"/>
      <c r="Q387" s="1557"/>
      <c r="R387" s="1157"/>
      <c r="S387" s="864">
        <f>R387*E379</f>
        <v>0</v>
      </c>
      <c r="T387" s="1529"/>
    </row>
    <row r="388" spans="1:20" s="1217" customFormat="1" ht="36">
      <c r="A388" s="1881">
        <v>43</v>
      </c>
      <c r="B388" s="1881" t="s">
        <v>550</v>
      </c>
      <c r="C388" s="1247" t="s">
        <v>660</v>
      </c>
      <c r="D388" s="1246" t="s">
        <v>263</v>
      </c>
      <c r="E388" s="1541">
        <v>4.5</v>
      </c>
      <c r="F388" s="1542">
        <v>15.5</v>
      </c>
      <c r="G388" s="143">
        <f>F388*E388</f>
        <v>69.75</v>
      </c>
      <c r="H388" s="143">
        <f>F388*$H$9</f>
        <v>21.425996533795495</v>
      </c>
      <c r="I388" s="1543">
        <v>0.05</v>
      </c>
      <c r="J388" s="143">
        <f>I388*E388</f>
        <v>0.22500000000000001</v>
      </c>
      <c r="K388" s="143">
        <f>$K$9*I388</f>
        <v>0.14347499999999999</v>
      </c>
      <c r="L388" s="144">
        <f>(R388*T388+R389*T389+R390*T390+R391*T391+R392*T392+R393*T393+R394*T394+R395*T395+R396*T396)*L$9</f>
        <v>12.403213515000003</v>
      </c>
      <c r="M388" s="145">
        <f>H388+K388+L388</f>
        <v>33.972685048795498</v>
      </c>
      <c r="N388" s="146">
        <f>M388*E388</f>
        <v>152.87708271957973</v>
      </c>
      <c r="O388" s="143">
        <f>E388*L388</f>
        <v>55.814460817500013</v>
      </c>
      <c r="P388" s="1542" t="s">
        <v>662</v>
      </c>
      <c r="Q388" s="1246" t="s">
        <v>263</v>
      </c>
      <c r="R388" s="1247">
        <v>1</v>
      </c>
      <c r="S388" s="143">
        <f>R388*E388</f>
        <v>4.5</v>
      </c>
      <c r="T388" s="1542">
        <v>10</v>
      </c>
    </row>
    <row r="389" spans="1:20" s="1217" customFormat="1" ht="12">
      <c r="A389" s="1932"/>
      <c r="B389" s="1909"/>
      <c r="C389" s="1224"/>
      <c r="D389" s="1225"/>
      <c r="E389" s="1040"/>
      <c r="F389" s="1564"/>
      <c r="G389" s="157"/>
      <c r="H389" s="158"/>
      <c r="I389" s="158"/>
      <c r="J389" s="157"/>
      <c r="K389" s="157"/>
      <c r="L389" s="158"/>
      <c r="M389" s="159"/>
      <c r="N389" s="160"/>
      <c r="O389" s="158"/>
      <c r="P389" s="447" t="s">
        <v>528</v>
      </c>
      <c r="Q389" s="862" t="s">
        <v>168</v>
      </c>
      <c r="R389" s="1224">
        <v>3.5000000000000003E-2</v>
      </c>
      <c r="S389" s="594">
        <f>R389*E388</f>
        <v>0.15750000000000003</v>
      </c>
      <c r="T389" s="1564">
        <v>26</v>
      </c>
    </row>
    <row r="390" spans="1:20" s="1217" customFormat="1" ht="12" hidden="1">
      <c r="A390" s="1933"/>
      <c r="B390" s="1637"/>
      <c r="C390" s="1219"/>
      <c r="D390" s="1220"/>
      <c r="E390" s="1027"/>
      <c r="F390" s="899"/>
      <c r="G390" s="153"/>
      <c r="H390" s="154"/>
      <c r="I390" s="154"/>
      <c r="J390" s="153"/>
      <c r="K390" s="153"/>
      <c r="L390" s="154"/>
      <c r="M390" s="155"/>
      <c r="N390" s="156"/>
      <c r="O390" s="154"/>
      <c r="P390" s="899"/>
      <c r="Q390" s="1220"/>
      <c r="R390" s="1219"/>
      <c r="S390" s="152">
        <f>R390*E388</f>
        <v>0</v>
      </c>
      <c r="T390" s="899"/>
    </row>
    <row r="391" spans="1:20" s="1217" customFormat="1" ht="12" hidden="1">
      <c r="A391" s="1933"/>
      <c r="B391" s="1637"/>
      <c r="C391" s="1219"/>
      <c r="D391" s="1220"/>
      <c r="E391" s="1027"/>
      <c r="F391" s="899"/>
      <c r="G391" s="153"/>
      <c r="H391" s="154"/>
      <c r="I391" s="154"/>
      <c r="J391" s="153"/>
      <c r="K391" s="153"/>
      <c r="L391" s="154"/>
      <c r="M391" s="155"/>
      <c r="N391" s="156"/>
      <c r="O391" s="154"/>
      <c r="P391" s="899"/>
      <c r="Q391" s="1220"/>
      <c r="R391" s="1219"/>
      <c r="S391" s="152">
        <f>R391*E388</f>
        <v>0</v>
      </c>
      <c r="T391" s="899"/>
    </row>
    <row r="392" spans="1:20" s="1217" customFormat="1" ht="12" hidden="1">
      <c r="A392" s="1933"/>
      <c r="B392" s="1637"/>
      <c r="C392" s="1219"/>
      <c r="D392" s="1220"/>
      <c r="E392" s="1027"/>
      <c r="F392" s="899"/>
      <c r="G392" s="153"/>
      <c r="H392" s="154"/>
      <c r="I392" s="154"/>
      <c r="J392" s="153"/>
      <c r="K392" s="153"/>
      <c r="L392" s="154"/>
      <c r="M392" s="155"/>
      <c r="N392" s="156"/>
      <c r="O392" s="154"/>
      <c r="P392" s="899"/>
      <c r="Q392" s="1220"/>
      <c r="R392" s="1219"/>
      <c r="S392" s="152">
        <f>R392*E388</f>
        <v>0</v>
      </c>
      <c r="T392" s="899"/>
    </row>
    <row r="393" spans="1:20" s="1217" customFormat="1" ht="12" hidden="1">
      <c r="A393" s="1933"/>
      <c r="B393" s="1637"/>
      <c r="C393" s="1219"/>
      <c r="D393" s="1220"/>
      <c r="E393" s="1027"/>
      <c r="F393" s="899"/>
      <c r="G393" s="153"/>
      <c r="H393" s="154"/>
      <c r="I393" s="154"/>
      <c r="J393" s="153"/>
      <c r="K393" s="153"/>
      <c r="L393" s="154"/>
      <c r="M393" s="155"/>
      <c r="N393" s="156"/>
      <c r="O393" s="154"/>
      <c r="P393" s="899"/>
      <c r="Q393" s="1220"/>
      <c r="R393" s="1219"/>
      <c r="S393" s="152">
        <f>R393*E388</f>
        <v>0</v>
      </c>
      <c r="T393" s="899"/>
    </row>
    <row r="394" spans="1:20" s="1217" customFormat="1" ht="12" hidden="1">
      <c r="A394" s="1933"/>
      <c r="B394" s="1637"/>
      <c r="C394" s="1219"/>
      <c r="D394" s="1220"/>
      <c r="E394" s="1027"/>
      <c r="F394" s="899"/>
      <c r="G394" s="153"/>
      <c r="H394" s="154"/>
      <c r="I394" s="154"/>
      <c r="J394" s="153"/>
      <c r="K394" s="153"/>
      <c r="L394" s="154"/>
      <c r="M394" s="155"/>
      <c r="N394" s="156"/>
      <c r="O394" s="154"/>
      <c r="P394" s="899"/>
      <c r="Q394" s="1220"/>
      <c r="R394" s="1219"/>
      <c r="S394" s="152">
        <f>R394*E388</f>
        <v>0</v>
      </c>
      <c r="T394" s="899"/>
    </row>
    <row r="395" spans="1:20" s="1217" customFormat="1" ht="12" hidden="1">
      <c r="A395" s="1933"/>
      <c r="B395" s="1637"/>
      <c r="C395" s="1219"/>
      <c r="D395" s="1220"/>
      <c r="E395" s="1027"/>
      <c r="F395" s="899"/>
      <c r="G395" s="153"/>
      <c r="H395" s="154"/>
      <c r="I395" s="154"/>
      <c r="J395" s="153"/>
      <c r="K395" s="153"/>
      <c r="L395" s="154"/>
      <c r="M395" s="155"/>
      <c r="N395" s="156"/>
      <c r="O395" s="154"/>
      <c r="P395" s="899"/>
      <c r="Q395" s="1220"/>
      <c r="R395" s="1219"/>
      <c r="S395" s="152">
        <f>R395*E388</f>
        <v>0</v>
      </c>
      <c r="T395" s="899"/>
    </row>
    <row r="396" spans="1:20" s="1217" customFormat="1" ht="12" hidden="1">
      <c r="A396" s="1933"/>
      <c r="B396" s="1637"/>
      <c r="C396" s="1219"/>
      <c r="D396" s="1220"/>
      <c r="E396" s="1027"/>
      <c r="F396" s="899"/>
      <c r="G396" s="157"/>
      <c r="H396" s="158"/>
      <c r="I396" s="154"/>
      <c r="J396" s="157"/>
      <c r="K396" s="157"/>
      <c r="L396" s="158"/>
      <c r="M396" s="159"/>
      <c r="N396" s="160"/>
      <c r="O396" s="158"/>
      <c r="P396" s="899"/>
      <c r="Q396" s="1220"/>
      <c r="R396" s="1219"/>
      <c r="S396" s="594">
        <f>R396*E388</f>
        <v>0</v>
      </c>
      <c r="T396" s="899"/>
    </row>
    <row r="397" spans="1:20" s="149" customFormat="1" ht="36">
      <c r="A397" s="677">
        <v>44</v>
      </c>
      <c r="B397" s="678" t="s">
        <v>654</v>
      </c>
      <c r="C397" s="1247" t="s">
        <v>735</v>
      </c>
      <c r="D397" s="1032" t="s">
        <v>168</v>
      </c>
      <c r="E397" s="995">
        <v>1.3</v>
      </c>
      <c r="F397" s="1544">
        <v>19.5</v>
      </c>
      <c r="G397" s="143">
        <f>F397*E397</f>
        <v>25.35</v>
      </c>
      <c r="H397" s="143">
        <f>F397*$H$9</f>
        <v>26.955285961871752</v>
      </c>
      <c r="I397" s="1544">
        <v>1.32</v>
      </c>
      <c r="J397" s="143">
        <f>I397*E397</f>
        <v>1.7160000000000002</v>
      </c>
      <c r="K397" s="143">
        <f>$K$9*I397</f>
        <v>3.7877399999999999</v>
      </c>
      <c r="L397" s="144">
        <f>(R397*T397+R398*T398+R399*T399+R400*T400+R401*T401+R402*T402+R403*T403+R404*T404+R405*T405)*L$9</f>
        <v>53.832709240695003</v>
      </c>
      <c r="M397" s="145">
        <f>H397+K397+L397</f>
        <v>84.575735202566761</v>
      </c>
      <c r="N397" s="146">
        <f>M397*E397</f>
        <v>109.9484557633368</v>
      </c>
      <c r="O397" s="143">
        <f>E397*L397</f>
        <v>69.982522012903502</v>
      </c>
      <c r="P397" s="813" t="s">
        <v>319</v>
      </c>
      <c r="Q397" s="814" t="s">
        <v>168</v>
      </c>
      <c r="R397" s="995">
        <f>1.015</f>
        <v>1.0149999999999999</v>
      </c>
      <c r="S397" s="815">
        <f>R397*E397</f>
        <v>1.3194999999999999</v>
      </c>
      <c r="T397" s="161">
        <v>28.722000000000001</v>
      </c>
    </row>
    <row r="398" spans="1:20" s="149" customFormat="1" ht="12">
      <c r="A398" s="685"/>
      <c r="B398" s="1509"/>
      <c r="C398" s="996"/>
      <c r="D398" s="826"/>
      <c r="E398" s="997"/>
      <c r="F398" s="828"/>
      <c r="G398" s="152"/>
      <c r="H398" s="152"/>
      <c r="I398" s="828"/>
      <c r="J398" s="153"/>
      <c r="K398" s="153"/>
      <c r="L398" s="154"/>
      <c r="M398" s="155"/>
      <c r="N398" s="156"/>
      <c r="O398" s="154"/>
      <c r="P398" s="821" t="s">
        <v>262</v>
      </c>
      <c r="Q398" s="822" t="s">
        <v>263</v>
      </c>
      <c r="R398" s="829">
        <v>2.29</v>
      </c>
      <c r="S398" s="823">
        <f>R398*E397</f>
        <v>2.9770000000000003</v>
      </c>
      <c r="T398" s="823">
        <v>3.5</v>
      </c>
    </row>
    <row r="399" spans="1:20" s="149" customFormat="1" ht="12">
      <c r="A399" s="685"/>
      <c r="B399" s="1509"/>
      <c r="C399" s="996"/>
      <c r="D399" s="826"/>
      <c r="E399" s="997"/>
      <c r="F399" s="828"/>
      <c r="G399" s="152"/>
      <c r="H399" s="152"/>
      <c r="I399" s="828"/>
      <c r="J399" s="153"/>
      <c r="K399" s="153"/>
      <c r="L399" s="154"/>
      <c r="M399" s="155"/>
      <c r="N399" s="156"/>
      <c r="O399" s="154"/>
      <c r="P399" s="821" t="s">
        <v>264</v>
      </c>
      <c r="Q399" s="822" t="s">
        <v>168</v>
      </c>
      <c r="R399" s="829">
        <v>0.06</v>
      </c>
      <c r="S399" s="823">
        <f>R399*E397</f>
        <v>7.8E-2</v>
      </c>
      <c r="T399" s="823">
        <v>136.4</v>
      </c>
    </row>
    <row r="400" spans="1:20" s="149" customFormat="1" ht="12">
      <c r="A400" s="1640"/>
      <c r="B400" s="2055"/>
      <c r="C400" s="1153"/>
      <c r="D400" s="858"/>
      <c r="E400" s="1154"/>
      <c r="F400" s="860"/>
      <c r="G400" s="594"/>
      <c r="H400" s="594"/>
      <c r="I400" s="860"/>
      <c r="J400" s="157"/>
      <c r="K400" s="157"/>
      <c r="L400" s="158"/>
      <c r="M400" s="159"/>
      <c r="N400" s="160"/>
      <c r="O400" s="158"/>
      <c r="P400" s="861" t="s">
        <v>267</v>
      </c>
      <c r="Q400" s="862" t="s">
        <v>266</v>
      </c>
      <c r="R400" s="863">
        <v>2.5</v>
      </c>
      <c r="S400" s="864">
        <f>R400*E397</f>
        <v>3.25</v>
      </c>
      <c r="T400" s="864">
        <v>0.8</v>
      </c>
    </row>
    <row r="401" spans="1:20" s="845" customFormat="1" ht="12" hidden="1">
      <c r="A401" s="1640"/>
      <c r="B401" s="1502"/>
      <c r="C401" s="1527"/>
      <c r="D401" s="1691"/>
      <c r="E401" s="1556"/>
      <c r="F401" s="1062"/>
      <c r="G401" s="594"/>
      <c r="H401" s="594"/>
      <c r="I401" s="1062"/>
      <c r="J401" s="157"/>
      <c r="K401" s="157"/>
      <c r="L401" s="158"/>
      <c r="M401" s="159"/>
      <c r="N401" s="160"/>
      <c r="O401" s="158"/>
      <c r="P401" s="861"/>
      <c r="Q401" s="1057"/>
      <c r="R401" s="863"/>
      <c r="S401" s="864">
        <f>R401*E397</f>
        <v>0</v>
      </c>
      <c r="T401" s="833"/>
    </row>
    <row r="402" spans="1:20" s="845" customFormat="1" ht="12" hidden="1">
      <c r="A402" s="685"/>
      <c r="B402" s="1701"/>
      <c r="C402" s="847"/>
      <c r="D402" s="846"/>
      <c r="E402" s="1245"/>
      <c r="F402" s="1164"/>
      <c r="G402" s="152"/>
      <c r="H402" s="152"/>
      <c r="I402" s="1164"/>
      <c r="J402" s="153"/>
      <c r="K402" s="153"/>
      <c r="L402" s="154"/>
      <c r="M402" s="155"/>
      <c r="N402" s="156"/>
      <c r="O402" s="154"/>
      <c r="P402" s="849"/>
      <c r="Q402" s="1210"/>
      <c r="R402" s="851"/>
      <c r="S402" s="823">
        <f>R402*E397</f>
        <v>0</v>
      </c>
      <c r="T402" s="831"/>
    </row>
    <row r="403" spans="1:20" s="845" customFormat="1" ht="12" hidden="1">
      <c r="A403" s="685"/>
      <c r="B403" s="1701"/>
      <c r="C403" s="847"/>
      <c r="D403" s="846"/>
      <c r="E403" s="1245"/>
      <c r="F403" s="1164"/>
      <c r="G403" s="152"/>
      <c r="H403" s="152"/>
      <c r="I403" s="1164"/>
      <c r="J403" s="153"/>
      <c r="K403" s="153"/>
      <c r="L403" s="154"/>
      <c r="M403" s="155"/>
      <c r="N403" s="156"/>
      <c r="O403" s="154"/>
      <c r="P403" s="849"/>
      <c r="Q403" s="1210"/>
      <c r="R403" s="851"/>
      <c r="S403" s="823">
        <f>R403*E397</f>
        <v>0</v>
      </c>
      <c r="T403" s="832"/>
    </row>
    <row r="404" spans="1:20" s="845" customFormat="1" ht="12" hidden="1">
      <c r="A404" s="685"/>
      <c r="B404" s="1701"/>
      <c r="C404" s="847"/>
      <c r="D404" s="846"/>
      <c r="E404" s="1245"/>
      <c r="F404" s="1164"/>
      <c r="G404" s="152"/>
      <c r="H404" s="152"/>
      <c r="I404" s="1164"/>
      <c r="J404" s="153"/>
      <c r="K404" s="153"/>
      <c r="L404" s="154"/>
      <c r="M404" s="155"/>
      <c r="N404" s="156"/>
      <c r="O404" s="154"/>
      <c r="P404" s="849"/>
      <c r="Q404" s="1210"/>
      <c r="R404" s="851"/>
      <c r="S404" s="823">
        <f>R404*E397</f>
        <v>0</v>
      </c>
      <c r="T404" s="831"/>
    </row>
    <row r="405" spans="1:20" s="845" customFormat="1" ht="12" hidden="1">
      <c r="A405" s="685"/>
      <c r="B405" s="1701"/>
      <c r="C405" s="847"/>
      <c r="D405" s="846"/>
      <c r="E405" s="1245"/>
      <c r="F405" s="1164"/>
      <c r="G405" s="594"/>
      <c r="H405" s="594"/>
      <c r="I405" s="1164"/>
      <c r="J405" s="157"/>
      <c r="K405" s="157"/>
      <c r="L405" s="158"/>
      <c r="M405" s="159"/>
      <c r="N405" s="160"/>
      <c r="O405" s="158"/>
      <c r="P405" s="849"/>
      <c r="Q405" s="1210"/>
      <c r="R405" s="851"/>
      <c r="S405" s="823">
        <f>R405*E397</f>
        <v>0</v>
      </c>
      <c r="T405" s="833"/>
    </row>
    <row r="406" spans="1:20" s="149" customFormat="1" ht="12">
      <c r="A406" s="677">
        <v>45</v>
      </c>
      <c r="B406" s="1934" t="s">
        <v>676</v>
      </c>
      <c r="C406" s="1190" t="s">
        <v>680</v>
      </c>
      <c r="D406" s="142" t="s">
        <v>263</v>
      </c>
      <c r="E406" s="813">
        <v>10</v>
      </c>
      <c r="F406" s="147">
        <f>3.73*1.6</f>
        <v>5.968</v>
      </c>
      <c r="G406" s="143">
        <f>F406*E406</f>
        <v>59.68</v>
      </c>
      <c r="H406" s="143">
        <f>F406*$H$9</f>
        <v>8.2496998266897741</v>
      </c>
      <c r="I406" s="147">
        <v>0</v>
      </c>
      <c r="J406" s="143">
        <f>I406*E406</f>
        <v>0</v>
      </c>
      <c r="K406" s="143">
        <f>$K$9*I406</f>
        <v>0</v>
      </c>
      <c r="L406" s="144">
        <f>(R406*T406+R407*T407+R408*T408+R409*T409+R410*T410+R411*T411+R412*T412+R413*T413+R414*T414)*L$9</f>
        <v>0.34105995000000006</v>
      </c>
      <c r="M406" s="145">
        <f>H406+K406+L406</f>
        <v>8.5907597766897741</v>
      </c>
      <c r="N406" s="1249">
        <f>M406*E406</f>
        <v>85.907597766897737</v>
      </c>
      <c r="O406" s="143">
        <f>E406*L406</f>
        <v>3.4105995000000005</v>
      </c>
      <c r="P406" s="813" t="s">
        <v>677</v>
      </c>
      <c r="Q406" s="1172" t="s">
        <v>266</v>
      </c>
      <c r="R406" s="811">
        <v>0.12</v>
      </c>
      <c r="S406" s="1216">
        <f>R406*E406</f>
        <v>1.2</v>
      </c>
      <c r="T406" s="1525">
        <v>0.5</v>
      </c>
    </row>
    <row r="407" spans="1:20" s="149" customFormat="1" ht="12">
      <c r="A407" s="685"/>
      <c r="B407" s="1936"/>
      <c r="C407" s="996"/>
      <c r="D407" s="826"/>
      <c r="E407" s="827"/>
      <c r="F407" s="823"/>
      <c r="G407" s="154"/>
      <c r="H407" s="152"/>
      <c r="I407" s="823"/>
      <c r="J407" s="153"/>
      <c r="K407" s="153"/>
      <c r="L407" s="154"/>
      <c r="M407" s="155"/>
      <c r="N407" s="1027"/>
      <c r="O407" s="154"/>
      <c r="P407" s="823" t="s">
        <v>678</v>
      </c>
      <c r="Q407" s="867" t="s">
        <v>266</v>
      </c>
      <c r="R407" s="829">
        <v>0.24</v>
      </c>
      <c r="S407" s="1222">
        <f>R407*E406</f>
        <v>2.4</v>
      </c>
      <c r="T407" s="1526">
        <v>0.5</v>
      </c>
    </row>
    <row r="408" spans="1:20" s="149" customFormat="1" ht="12">
      <c r="A408" s="1640"/>
      <c r="B408" s="1937"/>
      <c r="C408" s="1153"/>
      <c r="D408" s="858"/>
      <c r="E408" s="859"/>
      <c r="F408" s="864"/>
      <c r="G408" s="158"/>
      <c r="H408" s="594"/>
      <c r="I408" s="864"/>
      <c r="J408" s="157"/>
      <c r="K408" s="157"/>
      <c r="L408" s="158"/>
      <c r="M408" s="159"/>
      <c r="N408" s="1040"/>
      <c r="O408" s="158"/>
      <c r="P408" s="864" t="s">
        <v>679</v>
      </c>
      <c r="Q408" s="1057" t="s">
        <v>266</v>
      </c>
      <c r="R408" s="863">
        <v>0.24</v>
      </c>
      <c r="S408" s="1227">
        <f>R408*E406</f>
        <v>2.4</v>
      </c>
      <c r="T408" s="1529">
        <v>0.5</v>
      </c>
    </row>
    <row r="409" spans="1:20" s="149" customFormat="1" ht="12" hidden="1">
      <c r="A409" s="685"/>
      <c r="B409" s="1511"/>
      <c r="C409" s="825"/>
      <c r="D409" s="826"/>
      <c r="E409" s="827"/>
      <c r="F409" s="823"/>
      <c r="G409" s="154"/>
      <c r="H409" s="152"/>
      <c r="I409" s="823"/>
      <c r="J409" s="153"/>
      <c r="K409" s="153"/>
      <c r="L409" s="154"/>
      <c r="M409" s="155"/>
      <c r="N409" s="1711"/>
      <c r="O409" s="154"/>
      <c r="P409" s="823"/>
      <c r="Q409" s="867"/>
      <c r="R409" s="829"/>
      <c r="S409" s="1222">
        <f>R409*E406</f>
        <v>0</v>
      </c>
      <c r="T409" s="1526"/>
    </row>
    <row r="410" spans="1:20" s="149" customFormat="1" ht="12" hidden="1">
      <c r="A410" s="685"/>
      <c r="B410" s="1511"/>
      <c r="C410" s="825"/>
      <c r="D410" s="826"/>
      <c r="E410" s="827"/>
      <c r="F410" s="823"/>
      <c r="G410" s="154"/>
      <c r="H410" s="152"/>
      <c r="I410" s="823"/>
      <c r="J410" s="153"/>
      <c r="K410" s="153"/>
      <c r="L410" s="154"/>
      <c r="M410" s="155"/>
      <c r="N410" s="1711"/>
      <c r="O410" s="154"/>
      <c r="P410" s="823"/>
      <c r="Q410" s="867"/>
      <c r="R410" s="829"/>
      <c r="S410" s="1222">
        <f>R410*E406</f>
        <v>0</v>
      </c>
      <c r="T410" s="1526"/>
    </row>
    <row r="411" spans="1:20" s="149" customFormat="1" ht="12" hidden="1">
      <c r="A411" s="685"/>
      <c r="B411" s="1511"/>
      <c r="C411" s="825"/>
      <c r="D411" s="826"/>
      <c r="E411" s="827"/>
      <c r="F411" s="823"/>
      <c r="G411" s="154"/>
      <c r="H411" s="152"/>
      <c r="I411" s="823"/>
      <c r="J411" s="153"/>
      <c r="K411" s="153"/>
      <c r="L411" s="154"/>
      <c r="M411" s="155"/>
      <c r="N411" s="1711"/>
      <c r="O411" s="154"/>
      <c r="P411" s="823"/>
      <c r="Q411" s="867"/>
      <c r="R411" s="829"/>
      <c r="S411" s="1222">
        <f>R411*E406</f>
        <v>0</v>
      </c>
      <c r="T411" s="1526"/>
    </row>
    <row r="412" spans="1:20" s="149" customFormat="1" ht="12" hidden="1">
      <c r="A412" s="685"/>
      <c r="B412" s="1511"/>
      <c r="C412" s="825"/>
      <c r="D412" s="826"/>
      <c r="E412" s="827"/>
      <c r="F412" s="823"/>
      <c r="G412" s="154"/>
      <c r="H412" s="152"/>
      <c r="I412" s="823"/>
      <c r="J412" s="153"/>
      <c r="K412" s="153"/>
      <c r="L412" s="154"/>
      <c r="M412" s="155"/>
      <c r="N412" s="1711"/>
      <c r="O412" s="154"/>
      <c r="P412" s="823"/>
      <c r="Q412" s="867"/>
      <c r="R412" s="829"/>
      <c r="S412" s="1222">
        <f>R412*E406</f>
        <v>0</v>
      </c>
      <c r="T412" s="1712"/>
    </row>
    <row r="413" spans="1:20" s="149" customFormat="1" ht="12" hidden="1">
      <c r="A413" s="685"/>
      <c r="B413" s="1511"/>
      <c r="C413" s="825"/>
      <c r="D413" s="826"/>
      <c r="E413" s="827"/>
      <c r="F413" s="823"/>
      <c r="G413" s="154"/>
      <c r="H413" s="152"/>
      <c r="I413" s="823"/>
      <c r="J413" s="153"/>
      <c r="K413" s="153"/>
      <c r="L413" s="154"/>
      <c r="M413" s="155"/>
      <c r="N413" s="1711"/>
      <c r="O413" s="154"/>
      <c r="P413" s="823"/>
      <c r="Q413" s="867"/>
      <c r="R413" s="829"/>
      <c r="S413" s="1222">
        <f>R413*E406</f>
        <v>0</v>
      </c>
      <c r="T413" s="1526"/>
    </row>
    <row r="414" spans="1:20" s="149" customFormat="1" ht="12" hidden="1">
      <c r="A414" s="1640"/>
      <c r="B414" s="1767"/>
      <c r="C414" s="857"/>
      <c r="D414" s="858"/>
      <c r="E414" s="859"/>
      <c r="F414" s="864"/>
      <c r="G414" s="158"/>
      <c r="H414" s="152"/>
      <c r="I414" s="864"/>
      <c r="J414" s="157"/>
      <c r="K414" s="157"/>
      <c r="L414" s="158"/>
      <c r="M414" s="159"/>
      <c r="N414" s="1713"/>
      <c r="O414" s="158"/>
      <c r="P414" s="864"/>
      <c r="Q414" s="1057"/>
      <c r="R414" s="863"/>
      <c r="S414" s="1227">
        <f>R414*E406</f>
        <v>0</v>
      </c>
      <c r="T414" s="1529"/>
    </row>
    <row r="415" spans="1:20" s="1428" customFormat="1" ht="24">
      <c r="A415" s="1367">
        <v>46</v>
      </c>
      <c r="B415" s="1418" t="s">
        <v>519</v>
      </c>
      <c r="C415" s="1419" t="s">
        <v>663</v>
      </c>
      <c r="D415" s="1418" t="s">
        <v>263</v>
      </c>
      <c r="E415" s="1420">
        <v>5.4</v>
      </c>
      <c r="F415" s="1421">
        <v>2.19</v>
      </c>
      <c r="G415" s="564">
        <f>F415*E415</f>
        <v>11.826000000000001</v>
      </c>
      <c r="H415" s="564">
        <f>F415*$H$9</f>
        <v>3.0272859618717503</v>
      </c>
      <c r="I415" s="1422">
        <v>0.02</v>
      </c>
      <c r="J415" s="564">
        <f>I415*E415</f>
        <v>0.10800000000000001</v>
      </c>
      <c r="K415" s="564">
        <f>$K$9*I415</f>
        <v>5.7389999999999997E-2</v>
      </c>
      <c r="L415" s="566">
        <f>(R415*T415+R416*T416+R417*T417+R418*T418+R419*T419+R420*T420+R421*T421+R422*T422+R423*T423)*L$9</f>
        <v>5.1535295311500011</v>
      </c>
      <c r="M415" s="567">
        <f>H415+K415+L415</f>
        <v>8.2382054930217521</v>
      </c>
      <c r="N415" s="568">
        <f>M415*E415</f>
        <v>44.486309662317467</v>
      </c>
      <c r="O415" s="564">
        <f>E415*L415</f>
        <v>27.829059468210009</v>
      </c>
      <c r="P415" s="1423" t="s">
        <v>520</v>
      </c>
      <c r="Q415" s="1424" t="s">
        <v>263</v>
      </c>
      <c r="R415" s="1425">
        <v>1.03</v>
      </c>
      <c r="S415" s="1426">
        <f>R415*E415</f>
        <v>5.5620000000000003</v>
      </c>
      <c r="T415" s="1427">
        <v>3.77</v>
      </c>
    </row>
    <row r="416" spans="1:20" s="1428" customFormat="1" ht="12">
      <c r="A416" s="1429"/>
      <c r="B416" s="1430"/>
      <c r="C416" s="1431"/>
      <c r="D416" s="1430"/>
      <c r="E416" s="1432"/>
      <c r="F416" s="1433"/>
      <c r="G416" s="1434"/>
      <c r="H416" s="1435"/>
      <c r="I416" s="1433"/>
      <c r="J416" s="1434"/>
      <c r="K416" s="1434"/>
      <c r="L416" s="1435"/>
      <c r="M416" s="1436"/>
      <c r="N416" s="1437"/>
      <c r="O416" s="1435"/>
      <c r="P416" s="1383" t="s">
        <v>521</v>
      </c>
      <c r="Q416" s="1415" t="s">
        <v>266</v>
      </c>
      <c r="R416" s="1416">
        <v>5</v>
      </c>
      <c r="S416" s="1438">
        <f>R416*E415</f>
        <v>27</v>
      </c>
      <c r="T416" s="1439">
        <v>0.13</v>
      </c>
    </row>
    <row r="417" spans="1:20" s="1428" customFormat="1" ht="12" hidden="1">
      <c r="A417" s="1440"/>
      <c r="B417" s="1441"/>
      <c r="C417" s="1398"/>
      <c r="D417" s="1441"/>
      <c r="E417" s="1442"/>
      <c r="F417" s="1443"/>
      <c r="G417" s="580"/>
      <c r="H417" s="581"/>
      <c r="I417" s="1443"/>
      <c r="J417" s="580"/>
      <c r="K417" s="580"/>
      <c r="L417" s="581"/>
      <c r="M417" s="582"/>
      <c r="N417" s="583"/>
      <c r="O417" s="581"/>
      <c r="P417" s="1398"/>
      <c r="Q417" s="1441"/>
      <c r="R417" s="1444"/>
      <c r="S417" s="578">
        <f>R417*E415</f>
        <v>0</v>
      </c>
      <c r="T417" s="1401"/>
    </row>
    <row r="418" spans="1:20" s="1428" customFormat="1" ht="12" hidden="1">
      <c r="A418" s="1440"/>
      <c r="B418" s="1441"/>
      <c r="C418" s="1398"/>
      <c r="D418" s="1441"/>
      <c r="E418" s="1442"/>
      <c r="F418" s="1443"/>
      <c r="G418" s="580"/>
      <c r="H418" s="581"/>
      <c r="I418" s="1443"/>
      <c r="J418" s="580"/>
      <c r="K418" s="580"/>
      <c r="L418" s="581"/>
      <c r="M418" s="582"/>
      <c r="N418" s="583"/>
      <c r="O418" s="581"/>
      <c r="P418" s="1398"/>
      <c r="Q418" s="1441"/>
      <c r="R418" s="1412"/>
      <c r="S418" s="578">
        <f>R418*E415</f>
        <v>0</v>
      </c>
      <c r="T418" s="1401"/>
    </row>
    <row r="419" spans="1:20" s="1428" customFormat="1" ht="12" hidden="1">
      <c r="A419" s="1440"/>
      <c r="B419" s="1441"/>
      <c r="C419" s="1398"/>
      <c r="D419" s="1441"/>
      <c r="E419" s="1442"/>
      <c r="F419" s="1443"/>
      <c r="G419" s="580"/>
      <c r="H419" s="581"/>
      <c r="I419" s="1443"/>
      <c r="J419" s="580"/>
      <c r="K419" s="580"/>
      <c r="L419" s="581"/>
      <c r="M419" s="582"/>
      <c r="N419" s="583"/>
      <c r="O419" s="581"/>
      <c r="P419" s="1398"/>
      <c r="Q419" s="1441"/>
      <c r="R419" s="1412"/>
      <c r="S419" s="578">
        <f>R419*E415</f>
        <v>0</v>
      </c>
      <c r="T419" s="1401"/>
    </row>
    <row r="420" spans="1:20" s="1428" customFormat="1" ht="12" hidden="1">
      <c r="A420" s="1440"/>
      <c r="B420" s="1441"/>
      <c r="C420" s="1398"/>
      <c r="D420" s="1441"/>
      <c r="E420" s="1442"/>
      <c r="F420" s="1443"/>
      <c r="G420" s="580"/>
      <c r="H420" s="581"/>
      <c r="I420" s="1443"/>
      <c r="J420" s="580"/>
      <c r="K420" s="580"/>
      <c r="L420" s="581"/>
      <c r="M420" s="582"/>
      <c r="N420" s="583"/>
      <c r="O420" s="581"/>
      <c r="P420" s="1398"/>
      <c r="Q420" s="1441"/>
      <c r="R420" s="1412"/>
      <c r="S420" s="578">
        <f>R420*E415</f>
        <v>0</v>
      </c>
      <c r="T420" s="1401"/>
    </row>
    <row r="421" spans="1:20" s="1428" customFormat="1" ht="12" hidden="1">
      <c r="A421" s="1440"/>
      <c r="B421" s="1441"/>
      <c r="C421" s="1398"/>
      <c r="D421" s="1441"/>
      <c r="E421" s="1442"/>
      <c r="F421" s="1443"/>
      <c r="G421" s="580"/>
      <c r="H421" s="581"/>
      <c r="I421" s="1443"/>
      <c r="J421" s="580"/>
      <c r="K421" s="580"/>
      <c r="L421" s="581"/>
      <c r="M421" s="582"/>
      <c r="N421" s="583"/>
      <c r="O421" s="581"/>
      <c r="P421" s="1398"/>
      <c r="Q421" s="1441"/>
      <c r="R421" s="1412"/>
      <c r="S421" s="578">
        <f>R421*E415</f>
        <v>0</v>
      </c>
      <c r="T421" s="1401"/>
    </row>
    <row r="422" spans="1:20" s="1428" customFormat="1" ht="12" hidden="1">
      <c r="A422" s="1440"/>
      <c r="B422" s="1441"/>
      <c r="C422" s="1398"/>
      <c r="D422" s="1441"/>
      <c r="E422" s="1442"/>
      <c r="F422" s="1443"/>
      <c r="G422" s="580"/>
      <c r="H422" s="581"/>
      <c r="I422" s="1443"/>
      <c r="J422" s="580"/>
      <c r="K422" s="580"/>
      <c r="L422" s="581"/>
      <c r="M422" s="582"/>
      <c r="N422" s="583"/>
      <c r="O422" s="581">
        <f>E422*L422</f>
        <v>0</v>
      </c>
      <c r="P422" s="1398"/>
      <c r="Q422" s="1441"/>
      <c r="R422" s="1412"/>
      <c r="S422" s="578">
        <f>R422*E415</f>
        <v>0</v>
      </c>
      <c r="T422" s="1401"/>
    </row>
    <row r="423" spans="1:20" s="1428" customFormat="1" ht="12" hidden="1">
      <c r="A423" s="1440"/>
      <c r="B423" s="1441"/>
      <c r="C423" s="1398"/>
      <c r="D423" s="1441"/>
      <c r="E423" s="1442"/>
      <c r="F423" s="1443"/>
      <c r="G423" s="580"/>
      <c r="H423" s="581"/>
      <c r="I423" s="1443"/>
      <c r="J423" s="580"/>
      <c r="K423" s="580"/>
      <c r="L423" s="581"/>
      <c r="M423" s="582"/>
      <c r="N423" s="583"/>
      <c r="O423" s="581"/>
      <c r="P423" s="1398"/>
      <c r="Q423" s="1441"/>
      <c r="R423" s="1443"/>
      <c r="S423" s="578">
        <f>R423*E415</f>
        <v>0</v>
      </c>
      <c r="T423" s="1401"/>
    </row>
    <row r="424" spans="1:20" s="149" customFormat="1" ht="24">
      <c r="A424" s="677">
        <v>47</v>
      </c>
      <c r="B424" s="677" t="s">
        <v>665</v>
      </c>
      <c r="C424" s="866" t="s">
        <v>711</v>
      </c>
      <c r="D424" s="142" t="s">
        <v>149</v>
      </c>
      <c r="E424" s="1687">
        <v>2</v>
      </c>
      <c r="F424" s="147">
        <v>0.99</v>
      </c>
      <c r="G424" s="143">
        <f>F424*E424</f>
        <v>1.98</v>
      </c>
      <c r="H424" s="143">
        <f>F424*$H$9</f>
        <v>1.3684991334488734</v>
      </c>
      <c r="I424" s="147">
        <v>0.03</v>
      </c>
      <c r="J424" s="143">
        <f>I424*E424</f>
        <v>0.06</v>
      </c>
      <c r="K424" s="143">
        <f>$K$9*I424</f>
        <v>8.6084999999999995E-2</v>
      </c>
      <c r="L424" s="144">
        <f>(R424*T424+R425*T425+R426*T426+R427*T427+R428*T428+R429*T429+R430*T430+R431*T431+R432*T432)*L$9</f>
        <v>9.1163050902000027</v>
      </c>
      <c r="M424" s="145">
        <f>H424+K424+L424</f>
        <v>10.570889223648877</v>
      </c>
      <c r="N424" s="1688">
        <f>M424*E424</f>
        <v>21.141778447297753</v>
      </c>
      <c r="O424" s="1688">
        <f>E424*L424</f>
        <v>18.232610180400005</v>
      </c>
      <c r="P424" s="813" t="s">
        <v>666</v>
      </c>
      <c r="Q424" s="1172" t="s">
        <v>266</v>
      </c>
      <c r="R424" s="811">
        <f>15</f>
        <v>15</v>
      </c>
      <c r="S424" s="815">
        <f>R424*E424</f>
        <v>30</v>
      </c>
      <c r="T424" s="1193">
        <v>0.5</v>
      </c>
    </row>
    <row r="425" spans="1:20" s="149" customFormat="1" ht="12">
      <c r="A425" s="685"/>
      <c r="B425" s="1511"/>
      <c r="C425" s="825"/>
      <c r="D425" s="826"/>
      <c r="E425" s="827"/>
      <c r="F425" s="823"/>
      <c r="G425" s="152"/>
      <c r="H425" s="152"/>
      <c r="I425" s="823"/>
      <c r="J425" s="153"/>
      <c r="K425" s="153"/>
      <c r="L425" s="154"/>
      <c r="M425" s="155"/>
      <c r="N425" s="1689"/>
      <c r="O425" s="1689"/>
      <c r="P425" s="823" t="s">
        <v>267</v>
      </c>
      <c r="Q425" s="867" t="s">
        <v>266</v>
      </c>
      <c r="R425" s="829">
        <v>0.13700000000000001</v>
      </c>
      <c r="S425" s="823">
        <f>R425*E424</f>
        <v>0.27400000000000002</v>
      </c>
      <c r="T425" s="831">
        <v>0.8</v>
      </c>
    </row>
    <row r="426" spans="1:20" s="149" customFormat="1" ht="12">
      <c r="A426" s="1640"/>
      <c r="B426" s="1767"/>
      <c r="C426" s="857"/>
      <c r="D426" s="858"/>
      <c r="E426" s="859"/>
      <c r="F426" s="864"/>
      <c r="G426" s="594"/>
      <c r="H426" s="594"/>
      <c r="I426" s="864"/>
      <c r="J426" s="157"/>
      <c r="K426" s="157"/>
      <c r="L426" s="158"/>
      <c r="M426" s="159"/>
      <c r="N426" s="1690"/>
      <c r="O426" s="1690"/>
      <c r="P426" s="864" t="s">
        <v>264</v>
      </c>
      <c r="Q426" s="1057" t="s">
        <v>168</v>
      </c>
      <c r="R426" s="863">
        <v>3.0000000000000001E-3</v>
      </c>
      <c r="S426" s="864">
        <f>R426*E424</f>
        <v>6.0000000000000001E-3</v>
      </c>
      <c r="T426" s="833">
        <v>136.4</v>
      </c>
    </row>
    <row r="427" spans="1:20" s="149" customFormat="1" ht="12" hidden="1">
      <c r="A427" s="685"/>
      <c r="B427" s="1511"/>
      <c r="C427" s="825"/>
      <c r="D427" s="826"/>
      <c r="E427" s="827"/>
      <c r="F427" s="823"/>
      <c r="G427" s="152"/>
      <c r="H427" s="152"/>
      <c r="I427" s="823"/>
      <c r="J427" s="153"/>
      <c r="K427" s="153"/>
      <c r="L427" s="154"/>
      <c r="M427" s="155"/>
      <c r="N427" s="1689"/>
      <c r="O427" s="1689"/>
      <c r="P427" s="823"/>
      <c r="Q427" s="867"/>
      <c r="R427" s="829"/>
      <c r="S427" s="823">
        <f>R427*E424</f>
        <v>0</v>
      </c>
      <c r="T427" s="831"/>
    </row>
    <row r="428" spans="1:20" s="149" customFormat="1" ht="12" hidden="1">
      <c r="A428" s="685"/>
      <c r="B428" s="1511"/>
      <c r="C428" s="825"/>
      <c r="D428" s="826"/>
      <c r="E428" s="827"/>
      <c r="F428" s="823"/>
      <c r="G428" s="152"/>
      <c r="H428" s="152"/>
      <c r="I428" s="823"/>
      <c r="J428" s="153"/>
      <c r="K428" s="153"/>
      <c r="L428" s="154"/>
      <c r="M428" s="155"/>
      <c r="N428" s="1689"/>
      <c r="O428" s="1689"/>
      <c r="P428" s="823"/>
      <c r="Q428" s="867"/>
      <c r="R428" s="829"/>
      <c r="S428" s="823">
        <f>R428*E424</f>
        <v>0</v>
      </c>
      <c r="T428" s="831"/>
    </row>
    <row r="429" spans="1:20" s="149" customFormat="1" ht="12" hidden="1">
      <c r="A429" s="685"/>
      <c r="B429" s="1511"/>
      <c r="C429" s="825"/>
      <c r="D429" s="826"/>
      <c r="E429" s="827"/>
      <c r="F429" s="823"/>
      <c r="G429" s="152"/>
      <c r="H429" s="152"/>
      <c r="I429" s="823"/>
      <c r="J429" s="153"/>
      <c r="K429" s="153"/>
      <c r="L429" s="154"/>
      <c r="M429" s="155"/>
      <c r="N429" s="1689"/>
      <c r="O429" s="1689"/>
      <c r="P429" s="823"/>
      <c r="Q429" s="867"/>
      <c r="R429" s="829"/>
      <c r="S429" s="823">
        <f>R429*E424</f>
        <v>0</v>
      </c>
      <c r="T429" s="831"/>
    </row>
    <row r="430" spans="1:20" s="149" customFormat="1" ht="12" hidden="1">
      <c r="A430" s="685"/>
      <c r="B430" s="1511"/>
      <c r="C430" s="825"/>
      <c r="D430" s="826"/>
      <c r="E430" s="827"/>
      <c r="F430" s="823"/>
      <c r="G430" s="152"/>
      <c r="H430" s="152"/>
      <c r="I430" s="823"/>
      <c r="J430" s="153"/>
      <c r="K430" s="153"/>
      <c r="L430" s="154"/>
      <c r="M430" s="155"/>
      <c r="N430" s="1689"/>
      <c r="O430" s="1689"/>
      <c r="P430" s="823"/>
      <c r="Q430" s="867"/>
      <c r="R430" s="829"/>
      <c r="S430" s="823">
        <f>R430*E424</f>
        <v>0</v>
      </c>
      <c r="T430" s="832"/>
    </row>
    <row r="431" spans="1:20" s="149" customFormat="1" ht="12" hidden="1">
      <c r="A431" s="685"/>
      <c r="B431" s="1511"/>
      <c r="C431" s="825"/>
      <c r="D431" s="826"/>
      <c r="E431" s="827"/>
      <c r="F431" s="823"/>
      <c r="G431" s="152"/>
      <c r="H431" s="152"/>
      <c r="I431" s="823"/>
      <c r="J431" s="153"/>
      <c r="K431" s="153"/>
      <c r="L431" s="154"/>
      <c r="M431" s="155"/>
      <c r="N431" s="1689"/>
      <c r="O431" s="1689"/>
      <c r="P431" s="823"/>
      <c r="Q431" s="867"/>
      <c r="R431" s="829"/>
      <c r="S431" s="823">
        <f>R431*E424</f>
        <v>0</v>
      </c>
      <c r="T431" s="831"/>
    </row>
    <row r="432" spans="1:20" s="149" customFormat="1" ht="12" hidden="1">
      <c r="A432" s="685"/>
      <c r="B432" s="1511"/>
      <c r="C432" s="825"/>
      <c r="D432" s="826"/>
      <c r="E432" s="827"/>
      <c r="F432" s="823"/>
      <c r="G432" s="152"/>
      <c r="H432" s="152"/>
      <c r="I432" s="823"/>
      <c r="J432" s="157"/>
      <c r="K432" s="157"/>
      <c r="L432" s="154"/>
      <c r="M432" s="155"/>
      <c r="N432" s="1689"/>
      <c r="O432" s="1689"/>
      <c r="P432" s="447"/>
      <c r="Q432" s="1057"/>
      <c r="R432" s="863"/>
      <c r="S432" s="864">
        <f>R432*E424</f>
        <v>0</v>
      </c>
      <c r="T432" s="833"/>
    </row>
    <row r="433" spans="1:20" s="149" customFormat="1" ht="60">
      <c r="A433" s="677">
        <v>48</v>
      </c>
      <c r="B433" s="1853"/>
      <c r="C433" s="1188" t="s">
        <v>756</v>
      </c>
      <c r="D433" s="142" t="s">
        <v>263</v>
      </c>
      <c r="E433" s="1044">
        <v>59.359999999999992</v>
      </c>
      <c r="F433" s="147"/>
      <c r="G433" s="143">
        <f>F433*E433</f>
        <v>0</v>
      </c>
      <c r="H433" s="143">
        <f>F433*$H$9</f>
        <v>0</v>
      </c>
      <c r="I433" s="1171"/>
      <c r="J433" s="143">
        <f>I433*E433</f>
        <v>0</v>
      </c>
      <c r="K433" s="143">
        <f>$K$9*I433</f>
        <v>0</v>
      </c>
      <c r="L433" s="144">
        <v>15.833</v>
      </c>
      <c r="M433" s="145">
        <f>H433+K433+L433</f>
        <v>15.833</v>
      </c>
      <c r="N433" s="146">
        <f>M433*E433</f>
        <v>939.84687999999994</v>
      </c>
      <c r="O433" s="143">
        <f>E433*L433</f>
        <v>939.84687999999994</v>
      </c>
      <c r="P433" s="147"/>
      <c r="Q433" s="1172"/>
      <c r="R433" s="811"/>
      <c r="S433" s="815">
        <f>R433*E433</f>
        <v>0</v>
      </c>
      <c r="T433" s="1172"/>
    </row>
    <row r="434" spans="1:20" s="149" customFormat="1" ht="12" hidden="1">
      <c r="A434" s="685"/>
      <c r="B434" s="686"/>
      <c r="C434" s="1261"/>
      <c r="D434" s="826"/>
      <c r="E434" s="1514"/>
      <c r="F434" s="1060"/>
      <c r="G434" s="152"/>
      <c r="H434" s="152"/>
      <c r="I434" s="823"/>
      <c r="J434" s="153"/>
      <c r="K434" s="153"/>
      <c r="L434" s="154"/>
      <c r="M434" s="155"/>
      <c r="N434" s="156"/>
      <c r="O434" s="154"/>
      <c r="P434" s="823"/>
      <c r="Q434" s="867"/>
      <c r="R434" s="829"/>
      <c r="S434" s="823">
        <f>R434*E433</f>
        <v>0</v>
      </c>
      <c r="T434" s="1200"/>
    </row>
    <row r="435" spans="1:20" s="149" customFormat="1" ht="12" hidden="1">
      <c r="A435" s="685"/>
      <c r="B435" s="686"/>
      <c r="C435" s="1261"/>
      <c r="D435" s="826"/>
      <c r="E435" s="1514"/>
      <c r="F435" s="1060"/>
      <c r="G435" s="152"/>
      <c r="H435" s="152"/>
      <c r="I435" s="823"/>
      <c r="J435" s="153"/>
      <c r="K435" s="153"/>
      <c r="L435" s="154"/>
      <c r="M435" s="155"/>
      <c r="N435" s="156"/>
      <c r="O435" s="154"/>
      <c r="P435" s="823"/>
      <c r="Q435" s="867"/>
      <c r="R435" s="829"/>
      <c r="S435" s="823">
        <f>R435*E433</f>
        <v>0</v>
      </c>
      <c r="T435" s="1200"/>
    </row>
    <row r="436" spans="1:20" s="149" customFormat="1" ht="12" hidden="1">
      <c r="A436" s="685"/>
      <c r="B436" s="686"/>
      <c r="C436" s="1261"/>
      <c r="D436" s="826"/>
      <c r="E436" s="1514"/>
      <c r="F436" s="1060"/>
      <c r="G436" s="152"/>
      <c r="H436" s="152"/>
      <c r="I436" s="823"/>
      <c r="J436" s="153"/>
      <c r="K436" s="153"/>
      <c r="L436" s="154"/>
      <c r="M436" s="155"/>
      <c r="N436" s="156"/>
      <c r="O436" s="154"/>
      <c r="P436" s="823"/>
      <c r="Q436" s="867"/>
      <c r="R436" s="829"/>
      <c r="S436" s="823">
        <f>R436*E433</f>
        <v>0</v>
      </c>
      <c r="T436" s="1200"/>
    </row>
    <row r="437" spans="1:20" s="149" customFormat="1" ht="12" hidden="1">
      <c r="A437" s="685"/>
      <c r="B437" s="686"/>
      <c r="C437" s="1261"/>
      <c r="D437" s="826"/>
      <c r="E437" s="1514"/>
      <c r="F437" s="1060"/>
      <c r="G437" s="152"/>
      <c r="H437" s="152"/>
      <c r="I437" s="823"/>
      <c r="J437" s="153"/>
      <c r="K437" s="153"/>
      <c r="L437" s="154"/>
      <c r="M437" s="155"/>
      <c r="N437" s="156"/>
      <c r="O437" s="154"/>
      <c r="P437" s="823"/>
      <c r="Q437" s="867"/>
      <c r="R437" s="829"/>
      <c r="S437" s="823">
        <f>R437*E433</f>
        <v>0</v>
      </c>
      <c r="T437" s="1200"/>
    </row>
    <row r="438" spans="1:20" s="149" customFormat="1" ht="12" hidden="1">
      <c r="A438" s="685"/>
      <c r="B438" s="686"/>
      <c r="C438" s="1261"/>
      <c r="D438" s="826"/>
      <c r="E438" s="1514"/>
      <c r="F438" s="1060"/>
      <c r="G438" s="152"/>
      <c r="H438" s="152"/>
      <c r="I438" s="823"/>
      <c r="J438" s="153"/>
      <c r="K438" s="153"/>
      <c r="L438" s="154"/>
      <c r="M438" s="155"/>
      <c r="N438" s="156"/>
      <c r="O438" s="154"/>
      <c r="P438" s="823"/>
      <c r="Q438" s="867"/>
      <c r="R438" s="829"/>
      <c r="S438" s="823">
        <f>R438*E433</f>
        <v>0</v>
      </c>
      <c r="T438" s="1200"/>
    </row>
    <row r="439" spans="1:20" s="149" customFormat="1" ht="12" hidden="1">
      <c r="A439" s="685"/>
      <c r="B439" s="686"/>
      <c r="C439" s="1261"/>
      <c r="D439" s="826"/>
      <c r="E439" s="1514"/>
      <c r="F439" s="1060"/>
      <c r="G439" s="152"/>
      <c r="H439" s="152"/>
      <c r="I439" s="823"/>
      <c r="J439" s="153"/>
      <c r="K439" s="153"/>
      <c r="L439" s="154"/>
      <c r="M439" s="155"/>
      <c r="N439" s="156"/>
      <c r="O439" s="154"/>
      <c r="P439" s="823"/>
      <c r="Q439" s="867"/>
      <c r="R439" s="829"/>
      <c r="S439" s="823">
        <f>R439*E433</f>
        <v>0</v>
      </c>
      <c r="T439" s="1200"/>
    </row>
    <row r="440" spans="1:20" s="149" customFormat="1" ht="12" hidden="1">
      <c r="A440" s="685"/>
      <c r="B440" s="686"/>
      <c r="C440" s="1261"/>
      <c r="D440" s="826"/>
      <c r="E440" s="1514"/>
      <c r="F440" s="1060"/>
      <c r="G440" s="152"/>
      <c r="H440" s="152"/>
      <c r="I440" s="823"/>
      <c r="J440" s="153"/>
      <c r="K440" s="153"/>
      <c r="L440" s="154"/>
      <c r="M440" s="155"/>
      <c r="N440" s="156"/>
      <c r="O440" s="154"/>
      <c r="P440" s="823"/>
      <c r="Q440" s="867"/>
      <c r="R440" s="829"/>
      <c r="S440" s="823">
        <f>R440*E433</f>
        <v>0</v>
      </c>
      <c r="T440" s="1200"/>
    </row>
    <row r="441" spans="1:20" s="149" customFormat="1" ht="12" hidden="1">
      <c r="A441" s="685"/>
      <c r="B441" s="686"/>
      <c r="C441" s="1261"/>
      <c r="D441" s="826"/>
      <c r="E441" s="1514"/>
      <c r="F441" s="1060"/>
      <c r="G441" s="152"/>
      <c r="H441" s="152"/>
      <c r="I441" s="823"/>
      <c r="J441" s="153"/>
      <c r="K441" s="153"/>
      <c r="L441" s="154"/>
      <c r="M441" s="155"/>
      <c r="N441" s="156"/>
      <c r="O441" s="154"/>
      <c r="P441" s="823"/>
      <c r="Q441" s="867"/>
      <c r="R441" s="829"/>
      <c r="S441" s="823">
        <f>R441*E433</f>
        <v>0</v>
      </c>
      <c r="T441" s="1200"/>
    </row>
    <row r="442" spans="1:20" s="149" customFormat="1" ht="48">
      <c r="A442" s="677">
        <v>49</v>
      </c>
      <c r="B442" s="1853"/>
      <c r="C442" s="1188" t="s">
        <v>382</v>
      </c>
      <c r="D442" s="142" t="s">
        <v>263</v>
      </c>
      <c r="E442" s="1044">
        <v>130.83000000000001</v>
      </c>
      <c r="F442" s="147"/>
      <c r="G442" s="143">
        <f>F442*E442</f>
        <v>0</v>
      </c>
      <c r="H442" s="143">
        <f>F442*$H$9</f>
        <v>0</v>
      </c>
      <c r="I442" s="1171"/>
      <c r="J442" s="143">
        <f>I442*E442</f>
        <v>0</v>
      </c>
      <c r="K442" s="143">
        <f>$K$9*I442</f>
        <v>0</v>
      </c>
      <c r="L442" s="144">
        <v>23.193999999999999</v>
      </c>
      <c r="M442" s="145">
        <f>H442+K442+L442</f>
        <v>23.193999999999999</v>
      </c>
      <c r="N442" s="146">
        <f>M442*E442</f>
        <v>3034.47102</v>
      </c>
      <c r="O442" s="143">
        <f>E442*L442</f>
        <v>3034.47102</v>
      </c>
      <c r="P442" s="147"/>
      <c r="Q442" s="1172"/>
      <c r="R442" s="811"/>
      <c r="S442" s="815">
        <f>R442*E442</f>
        <v>0</v>
      </c>
      <c r="T442" s="1172"/>
    </row>
    <row r="443" spans="1:20" s="149" customFormat="1" ht="12" hidden="1">
      <c r="A443" s="685"/>
      <c r="B443" s="686"/>
      <c r="C443" s="825"/>
      <c r="D443" s="826"/>
      <c r="E443" s="829"/>
      <c r="F443" s="1060"/>
      <c r="G443" s="152"/>
      <c r="H443" s="152"/>
      <c r="I443" s="823"/>
      <c r="J443" s="153"/>
      <c r="K443" s="153"/>
      <c r="L443" s="154"/>
      <c r="M443" s="155"/>
      <c r="N443" s="156"/>
      <c r="O443" s="154"/>
      <c r="P443" s="823"/>
      <c r="Q443" s="867"/>
      <c r="R443" s="829"/>
      <c r="S443" s="823">
        <f>R443*E442</f>
        <v>0</v>
      </c>
      <c r="T443" s="1200"/>
    </row>
    <row r="444" spans="1:20" s="149" customFormat="1" ht="12" hidden="1">
      <c r="A444" s="685"/>
      <c r="B444" s="686"/>
      <c r="C444" s="825"/>
      <c r="D444" s="826"/>
      <c r="E444" s="829"/>
      <c r="F444" s="1060"/>
      <c r="G444" s="152"/>
      <c r="H444" s="152"/>
      <c r="I444" s="823"/>
      <c r="J444" s="153"/>
      <c r="K444" s="153"/>
      <c r="L444" s="154"/>
      <c r="M444" s="155"/>
      <c r="N444" s="156"/>
      <c r="O444" s="154"/>
      <c r="P444" s="823"/>
      <c r="Q444" s="867"/>
      <c r="R444" s="829"/>
      <c r="S444" s="823">
        <f>R444*E442</f>
        <v>0</v>
      </c>
      <c r="T444" s="1200"/>
    </row>
    <row r="445" spans="1:20" s="149" customFormat="1" ht="12" hidden="1">
      <c r="A445" s="685"/>
      <c r="B445" s="686"/>
      <c r="C445" s="825"/>
      <c r="D445" s="826"/>
      <c r="E445" s="829"/>
      <c r="F445" s="1060"/>
      <c r="G445" s="152"/>
      <c r="H445" s="152"/>
      <c r="I445" s="823"/>
      <c r="J445" s="153"/>
      <c r="K445" s="153"/>
      <c r="L445" s="154"/>
      <c r="M445" s="155"/>
      <c r="N445" s="156"/>
      <c r="O445" s="154"/>
      <c r="P445" s="823"/>
      <c r="Q445" s="867"/>
      <c r="R445" s="829"/>
      <c r="S445" s="823">
        <f>R445*E442</f>
        <v>0</v>
      </c>
      <c r="T445" s="1200"/>
    </row>
    <row r="446" spans="1:20" s="149" customFormat="1" ht="12" hidden="1">
      <c r="A446" s="685"/>
      <c r="B446" s="686"/>
      <c r="C446" s="825"/>
      <c r="D446" s="826"/>
      <c r="E446" s="829"/>
      <c r="F446" s="1060"/>
      <c r="G446" s="152"/>
      <c r="H446" s="152"/>
      <c r="I446" s="823"/>
      <c r="J446" s="153"/>
      <c r="K446" s="153"/>
      <c r="L446" s="154"/>
      <c r="M446" s="155"/>
      <c r="N446" s="156"/>
      <c r="O446" s="154"/>
      <c r="P446" s="823"/>
      <c r="Q446" s="867"/>
      <c r="R446" s="829"/>
      <c r="S446" s="823">
        <f>R446*E442</f>
        <v>0</v>
      </c>
      <c r="T446" s="1200"/>
    </row>
    <row r="447" spans="1:20" s="149" customFormat="1" ht="12" hidden="1">
      <c r="A447" s="685"/>
      <c r="B447" s="686"/>
      <c r="C447" s="825"/>
      <c r="D447" s="826"/>
      <c r="E447" s="829"/>
      <c r="F447" s="1060"/>
      <c r="G447" s="152"/>
      <c r="H447" s="152"/>
      <c r="I447" s="823"/>
      <c r="J447" s="153"/>
      <c r="K447" s="153"/>
      <c r="L447" s="154"/>
      <c r="M447" s="155"/>
      <c r="N447" s="156"/>
      <c r="O447" s="154"/>
      <c r="P447" s="823"/>
      <c r="Q447" s="867"/>
      <c r="R447" s="829"/>
      <c r="S447" s="823">
        <f>R447*E442</f>
        <v>0</v>
      </c>
      <c r="T447" s="1200"/>
    </row>
    <row r="448" spans="1:20" s="149" customFormat="1" ht="12" hidden="1">
      <c r="A448" s="685"/>
      <c r="B448" s="686"/>
      <c r="C448" s="825"/>
      <c r="D448" s="826"/>
      <c r="E448" s="829"/>
      <c r="F448" s="1060"/>
      <c r="G448" s="152"/>
      <c r="H448" s="152"/>
      <c r="I448" s="823"/>
      <c r="J448" s="153"/>
      <c r="K448" s="153"/>
      <c r="L448" s="154"/>
      <c r="M448" s="155"/>
      <c r="N448" s="156"/>
      <c r="O448" s="154"/>
      <c r="P448" s="823"/>
      <c r="Q448" s="867"/>
      <c r="R448" s="829"/>
      <c r="S448" s="823">
        <f>R448*E442</f>
        <v>0</v>
      </c>
      <c r="T448" s="1200"/>
    </row>
    <row r="449" spans="1:20" s="149" customFormat="1" ht="12" hidden="1">
      <c r="A449" s="685"/>
      <c r="B449" s="686"/>
      <c r="C449" s="825"/>
      <c r="D449" s="826"/>
      <c r="E449" s="829"/>
      <c r="F449" s="1060"/>
      <c r="G449" s="152"/>
      <c r="H449" s="152"/>
      <c r="I449" s="823"/>
      <c r="J449" s="153"/>
      <c r="K449" s="153"/>
      <c r="L449" s="154"/>
      <c r="M449" s="155"/>
      <c r="N449" s="156"/>
      <c r="O449" s="154"/>
      <c r="P449" s="823"/>
      <c r="Q449" s="867"/>
      <c r="R449" s="829"/>
      <c r="S449" s="823">
        <f>R449*E442</f>
        <v>0</v>
      </c>
      <c r="T449" s="1200"/>
    </row>
    <row r="450" spans="1:20" s="149" customFormat="1" ht="12" hidden="1">
      <c r="A450" s="685"/>
      <c r="B450" s="686"/>
      <c r="C450" s="825"/>
      <c r="D450" s="826"/>
      <c r="E450" s="829"/>
      <c r="F450" s="1060"/>
      <c r="G450" s="152"/>
      <c r="H450" s="152"/>
      <c r="I450" s="823"/>
      <c r="J450" s="153"/>
      <c r="K450" s="153"/>
      <c r="L450" s="154"/>
      <c r="M450" s="155"/>
      <c r="N450" s="156"/>
      <c r="O450" s="154"/>
      <c r="P450" s="823"/>
      <c r="Q450" s="867"/>
      <c r="R450" s="829"/>
      <c r="S450" s="823">
        <f>R450*E442</f>
        <v>0</v>
      </c>
      <c r="T450" s="1200"/>
    </row>
    <row r="451" spans="1:20" s="1217" customFormat="1" ht="36">
      <c r="A451" s="1530">
        <v>50</v>
      </c>
      <c r="B451" s="1944" t="s">
        <v>383</v>
      </c>
      <c r="C451" s="1453" t="s">
        <v>389</v>
      </c>
      <c r="D451" s="1454" t="s">
        <v>149</v>
      </c>
      <c r="E451" s="1455">
        <v>46.75</v>
      </c>
      <c r="F451" s="1456">
        <f>1.46*1.6*0.8*0.25</f>
        <v>0.4672</v>
      </c>
      <c r="G451" s="1132">
        <f>F451*E451</f>
        <v>21.8416</v>
      </c>
      <c r="H451" s="1133">
        <f>F451*$H$9</f>
        <v>0.64582100519930674</v>
      </c>
      <c r="I451" s="1456">
        <f>0.02*0.25*0.8</f>
        <v>4.0000000000000001E-3</v>
      </c>
      <c r="J451" s="589">
        <f>I451*E451</f>
        <v>0.187</v>
      </c>
      <c r="K451" s="589">
        <f>$K$9*I451</f>
        <v>1.1478E-2</v>
      </c>
      <c r="L451" s="590">
        <f>(R451*T451+R452*T452+R453*T453+R454*T454+R455*T455+R456*T456+R457*T457+R458*T458+R459*T459)*L$9</f>
        <v>2.6216141490000004</v>
      </c>
      <c r="M451" s="1135">
        <f>H451+K451+L451</f>
        <v>3.2789131541993073</v>
      </c>
      <c r="N451" s="592">
        <f>M451*E451</f>
        <v>153.28918995881762</v>
      </c>
      <c r="O451" s="589">
        <f>E451*L451</f>
        <v>122.56046146575002</v>
      </c>
      <c r="P451" s="1274" t="s">
        <v>384</v>
      </c>
      <c r="Q451" s="1454" t="s">
        <v>149</v>
      </c>
      <c r="R451" s="1457">
        <v>1</v>
      </c>
      <c r="S451" s="1187">
        <f>R451*E451</f>
        <v>46.75</v>
      </c>
      <c r="T451" s="1458">
        <v>2.306</v>
      </c>
    </row>
    <row r="452" spans="1:20" s="149" customFormat="1" ht="12" hidden="1">
      <c r="A452" s="685"/>
      <c r="B452" s="1511"/>
      <c r="C452" s="1262"/>
      <c r="D452" s="826"/>
      <c r="E452" s="997"/>
      <c r="F452" s="1060"/>
      <c r="G452" s="896"/>
      <c r="H452" s="897"/>
      <c r="I452" s="823"/>
      <c r="J452" s="153"/>
      <c r="K452" s="153"/>
      <c r="L452" s="154"/>
      <c r="M452" s="155"/>
      <c r="N452" s="1027"/>
      <c r="O452" s="154"/>
      <c r="P452" s="825"/>
      <c r="Q452" s="867"/>
      <c r="R452" s="829"/>
      <c r="S452" s="828">
        <f>R452*E451</f>
        <v>0</v>
      </c>
      <c r="T452" s="1060"/>
    </row>
    <row r="453" spans="1:20" s="149" customFormat="1" ht="12" hidden="1">
      <c r="A453" s="685"/>
      <c r="B453" s="1511"/>
      <c r="C453" s="825"/>
      <c r="D453" s="826"/>
      <c r="E453" s="997"/>
      <c r="F453" s="1060"/>
      <c r="G453" s="896"/>
      <c r="H453" s="897"/>
      <c r="I453" s="823"/>
      <c r="J453" s="153"/>
      <c r="K453" s="153"/>
      <c r="L453" s="154"/>
      <c r="M453" s="155"/>
      <c r="N453" s="1027"/>
      <c r="O453" s="154"/>
      <c r="P453" s="823"/>
      <c r="Q453" s="867"/>
      <c r="R453" s="829"/>
      <c r="S453" s="828">
        <f>R453*E451</f>
        <v>0</v>
      </c>
      <c r="T453" s="1060"/>
    </row>
    <row r="454" spans="1:20" s="149" customFormat="1" ht="12" hidden="1">
      <c r="A454" s="685"/>
      <c r="B454" s="1511"/>
      <c r="C454" s="825"/>
      <c r="D454" s="826"/>
      <c r="E454" s="997"/>
      <c r="F454" s="1060"/>
      <c r="G454" s="896"/>
      <c r="H454" s="897"/>
      <c r="I454" s="823"/>
      <c r="J454" s="153"/>
      <c r="K454" s="153"/>
      <c r="L454" s="154"/>
      <c r="M454" s="155"/>
      <c r="N454" s="1027"/>
      <c r="O454" s="154"/>
      <c r="P454" s="823"/>
      <c r="Q454" s="867"/>
      <c r="R454" s="829"/>
      <c r="S454" s="828">
        <f>R454*E451</f>
        <v>0</v>
      </c>
      <c r="T454" s="1060"/>
    </row>
    <row r="455" spans="1:20" s="149" customFormat="1" ht="12" hidden="1">
      <c r="A455" s="685"/>
      <c r="B455" s="1511"/>
      <c r="C455" s="825"/>
      <c r="D455" s="826"/>
      <c r="E455" s="997"/>
      <c r="F455" s="1060"/>
      <c r="G455" s="896"/>
      <c r="H455" s="897"/>
      <c r="I455" s="823"/>
      <c r="J455" s="153"/>
      <c r="K455" s="153"/>
      <c r="L455" s="154"/>
      <c r="M455" s="155"/>
      <c r="N455" s="1027"/>
      <c r="O455" s="154"/>
      <c r="P455" s="823"/>
      <c r="Q455" s="867"/>
      <c r="R455" s="829"/>
      <c r="S455" s="828">
        <f>R455*E451</f>
        <v>0</v>
      </c>
      <c r="T455" s="1060"/>
    </row>
    <row r="456" spans="1:20" s="149" customFormat="1" ht="12" hidden="1">
      <c r="A456" s="685"/>
      <c r="B456" s="1511"/>
      <c r="C456" s="825"/>
      <c r="D456" s="826"/>
      <c r="E456" s="997"/>
      <c r="F456" s="1060"/>
      <c r="G456" s="896"/>
      <c r="H456" s="897"/>
      <c r="I456" s="823"/>
      <c r="J456" s="153"/>
      <c r="K456" s="153"/>
      <c r="L456" s="154"/>
      <c r="M456" s="155"/>
      <c r="N456" s="1027"/>
      <c r="O456" s="154"/>
      <c r="P456" s="823"/>
      <c r="Q456" s="867"/>
      <c r="R456" s="829"/>
      <c r="S456" s="828">
        <f>R456*E451</f>
        <v>0</v>
      </c>
      <c r="T456" s="1060"/>
    </row>
    <row r="457" spans="1:20" s="149" customFormat="1" ht="12" hidden="1">
      <c r="A457" s="685"/>
      <c r="B457" s="1511"/>
      <c r="C457" s="825"/>
      <c r="D457" s="826"/>
      <c r="E457" s="997"/>
      <c r="F457" s="1060"/>
      <c r="G457" s="896"/>
      <c r="H457" s="897"/>
      <c r="I457" s="823"/>
      <c r="J457" s="153"/>
      <c r="K457" s="153"/>
      <c r="L457" s="154"/>
      <c r="M457" s="155"/>
      <c r="N457" s="1027"/>
      <c r="O457" s="154"/>
      <c r="P457" s="823"/>
      <c r="Q457" s="867"/>
      <c r="R457" s="829"/>
      <c r="S457" s="828">
        <f>R457*E451</f>
        <v>0</v>
      </c>
      <c r="T457" s="1060"/>
    </row>
    <row r="458" spans="1:20" s="149" customFormat="1" ht="12" hidden="1">
      <c r="A458" s="685"/>
      <c r="B458" s="1511"/>
      <c r="C458" s="825"/>
      <c r="D458" s="826"/>
      <c r="E458" s="997"/>
      <c r="F458" s="1060"/>
      <c r="G458" s="896"/>
      <c r="H458" s="897"/>
      <c r="I458" s="823"/>
      <c r="J458" s="153"/>
      <c r="K458" s="153"/>
      <c r="L458" s="154"/>
      <c r="M458" s="155"/>
      <c r="N458" s="1027"/>
      <c r="O458" s="154"/>
      <c r="P458" s="823"/>
      <c r="Q458" s="867"/>
      <c r="R458" s="829"/>
      <c r="S458" s="828">
        <f>R458*E451</f>
        <v>0</v>
      </c>
      <c r="T458" s="1060"/>
    </row>
    <row r="459" spans="1:20" s="149" customFormat="1" ht="12" hidden="1">
      <c r="A459" s="685"/>
      <c r="B459" s="1511"/>
      <c r="C459" s="1263"/>
      <c r="D459" s="826"/>
      <c r="E459" s="997"/>
      <c r="F459" s="1060"/>
      <c r="G459" s="896"/>
      <c r="H459" s="897"/>
      <c r="I459" s="823"/>
      <c r="J459" s="153"/>
      <c r="K459" s="153"/>
      <c r="L459" s="154"/>
      <c r="M459" s="155"/>
      <c r="N459" s="1027"/>
      <c r="O459" s="154"/>
      <c r="P459" s="824"/>
      <c r="Q459" s="867"/>
      <c r="R459" s="829"/>
      <c r="S459" s="828">
        <f>R459*E451</f>
        <v>0</v>
      </c>
      <c r="T459" s="1060"/>
    </row>
    <row r="460" spans="1:20" s="1217" customFormat="1" ht="36">
      <c r="A460" s="1530">
        <v>51</v>
      </c>
      <c r="B460" s="1944" t="s">
        <v>383</v>
      </c>
      <c r="C460" s="1453" t="s">
        <v>388</v>
      </c>
      <c r="D460" s="1454" t="s">
        <v>149</v>
      </c>
      <c r="E460" s="1455">
        <v>11.25</v>
      </c>
      <c r="F460" s="1456">
        <f>1.46*1.6*0.8*0.25</f>
        <v>0.4672</v>
      </c>
      <c r="G460" s="1132">
        <f>F460*E460</f>
        <v>5.2560000000000002</v>
      </c>
      <c r="H460" s="1133">
        <f>F460*$H$9</f>
        <v>0.64582100519930674</v>
      </c>
      <c r="I460" s="1456">
        <f>0.02*0.25*0.8</f>
        <v>4.0000000000000001E-3</v>
      </c>
      <c r="J460" s="589">
        <f>I460*E460</f>
        <v>4.4999999999999998E-2</v>
      </c>
      <c r="K460" s="589">
        <f>$K$9*I460</f>
        <v>1.1478E-2</v>
      </c>
      <c r="L460" s="590">
        <f>(R460*T460+R461*T461+R462*T462+R463*T463+R464*T464+R465*T465+R466*T466+R467*T467+R468*T468)*L$9</f>
        <v>2.6216141490000004</v>
      </c>
      <c r="M460" s="1135">
        <f>H460+K460+L460</f>
        <v>3.2789131541993073</v>
      </c>
      <c r="N460" s="592">
        <f>M460*E460</f>
        <v>36.887772984742206</v>
      </c>
      <c r="O460" s="589">
        <f>E460*L460</f>
        <v>29.493159176250003</v>
      </c>
      <c r="P460" s="1274" t="s">
        <v>384</v>
      </c>
      <c r="Q460" s="1454" t="s">
        <v>149</v>
      </c>
      <c r="R460" s="1457">
        <v>1</v>
      </c>
      <c r="S460" s="1187">
        <f>R460*E460</f>
        <v>11.25</v>
      </c>
      <c r="T460" s="1458">
        <v>2.306</v>
      </c>
    </row>
    <row r="461" spans="1:20" s="149" customFormat="1" ht="12" hidden="1">
      <c r="A461" s="685"/>
      <c r="B461" s="1511"/>
      <c r="C461" s="1262"/>
      <c r="D461" s="826"/>
      <c r="E461" s="997"/>
      <c r="F461" s="1060"/>
      <c r="G461" s="896"/>
      <c r="H461" s="897"/>
      <c r="I461" s="823"/>
      <c r="J461" s="153"/>
      <c r="K461" s="153"/>
      <c r="L461" s="154"/>
      <c r="M461" s="155"/>
      <c r="N461" s="1027"/>
      <c r="O461" s="154"/>
      <c r="P461" s="825"/>
      <c r="Q461" s="867"/>
      <c r="R461" s="829"/>
      <c r="S461" s="828">
        <f>R461*E460</f>
        <v>0</v>
      </c>
      <c r="T461" s="1060"/>
    </row>
    <row r="462" spans="1:20" s="149" customFormat="1" ht="12" hidden="1">
      <c r="A462" s="685"/>
      <c r="B462" s="1511"/>
      <c r="C462" s="825"/>
      <c r="D462" s="826"/>
      <c r="E462" s="997"/>
      <c r="F462" s="1060"/>
      <c r="G462" s="896"/>
      <c r="H462" s="897"/>
      <c r="I462" s="823"/>
      <c r="J462" s="153"/>
      <c r="K462" s="153"/>
      <c r="L462" s="154"/>
      <c r="M462" s="155"/>
      <c r="N462" s="1027"/>
      <c r="O462" s="154"/>
      <c r="P462" s="823"/>
      <c r="Q462" s="867"/>
      <c r="R462" s="829"/>
      <c r="S462" s="828">
        <f>R462*E460</f>
        <v>0</v>
      </c>
      <c r="T462" s="1060"/>
    </row>
    <row r="463" spans="1:20" s="149" customFormat="1" ht="12" hidden="1">
      <c r="A463" s="685"/>
      <c r="B463" s="1511"/>
      <c r="C463" s="825"/>
      <c r="D463" s="826"/>
      <c r="E463" s="997"/>
      <c r="F463" s="1060"/>
      <c r="G463" s="896"/>
      <c r="H463" s="897"/>
      <c r="I463" s="823"/>
      <c r="J463" s="153"/>
      <c r="K463" s="153"/>
      <c r="L463" s="154"/>
      <c r="M463" s="155"/>
      <c r="N463" s="1027"/>
      <c r="O463" s="154"/>
      <c r="P463" s="823"/>
      <c r="Q463" s="867"/>
      <c r="R463" s="829"/>
      <c r="S463" s="828">
        <f>R463*E460</f>
        <v>0</v>
      </c>
      <c r="T463" s="1060"/>
    </row>
    <row r="464" spans="1:20" s="149" customFormat="1" ht="12" hidden="1">
      <c r="A464" s="685"/>
      <c r="B464" s="1511"/>
      <c r="C464" s="825"/>
      <c r="D464" s="826"/>
      <c r="E464" s="997"/>
      <c r="F464" s="1060"/>
      <c r="G464" s="896"/>
      <c r="H464" s="897"/>
      <c r="I464" s="823"/>
      <c r="J464" s="153"/>
      <c r="K464" s="153"/>
      <c r="L464" s="154"/>
      <c r="M464" s="155"/>
      <c r="N464" s="1027"/>
      <c r="O464" s="154"/>
      <c r="P464" s="823"/>
      <c r="Q464" s="867"/>
      <c r="R464" s="829"/>
      <c r="S464" s="828">
        <f>R464*E460</f>
        <v>0</v>
      </c>
      <c r="T464" s="1060"/>
    </row>
    <row r="465" spans="1:20" s="149" customFormat="1" ht="12" hidden="1">
      <c r="A465" s="685"/>
      <c r="B465" s="1511"/>
      <c r="C465" s="825"/>
      <c r="D465" s="826"/>
      <c r="E465" s="997"/>
      <c r="F465" s="1060"/>
      <c r="G465" s="896"/>
      <c r="H465" s="897"/>
      <c r="I465" s="823"/>
      <c r="J465" s="153"/>
      <c r="K465" s="153"/>
      <c r="L465" s="154"/>
      <c r="M465" s="155"/>
      <c r="N465" s="1027"/>
      <c r="O465" s="154"/>
      <c r="P465" s="823"/>
      <c r="Q465" s="867"/>
      <c r="R465" s="829"/>
      <c r="S465" s="828">
        <f>R465*E460</f>
        <v>0</v>
      </c>
      <c r="T465" s="1060"/>
    </row>
    <row r="466" spans="1:20" s="149" customFormat="1" ht="12" hidden="1">
      <c r="A466" s="685"/>
      <c r="B466" s="1511"/>
      <c r="C466" s="825"/>
      <c r="D466" s="826"/>
      <c r="E466" s="997"/>
      <c r="F466" s="1060"/>
      <c r="G466" s="896"/>
      <c r="H466" s="897"/>
      <c r="I466" s="823"/>
      <c r="J466" s="153"/>
      <c r="K466" s="153"/>
      <c r="L466" s="154"/>
      <c r="M466" s="155"/>
      <c r="N466" s="1027"/>
      <c r="O466" s="154"/>
      <c r="P466" s="823"/>
      <c r="Q466" s="867"/>
      <c r="R466" s="829"/>
      <c r="S466" s="828">
        <f>R466*E460</f>
        <v>0</v>
      </c>
      <c r="T466" s="1060"/>
    </row>
    <row r="467" spans="1:20" s="149" customFormat="1" ht="12" hidden="1">
      <c r="A467" s="685"/>
      <c r="B467" s="1511"/>
      <c r="C467" s="825"/>
      <c r="D467" s="826"/>
      <c r="E467" s="997"/>
      <c r="F467" s="1060"/>
      <c r="G467" s="896"/>
      <c r="H467" s="897"/>
      <c r="I467" s="823"/>
      <c r="J467" s="153"/>
      <c r="K467" s="153"/>
      <c r="L467" s="154"/>
      <c r="M467" s="155"/>
      <c r="N467" s="1027"/>
      <c r="O467" s="154"/>
      <c r="P467" s="823"/>
      <c r="Q467" s="867"/>
      <c r="R467" s="829"/>
      <c r="S467" s="828">
        <f>R467*E460</f>
        <v>0</v>
      </c>
      <c r="T467" s="1060"/>
    </row>
    <row r="468" spans="1:20" s="149" customFormat="1" ht="12" hidden="1">
      <c r="A468" s="685"/>
      <c r="B468" s="1511"/>
      <c r="C468" s="1263"/>
      <c r="D468" s="826"/>
      <c r="E468" s="997"/>
      <c r="F468" s="1060"/>
      <c r="G468" s="896"/>
      <c r="H468" s="897"/>
      <c r="I468" s="823"/>
      <c r="J468" s="157"/>
      <c r="K468" s="157"/>
      <c r="L468" s="158"/>
      <c r="M468" s="159"/>
      <c r="N468" s="1040"/>
      <c r="O468" s="158"/>
      <c r="P468" s="824"/>
      <c r="Q468" s="867"/>
      <c r="R468" s="829"/>
      <c r="S468" s="860">
        <f>R468*E460</f>
        <v>0</v>
      </c>
      <c r="T468" s="1060"/>
    </row>
    <row r="469" spans="1:20" s="149" customFormat="1" ht="36">
      <c r="A469" s="1764">
        <v>52</v>
      </c>
      <c r="B469" s="1869" t="s">
        <v>390</v>
      </c>
      <c r="C469" s="866" t="s">
        <v>402</v>
      </c>
      <c r="D469" s="142" t="s">
        <v>263</v>
      </c>
      <c r="E469" s="813">
        <v>39.799999999999997</v>
      </c>
      <c r="F469" s="147">
        <v>1.1599999999999999</v>
      </c>
      <c r="G469" s="143">
        <f>F469*E469</f>
        <v>46.167999999999992</v>
      </c>
      <c r="H469" s="143">
        <f>F469*$H$9</f>
        <v>1.6034939341421144</v>
      </c>
      <c r="I469" s="147">
        <v>0.13</v>
      </c>
      <c r="J469" s="143">
        <f>I469*E469</f>
        <v>5.1739999999999995</v>
      </c>
      <c r="K469" s="143">
        <f>$K$9*I469</f>
        <v>0.37303500000000001</v>
      </c>
      <c r="L469" s="144">
        <f>(R469*T469+R470*T470+R471*T471+R472*T472+R473*T473+R474*T474+R475*T475+R476*T476+R477*T477)*L$9</f>
        <v>70.58930518054801</v>
      </c>
      <c r="M469" s="145">
        <f>H469+K469+L469</f>
        <v>72.565834114690119</v>
      </c>
      <c r="N469" s="146">
        <f>M469*E469</f>
        <v>2888.1201977646665</v>
      </c>
      <c r="O469" s="143">
        <f>E469*L469</f>
        <v>2809.4543461858107</v>
      </c>
      <c r="P469" s="1266" t="s">
        <v>391</v>
      </c>
      <c r="Q469" s="1267" t="s">
        <v>263</v>
      </c>
      <c r="R469" s="1231">
        <v>1</v>
      </c>
      <c r="S469" s="815">
        <f>R469*E469</f>
        <v>39.799999999999997</v>
      </c>
      <c r="T469" s="147">
        <v>61</v>
      </c>
    </row>
    <row r="470" spans="1:20" s="149" customFormat="1" ht="12">
      <c r="A470" s="1640"/>
      <c r="B470" s="1767"/>
      <c r="C470" s="857"/>
      <c r="D470" s="858"/>
      <c r="E470" s="859"/>
      <c r="F470" s="864"/>
      <c r="G470" s="594"/>
      <c r="H470" s="594"/>
      <c r="I470" s="864"/>
      <c r="J470" s="157"/>
      <c r="K470" s="157"/>
      <c r="L470" s="158"/>
      <c r="M470" s="159"/>
      <c r="N470" s="160"/>
      <c r="O470" s="158"/>
      <c r="P470" s="861" t="s">
        <v>264</v>
      </c>
      <c r="Q470" s="1268" t="s">
        <v>168</v>
      </c>
      <c r="R470" s="863">
        <v>8.0000000000000002E-3</v>
      </c>
      <c r="S470" s="864">
        <f>R470*E469</f>
        <v>0.31839999999999996</v>
      </c>
      <c r="T470" s="864">
        <v>136.38900000000001</v>
      </c>
    </row>
    <row r="471" spans="1:20" s="149" customFormat="1" ht="12" hidden="1">
      <c r="A471" s="685"/>
      <c r="B471" s="1511"/>
      <c r="C471" s="825"/>
      <c r="D471" s="826"/>
      <c r="E471" s="827"/>
      <c r="F471" s="823"/>
      <c r="G471" s="152"/>
      <c r="H471" s="152"/>
      <c r="I471" s="823"/>
      <c r="J471" s="153"/>
      <c r="K471" s="153"/>
      <c r="L471" s="154"/>
      <c r="M471" s="155"/>
      <c r="N471" s="156"/>
      <c r="O471" s="154"/>
      <c r="P471" s="821"/>
      <c r="Q471" s="1265"/>
      <c r="R471" s="829"/>
      <c r="S471" s="823">
        <f>R471*E469</f>
        <v>0</v>
      </c>
      <c r="T471" s="823"/>
    </row>
    <row r="472" spans="1:20" s="149" customFormat="1" ht="12" hidden="1">
      <c r="A472" s="685"/>
      <c r="B472" s="1511"/>
      <c r="C472" s="825"/>
      <c r="D472" s="826"/>
      <c r="E472" s="827"/>
      <c r="F472" s="823"/>
      <c r="G472" s="152"/>
      <c r="H472" s="152"/>
      <c r="I472" s="823"/>
      <c r="J472" s="153"/>
      <c r="K472" s="153"/>
      <c r="L472" s="154"/>
      <c r="M472" s="155"/>
      <c r="N472" s="156"/>
      <c r="O472" s="154"/>
      <c r="P472" s="821"/>
      <c r="Q472" s="1265"/>
      <c r="R472" s="829"/>
      <c r="S472" s="823">
        <f>R472*E469</f>
        <v>0</v>
      </c>
      <c r="T472" s="824"/>
    </row>
    <row r="473" spans="1:20" s="149" customFormat="1" ht="12" hidden="1">
      <c r="A473" s="685"/>
      <c r="B473" s="1511"/>
      <c r="C473" s="825"/>
      <c r="D473" s="826"/>
      <c r="E473" s="827"/>
      <c r="F473" s="823"/>
      <c r="G473" s="152"/>
      <c r="H473" s="152"/>
      <c r="I473" s="823"/>
      <c r="J473" s="153"/>
      <c r="K473" s="153"/>
      <c r="L473" s="154"/>
      <c r="M473" s="155"/>
      <c r="N473" s="156"/>
      <c r="O473" s="154"/>
      <c r="P473" s="821"/>
      <c r="Q473" s="1265"/>
      <c r="R473" s="829"/>
      <c r="S473" s="823">
        <f>R473*E469</f>
        <v>0</v>
      </c>
      <c r="T473" s="824"/>
    </row>
    <row r="474" spans="1:20" s="149" customFormat="1" ht="12" hidden="1">
      <c r="A474" s="685"/>
      <c r="B474" s="1511"/>
      <c r="C474" s="825"/>
      <c r="D474" s="826"/>
      <c r="E474" s="827"/>
      <c r="F474" s="823"/>
      <c r="G474" s="152"/>
      <c r="H474" s="152"/>
      <c r="I474" s="823"/>
      <c r="J474" s="153"/>
      <c r="K474" s="153"/>
      <c r="L474" s="154"/>
      <c r="M474" s="155"/>
      <c r="N474" s="156"/>
      <c r="O474" s="154"/>
      <c r="P474" s="821"/>
      <c r="Q474" s="1265"/>
      <c r="R474" s="829"/>
      <c r="S474" s="823">
        <f>R474*E469</f>
        <v>0</v>
      </c>
      <c r="T474" s="824"/>
    </row>
    <row r="475" spans="1:20" s="149" customFormat="1" ht="12" hidden="1">
      <c r="A475" s="685"/>
      <c r="B475" s="1511"/>
      <c r="C475" s="825"/>
      <c r="D475" s="826"/>
      <c r="E475" s="827"/>
      <c r="F475" s="823"/>
      <c r="G475" s="152"/>
      <c r="H475" s="152"/>
      <c r="I475" s="823"/>
      <c r="J475" s="153"/>
      <c r="K475" s="153"/>
      <c r="L475" s="154"/>
      <c r="M475" s="155"/>
      <c r="N475" s="156"/>
      <c r="O475" s="154"/>
      <c r="P475" s="821"/>
      <c r="Q475" s="1265"/>
      <c r="R475" s="829"/>
      <c r="S475" s="823">
        <f>R475*E469</f>
        <v>0</v>
      </c>
      <c r="T475" s="824"/>
    </row>
    <row r="476" spans="1:20" s="149" customFormat="1" ht="12" hidden="1">
      <c r="A476" s="685"/>
      <c r="B476" s="1511"/>
      <c r="C476" s="825"/>
      <c r="D476" s="826"/>
      <c r="E476" s="827"/>
      <c r="F476" s="823"/>
      <c r="G476" s="152"/>
      <c r="H476" s="152"/>
      <c r="I476" s="823"/>
      <c r="J476" s="153"/>
      <c r="K476" s="153"/>
      <c r="L476" s="154"/>
      <c r="M476" s="155"/>
      <c r="N476" s="156"/>
      <c r="O476" s="154"/>
      <c r="P476" s="821"/>
      <c r="Q476" s="1265"/>
      <c r="R476" s="829"/>
      <c r="S476" s="823">
        <f>R476*E469</f>
        <v>0</v>
      </c>
      <c r="T476" s="824"/>
    </row>
    <row r="477" spans="1:20" s="149" customFormat="1" ht="12" hidden="1">
      <c r="A477" s="1640"/>
      <c r="B477" s="1767"/>
      <c r="C477" s="857"/>
      <c r="D477" s="858"/>
      <c r="E477" s="859"/>
      <c r="F477" s="864"/>
      <c r="G477" s="594"/>
      <c r="H477" s="594"/>
      <c r="I477" s="864"/>
      <c r="J477" s="157"/>
      <c r="K477" s="157"/>
      <c r="L477" s="158"/>
      <c r="M477" s="159"/>
      <c r="N477" s="160"/>
      <c r="O477" s="158"/>
      <c r="P477" s="861"/>
      <c r="Q477" s="1268"/>
      <c r="R477" s="863"/>
      <c r="S477" s="864">
        <f>R477*E469</f>
        <v>0</v>
      </c>
      <c r="T477" s="1269"/>
    </row>
    <row r="478" spans="1:20" s="149" customFormat="1" ht="36">
      <c r="A478" s="677">
        <v>53</v>
      </c>
      <c r="B478" s="1853"/>
      <c r="C478" s="1188" t="s">
        <v>396</v>
      </c>
      <c r="D478" s="142" t="s">
        <v>263</v>
      </c>
      <c r="E478" s="811">
        <v>7.23</v>
      </c>
      <c r="F478" s="147"/>
      <c r="G478" s="143">
        <f>F478*E478</f>
        <v>0</v>
      </c>
      <c r="H478" s="143">
        <f>F478*$H$9</f>
        <v>0</v>
      </c>
      <c r="I478" s="1171"/>
      <c r="J478" s="143">
        <f>I478*E478</f>
        <v>0</v>
      </c>
      <c r="K478" s="143">
        <f>$K$9*I478</f>
        <v>0</v>
      </c>
      <c r="L478" s="144">
        <v>30</v>
      </c>
      <c r="M478" s="145">
        <f>H478+K478+L478</f>
        <v>30</v>
      </c>
      <c r="N478" s="146">
        <f>M478*E478</f>
        <v>216.9</v>
      </c>
      <c r="O478" s="143">
        <f>E478*L478</f>
        <v>216.9</v>
      </c>
      <c r="P478" s="147"/>
      <c r="Q478" s="1172"/>
      <c r="R478" s="811"/>
      <c r="S478" s="815">
        <f>R478*E478</f>
        <v>0</v>
      </c>
      <c r="T478" s="1172"/>
    </row>
    <row r="479" spans="1:20" s="149" customFormat="1" ht="12" hidden="1">
      <c r="A479" s="685"/>
      <c r="B479" s="686"/>
      <c r="C479" s="825"/>
      <c r="D479" s="826"/>
      <c r="E479" s="829"/>
      <c r="F479" s="1060"/>
      <c r="G479" s="152"/>
      <c r="H479" s="152"/>
      <c r="I479" s="823"/>
      <c r="J479" s="153"/>
      <c r="K479" s="153"/>
      <c r="L479" s="154"/>
      <c r="M479" s="155"/>
      <c r="N479" s="156"/>
      <c r="O479" s="154"/>
      <c r="P479" s="823"/>
      <c r="Q479" s="867"/>
      <c r="R479" s="829"/>
      <c r="S479" s="823">
        <f>R479*E478</f>
        <v>0</v>
      </c>
      <c r="T479" s="1200"/>
    </row>
    <row r="480" spans="1:20" s="149" customFormat="1" ht="12" hidden="1">
      <c r="A480" s="685"/>
      <c r="B480" s="686"/>
      <c r="C480" s="825"/>
      <c r="D480" s="826"/>
      <c r="E480" s="829"/>
      <c r="F480" s="1060"/>
      <c r="G480" s="152"/>
      <c r="H480" s="152"/>
      <c r="I480" s="823"/>
      <c r="J480" s="153"/>
      <c r="K480" s="153"/>
      <c r="L480" s="154"/>
      <c r="M480" s="155"/>
      <c r="N480" s="156"/>
      <c r="O480" s="154"/>
      <c r="P480" s="823"/>
      <c r="Q480" s="867"/>
      <c r="R480" s="829"/>
      <c r="S480" s="823">
        <f>R480*E478</f>
        <v>0</v>
      </c>
      <c r="T480" s="1200"/>
    </row>
    <row r="481" spans="1:20" s="149" customFormat="1" ht="12" hidden="1">
      <c r="A481" s="685"/>
      <c r="B481" s="686"/>
      <c r="C481" s="825"/>
      <c r="D481" s="826"/>
      <c r="E481" s="829"/>
      <c r="F481" s="1060"/>
      <c r="G481" s="152"/>
      <c r="H481" s="152"/>
      <c r="I481" s="823"/>
      <c r="J481" s="153"/>
      <c r="K481" s="153"/>
      <c r="L481" s="154"/>
      <c r="M481" s="155"/>
      <c r="N481" s="156"/>
      <c r="O481" s="154"/>
      <c r="P481" s="823"/>
      <c r="Q481" s="867"/>
      <c r="R481" s="829"/>
      <c r="S481" s="823">
        <f>R481*E478</f>
        <v>0</v>
      </c>
      <c r="T481" s="1200"/>
    </row>
    <row r="482" spans="1:20" s="149" customFormat="1" ht="12" hidden="1">
      <c r="A482" s="685"/>
      <c r="B482" s="686"/>
      <c r="C482" s="825"/>
      <c r="D482" s="826"/>
      <c r="E482" s="829"/>
      <c r="F482" s="1060"/>
      <c r="G482" s="152"/>
      <c r="H482" s="152"/>
      <c r="I482" s="823"/>
      <c r="J482" s="153"/>
      <c r="K482" s="153"/>
      <c r="L482" s="154"/>
      <c r="M482" s="155"/>
      <c r="N482" s="156"/>
      <c r="O482" s="154"/>
      <c r="P482" s="823"/>
      <c r="Q482" s="867"/>
      <c r="R482" s="829"/>
      <c r="S482" s="823">
        <f>R482*E478</f>
        <v>0</v>
      </c>
      <c r="T482" s="1200"/>
    </row>
    <row r="483" spans="1:20" s="149" customFormat="1" ht="12" hidden="1">
      <c r="A483" s="685"/>
      <c r="B483" s="686"/>
      <c r="C483" s="825"/>
      <c r="D483" s="826"/>
      <c r="E483" s="829"/>
      <c r="F483" s="1060"/>
      <c r="G483" s="152"/>
      <c r="H483" s="152"/>
      <c r="I483" s="823"/>
      <c r="J483" s="153"/>
      <c r="K483" s="153"/>
      <c r="L483" s="154"/>
      <c r="M483" s="155"/>
      <c r="N483" s="156"/>
      <c r="O483" s="154"/>
      <c r="P483" s="823"/>
      <c r="Q483" s="867"/>
      <c r="R483" s="829"/>
      <c r="S483" s="823">
        <f>R483*E478</f>
        <v>0</v>
      </c>
      <c r="T483" s="1200"/>
    </row>
    <row r="484" spans="1:20" s="149" customFormat="1" ht="12" hidden="1">
      <c r="A484" s="685"/>
      <c r="B484" s="686"/>
      <c r="C484" s="825"/>
      <c r="D484" s="826"/>
      <c r="E484" s="829"/>
      <c r="F484" s="1060"/>
      <c r="G484" s="152"/>
      <c r="H484" s="152"/>
      <c r="I484" s="823"/>
      <c r="J484" s="153"/>
      <c r="K484" s="153"/>
      <c r="L484" s="154"/>
      <c r="M484" s="155"/>
      <c r="N484" s="156"/>
      <c r="O484" s="154"/>
      <c r="P484" s="823"/>
      <c r="Q484" s="867"/>
      <c r="R484" s="829"/>
      <c r="S484" s="823">
        <f>R484*E478</f>
        <v>0</v>
      </c>
      <c r="T484" s="1200"/>
    </row>
    <row r="485" spans="1:20" s="149" customFormat="1" ht="12" hidden="1">
      <c r="A485" s="685"/>
      <c r="B485" s="686"/>
      <c r="C485" s="825"/>
      <c r="D485" s="826"/>
      <c r="E485" s="829"/>
      <c r="F485" s="1060"/>
      <c r="G485" s="152"/>
      <c r="H485" s="152"/>
      <c r="I485" s="823"/>
      <c r="J485" s="153"/>
      <c r="K485" s="153"/>
      <c r="L485" s="154"/>
      <c r="M485" s="155"/>
      <c r="N485" s="156"/>
      <c r="O485" s="154"/>
      <c r="P485" s="823"/>
      <c r="Q485" s="867"/>
      <c r="R485" s="829"/>
      <c r="S485" s="823">
        <f>R485*E478</f>
        <v>0</v>
      </c>
      <c r="T485" s="1200"/>
    </row>
    <row r="486" spans="1:20" s="149" customFormat="1" ht="12" hidden="1">
      <c r="A486" s="685"/>
      <c r="B486" s="686"/>
      <c r="C486" s="825"/>
      <c r="D486" s="826"/>
      <c r="E486" s="829"/>
      <c r="F486" s="1060"/>
      <c r="G486" s="152"/>
      <c r="H486" s="152"/>
      <c r="I486" s="823"/>
      <c r="J486" s="153"/>
      <c r="K486" s="153"/>
      <c r="L486" s="154"/>
      <c r="M486" s="155"/>
      <c r="N486" s="156"/>
      <c r="O486" s="154"/>
      <c r="P486" s="823"/>
      <c r="Q486" s="867"/>
      <c r="R486" s="829"/>
      <c r="S486" s="823">
        <f>R486*E478</f>
        <v>0</v>
      </c>
      <c r="T486" s="1200"/>
    </row>
    <row r="487" spans="1:20" s="149" customFormat="1" ht="36">
      <c r="A487" s="677">
        <v>54</v>
      </c>
      <c r="B487" s="1853"/>
      <c r="C487" s="1188" t="s">
        <v>393</v>
      </c>
      <c r="D487" s="142" t="s">
        <v>263</v>
      </c>
      <c r="E487" s="811">
        <v>2.4300000000000002</v>
      </c>
      <c r="F487" s="147"/>
      <c r="G487" s="143">
        <f>F487*E487</f>
        <v>0</v>
      </c>
      <c r="H487" s="143">
        <f>F487*$H$9</f>
        <v>0</v>
      </c>
      <c r="I487" s="1171"/>
      <c r="J487" s="143">
        <f>I487*E487</f>
        <v>0</v>
      </c>
      <c r="K487" s="143">
        <f>$K$9*I487</f>
        <v>0</v>
      </c>
      <c r="L487" s="144">
        <v>15.833</v>
      </c>
      <c r="M487" s="145">
        <f>H487+K487+L487</f>
        <v>15.833</v>
      </c>
      <c r="N487" s="146">
        <f>M487*E487</f>
        <v>38.47419</v>
      </c>
      <c r="O487" s="143">
        <f>E487*L487</f>
        <v>38.47419</v>
      </c>
      <c r="P487" s="147"/>
      <c r="Q487" s="1172"/>
      <c r="R487" s="811"/>
      <c r="S487" s="815">
        <f>R487*E487</f>
        <v>0</v>
      </c>
      <c r="T487" s="1172"/>
    </row>
    <row r="488" spans="1:20" s="149" customFormat="1" ht="12" hidden="1">
      <c r="A488" s="685"/>
      <c r="B488" s="686"/>
      <c r="C488" s="825"/>
      <c r="D488" s="826"/>
      <c r="E488" s="829"/>
      <c r="F488" s="1060"/>
      <c r="G488" s="152"/>
      <c r="H488" s="152"/>
      <c r="I488" s="823"/>
      <c r="J488" s="153"/>
      <c r="K488" s="153"/>
      <c r="L488" s="154"/>
      <c r="M488" s="155"/>
      <c r="N488" s="156"/>
      <c r="O488" s="154"/>
      <c r="P488" s="823"/>
      <c r="Q488" s="867"/>
      <c r="R488" s="829"/>
      <c r="S488" s="823">
        <f>R488*E487</f>
        <v>0</v>
      </c>
      <c r="T488" s="1200"/>
    </row>
    <row r="489" spans="1:20" s="149" customFormat="1" ht="12" hidden="1">
      <c r="A489" s="685"/>
      <c r="B489" s="686"/>
      <c r="C489" s="825"/>
      <c r="D489" s="826"/>
      <c r="E489" s="829"/>
      <c r="F489" s="1060"/>
      <c r="G489" s="152"/>
      <c r="H489" s="152"/>
      <c r="I489" s="823"/>
      <c r="J489" s="153"/>
      <c r="K489" s="153"/>
      <c r="L489" s="154"/>
      <c r="M489" s="155"/>
      <c r="N489" s="156"/>
      <c r="O489" s="154"/>
      <c r="P489" s="823"/>
      <c r="Q489" s="867"/>
      <c r="R489" s="829"/>
      <c r="S489" s="823">
        <f>R489*E487</f>
        <v>0</v>
      </c>
      <c r="T489" s="1200"/>
    </row>
    <row r="490" spans="1:20" s="149" customFormat="1" ht="12" hidden="1">
      <c r="A490" s="685"/>
      <c r="B490" s="686"/>
      <c r="C490" s="825"/>
      <c r="D490" s="826"/>
      <c r="E490" s="829"/>
      <c r="F490" s="1060"/>
      <c r="G490" s="152"/>
      <c r="H490" s="152"/>
      <c r="I490" s="823"/>
      <c r="J490" s="153"/>
      <c r="K490" s="153"/>
      <c r="L490" s="154"/>
      <c r="M490" s="155"/>
      <c r="N490" s="156"/>
      <c r="O490" s="154"/>
      <c r="P490" s="823"/>
      <c r="Q490" s="867"/>
      <c r="R490" s="829"/>
      <c r="S490" s="823">
        <f>R490*E487</f>
        <v>0</v>
      </c>
      <c r="T490" s="1200"/>
    </row>
    <row r="491" spans="1:20" s="149" customFormat="1" ht="12" hidden="1">
      <c r="A491" s="685"/>
      <c r="B491" s="686"/>
      <c r="C491" s="825"/>
      <c r="D491" s="826"/>
      <c r="E491" s="829"/>
      <c r="F491" s="1060"/>
      <c r="G491" s="152"/>
      <c r="H491" s="152"/>
      <c r="I491" s="823"/>
      <c r="J491" s="153"/>
      <c r="K491" s="153"/>
      <c r="L491" s="154"/>
      <c r="M491" s="155"/>
      <c r="N491" s="156"/>
      <c r="O491" s="154"/>
      <c r="P491" s="823"/>
      <c r="Q491" s="867"/>
      <c r="R491" s="829"/>
      <c r="S491" s="823">
        <f>R491*E487</f>
        <v>0</v>
      </c>
      <c r="T491" s="1200"/>
    </row>
    <row r="492" spans="1:20" s="149" customFormat="1" ht="12" hidden="1">
      <c r="A492" s="685"/>
      <c r="B492" s="686"/>
      <c r="C492" s="825"/>
      <c r="D492" s="826"/>
      <c r="E492" s="829"/>
      <c r="F492" s="1060"/>
      <c r="G492" s="152"/>
      <c r="H492" s="152"/>
      <c r="I492" s="823"/>
      <c r="J492" s="153"/>
      <c r="K492" s="153"/>
      <c r="L492" s="154"/>
      <c r="M492" s="155"/>
      <c r="N492" s="156"/>
      <c r="O492" s="154"/>
      <c r="P492" s="823"/>
      <c r="Q492" s="867"/>
      <c r="R492" s="829"/>
      <c r="S492" s="823">
        <f>R492*E487</f>
        <v>0</v>
      </c>
      <c r="T492" s="1200"/>
    </row>
    <row r="493" spans="1:20" s="149" customFormat="1" ht="12" hidden="1">
      <c r="A493" s="685"/>
      <c r="B493" s="686"/>
      <c r="C493" s="825"/>
      <c r="D493" s="826"/>
      <c r="E493" s="829"/>
      <c r="F493" s="1060"/>
      <c r="G493" s="152"/>
      <c r="H493" s="152"/>
      <c r="I493" s="823"/>
      <c r="J493" s="153"/>
      <c r="K493" s="153"/>
      <c r="L493" s="154"/>
      <c r="M493" s="155"/>
      <c r="N493" s="156"/>
      <c r="O493" s="154"/>
      <c r="P493" s="823"/>
      <c r="Q493" s="867"/>
      <c r="R493" s="829"/>
      <c r="S493" s="823">
        <f>R493*E487</f>
        <v>0</v>
      </c>
      <c r="T493" s="1200"/>
    </row>
    <row r="494" spans="1:20" s="149" customFormat="1" ht="12" hidden="1">
      <c r="A494" s="685"/>
      <c r="B494" s="686"/>
      <c r="C494" s="825"/>
      <c r="D494" s="826"/>
      <c r="E494" s="829"/>
      <c r="F494" s="1060"/>
      <c r="G494" s="152"/>
      <c r="H494" s="152"/>
      <c r="I494" s="823"/>
      <c r="J494" s="153"/>
      <c r="K494" s="153"/>
      <c r="L494" s="154"/>
      <c r="M494" s="155"/>
      <c r="N494" s="156"/>
      <c r="O494" s="154"/>
      <c r="P494" s="823"/>
      <c r="Q494" s="867"/>
      <c r="R494" s="829"/>
      <c r="S494" s="823">
        <f>R494*E487</f>
        <v>0</v>
      </c>
      <c r="T494" s="1200"/>
    </row>
    <row r="495" spans="1:20" s="149" customFormat="1" ht="12" hidden="1">
      <c r="A495" s="685"/>
      <c r="B495" s="686"/>
      <c r="C495" s="825"/>
      <c r="D495" s="826"/>
      <c r="E495" s="829"/>
      <c r="F495" s="1060"/>
      <c r="G495" s="152"/>
      <c r="H495" s="152"/>
      <c r="I495" s="823"/>
      <c r="J495" s="153"/>
      <c r="K495" s="153"/>
      <c r="L495" s="154"/>
      <c r="M495" s="155"/>
      <c r="N495" s="156"/>
      <c r="O495" s="154"/>
      <c r="P495" s="823"/>
      <c r="Q495" s="867"/>
      <c r="R495" s="829"/>
      <c r="S495" s="823">
        <f>R495*E487</f>
        <v>0</v>
      </c>
      <c r="T495" s="1200"/>
    </row>
    <row r="496" spans="1:20" s="149" customFormat="1" ht="36">
      <c r="A496" s="677">
        <v>55</v>
      </c>
      <c r="B496" s="1853"/>
      <c r="C496" s="1188" t="s">
        <v>397</v>
      </c>
      <c r="D496" s="142" t="s">
        <v>263</v>
      </c>
      <c r="E496" s="811">
        <v>9.4499999999999993</v>
      </c>
      <c r="F496" s="147"/>
      <c r="G496" s="143">
        <f>F496*E496</f>
        <v>0</v>
      </c>
      <c r="H496" s="143">
        <f>F496*$H$9</f>
        <v>0</v>
      </c>
      <c r="I496" s="1171"/>
      <c r="J496" s="143">
        <f>I496*E496</f>
        <v>0</v>
      </c>
      <c r="K496" s="143">
        <f>$K$9*I496</f>
        <v>0</v>
      </c>
      <c r="L496" s="144">
        <v>30</v>
      </c>
      <c r="M496" s="145">
        <f>H496+K496+L496</f>
        <v>30</v>
      </c>
      <c r="N496" s="146">
        <f>M496*E496</f>
        <v>283.5</v>
      </c>
      <c r="O496" s="143">
        <f>E496*L496</f>
        <v>283.5</v>
      </c>
      <c r="P496" s="147"/>
      <c r="Q496" s="1172"/>
      <c r="R496" s="811"/>
      <c r="S496" s="815">
        <f>R496*E496</f>
        <v>0</v>
      </c>
      <c r="T496" s="1172"/>
    </row>
    <row r="497" spans="1:20" s="149" customFormat="1" ht="12" hidden="1">
      <c r="A497" s="685"/>
      <c r="B497" s="686"/>
      <c r="C497" s="825"/>
      <c r="D497" s="826"/>
      <c r="E497" s="829"/>
      <c r="F497" s="1060"/>
      <c r="G497" s="152"/>
      <c r="H497" s="152"/>
      <c r="I497" s="823"/>
      <c r="J497" s="153"/>
      <c r="K497" s="153"/>
      <c r="L497" s="154"/>
      <c r="M497" s="155"/>
      <c r="N497" s="156"/>
      <c r="O497" s="154"/>
      <c r="P497" s="823"/>
      <c r="Q497" s="867"/>
      <c r="R497" s="829"/>
      <c r="S497" s="823">
        <f>R497*E496</f>
        <v>0</v>
      </c>
      <c r="T497" s="1200"/>
    </row>
    <row r="498" spans="1:20" s="149" customFormat="1" ht="12" hidden="1">
      <c r="A498" s="685"/>
      <c r="B498" s="686"/>
      <c r="C498" s="825"/>
      <c r="D498" s="826"/>
      <c r="E498" s="829"/>
      <c r="F498" s="1060"/>
      <c r="G498" s="152"/>
      <c r="H498" s="152"/>
      <c r="I498" s="823"/>
      <c r="J498" s="153"/>
      <c r="K498" s="153"/>
      <c r="L498" s="154"/>
      <c r="M498" s="155"/>
      <c r="N498" s="156"/>
      <c r="O498" s="154"/>
      <c r="P498" s="823"/>
      <c r="Q498" s="867"/>
      <c r="R498" s="829"/>
      <c r="S498" s="823">
        <f>R498*E496</f>
        <v>0</v>
      </c>
      <c r="T498" s="1200"/>
    </row>
    <row r="499" spans="1:20" s="149" customFormat="1" ht="12" hidden="1">
      <c r="A499" s="685"/>
      <c r="B499" s="686"/>
      <c r="C499" s="825"/>
      <c r="D499" s="826"/>
      <c r="E499" s="829"/>
      <c r="F499" s="1060"/>
      <c r="G499" s="152"/>
      <c r="H499" s="152"/>
      <c r="I499" s="823"/>
      <c r="J499" s="153"/>
      <c r="K499" s="153"/>
      <c r="L499" s="154"/>
      <c r="M499" s="155"/>
      <c r="N499" s="156"/>
      <c r="O499" s="154"/>
      <c r="P499" s="823"/>
      <c r="Q499" s="867"/>
      <c r="R499" s="829"/>
      <c r="S499" s="823">
        <f>R499*E496</f>
        <v>0</v>
      </c>
      <c r="T499" s="1200"/>
    </row>
    <row r="500" spans="1:20" s="149" customFormat="1" ht="12" hidden="1">
      <c r="A500" s="685"/>
      <c r="B500" s="686"/>
      <c r="C500" s="825"/>
      <c r="D500" s="826"/>
      <c r="E500" s="829"/>
      <c r="F500" s="1060"/>
      <c r="G500" s="152"/>
      <c r="H500" s="152"/>
      <c r="I500" s="823"/>
      <c r="J500" s="153"/>
      <c r="K500" s="153"/>
      <c r="L500" s="154"/>
      <c r="M500" s="155"/>
      <c r="N500" s="156"/>
      <c r="O500" s="154"/>
      <c r="P500" s="823"/>
      <c r="Q500" s="867"/>
      <c r="R500" s="829"/>
      <c r="S500" s="823">
        <f>R500*E496</f>
        <v>0</v>
      </c>
      <c r="T500" s="1200"/>
    </row>
    <row r="501" spans="1:20" s="149" customFormat="1" ht="12" hidden="1">
      <c r="A501" s="685"/>
      <c r="B501" s="686"/>
      <c r="C501" s="825"/>
      <c r="D501" s="826"/>
      <c r="E501" s="829"/>
      <c r="F501" s="1060"/>
      <c r="G501" s="152"/>
      <c r="H501" s="152"/>
      <c r="I501" s="823"/>
      <c r="J501" s="153"/>
      <c r="K501" s="153"/>
      <c r="L501" s="154"/>
      <c r="M501" s="155"/>
      <c r="N501" s="156"/>
      <c r="O501" s="154"/>
      <c r="P501" s="823"/>
      <c r="Q501" s="867"/>
      <c r="R501" s="829"/>
      <c r="S501" s="823">
        <f>R501*E496</f>
        <v>0</v>
      </c>
      <c r="T501" s="1200"/>
    </row>
    <row r="502" spans="1:20" s="149" customFormat="1" ht="12" hidden="1">
      <c r="A502" s="685"/>
      <c r="B502" s="686"/>
      <c r="C502" s="825"/>
      <c r="D502" s="826"/>
      <c r="E502" s="829"/>
      <c r="F502" s="1060"/>
      <c r="G502" s="152"/>
      <c r="H502" s="152"/>
      <c r="I502" s="823"/>
      <c r="J502" s="153"/>
      <c r="K502" s="153"/>
      <c r="L502" s="154"/>
      <c r="M502" s="155"/>
      <c r="N502" s="156"/>
      <c r="O502" s="154"/>
      <c r="P502" s="823"/>
      <c r="Q502" s="867"/>
      <c r="R502" s="829"/>
      <c r="S502" s="823">
        <f>R502*E496</f>
        <v>0</v>
      </c>
      <c r="T502" s="1200"/>
    </row>
    <row r="503" spans="1:20" s="149" customFormat="1" ht="12" hidden="1">
      <c r="A503" s="685"/>
      <c r="B503" s="686"/>
      <c r="C503" s="825"/>
      <c r="D503" s="826"/>
      <c r="E503" s="829"/>
      <c r="F503" s="1060"/>
      <c r="G503" s="152"/>
      <c r="H503" s="152"/>
      <c r="I503" s="823"/>
      <c r="J503" s="153"/>
      <c r="K503" s="153"/>
      <c r="L503" s="154"/>
      <c r="M503" s="155"/>
      <c r="N503" s="156"/>
      <c r="O503" s="154"/>
      <c r="P503" s="823"/>
      <c r="Q503" s="867"/>
      <c r="R503" s="829"/>
      <c r="S503" s="823">
        <f>R503*E496</f>
        <v>0</v>
      </c>
      <c r="T503" s="1200"/>
    </row>
    <row r="504" spans="1:20" s="149" customFormat="1" ht="12" hidden="1">
      <c r="A504" s="685"/>
      <c r="B504" s="686"/>
      <c r="C504" s="825"/>
      <c r="D504" s="826"/>
      <c r="E504" s="829"/>
      <c r="F504" s="1060"/>
      <c r="G504" s="152"/>
      <c r="H504" s="152"/>
      <c r="I504" s="823"/>
      <c r="J504" s="153"/>
      <c r="K504" s="153"/>
      <c r="L504" s="154"/>
      <c r="M504" s="155"/>
      <c r="N504" s="156"/>
      <c r="O504" s="154"/>
      <c r="P504" s="823"/>
      <c r="Q504" s="867"/>
      <c r="R504" s="829"/>
      <c r="S504" s="823">
        <f>R504*E496</f>
        <v>0</v>
      </c>
      <c r="T504" s="1200"/>
    </row>
    <row r="505" spans="1:20" s="149" customFormat="1" ht="36">
      <c r="A505" s="677">
        <v>56</v>
      </c>
      <c r="B505" s="1853"/>
      <c r="C505" s="1188" t="s">
        <v>395</v>
      </c>
      <c r="D505" s="142" t="s">
        <v>263</v>
      </c>
      <c r="E505" s="811">
        <v>15.75</v>
      </c>
      <c r="F505" s="147"/>
      <c r="G505" s="143">
        <f>F505*E505</f>
        <v>0</v>
      </c>
      <c r="H505" s="143">
        <f>F505*$H$9</f>
        <v>0</v>
      </c>
      <c r="I505" s="1171"/>
      <c r="J505" s="143">
        <f>I505*E505</f>
        <v>0</v>
      </c>
      <c r="K505" s="143">
        <f>$K$9*I505</f>
        <v>0</v>
      </c>
      <c r="L505" s="144">
        <v>15.833</v>
      </c>
      <c r="M505" s="145">
        <f>H505+K505+L505</f>
        <v>15.833</v>
      </c>
      <c r="N505" s="146">
        <f>M505*E505</f>
        <v>249.36975000000001</v>
      </c>
      <c r="O505" s="143">
        <f>E505*L505</f>
        <v>249.36975000000001</v>
      </c>
      <c r="P505" s="147"/>
      <c r="Q505" s="1172"/>
      <c r="R505" s="811"/>
      <c r="S505" s="815">
        <f>R505*E505</f>
        <v>0</v>
      </c>
      <c r="T505" s="1172"/>
    </row>
    <row r="506" spans="1:20" s="149" customFormat="1" ht="12" hidden="1">
      <c r="A506" s="685"/>
      <c r="B506" s="686"/>
      <c r="C506" s="825"/>
      <c r="D506" s="826"/>
      <c r="E506" s="829"/>
      <c r="F506" s="1060"/>
      <c r="G506" s="152"/>
      <c r="H506" s="152"/>
      <c r="I506" s="823"/>
      <c r="J506" s="153"/>
      <c r="K506" s="153"/>
      <c r="L506" s="154"/>
      <c r="M506" s="155"/>
      <c r="N506" s="156"/>
      <c r="O506" s="154"/>
      <c r="P506" s="823"/>
      <c r="Q506" s="867"/>
      <c r="R506" s="829"/>
      <c r="S506" s="823">
        <f>R506*E505</f>
        <v>0</v>
      </c>
      <c r="T506" s="1200"/>
    </row>
    <row r="507" spans="1:20" s="149" customFormat="1" ht="12" hidden="1">
      <c r="A507" s="685"/>
      <c r="B507" s="686"/>
      <c r="C507" s="825"/>
      <c r="D507" s="826"/>
      <c r="E507" s="829"/>
      <c r="F507" s="1060"/>
      <c r="G507" s="152"/>
      <c r="H507" s="152"/>
      <c r="I507" s="823"/>
      <c r="J507" s="153"/>
      <c r="K507" s="153"/>
      <c r="L507" s="154"/>
      <c r="M507" s="155"/>
      <c r="N507" s="156"/>
      <c r="O507" s="154"/>
      <c r="P507" s="823"/>
      <c r="Q507" s="867"/>
      <c r="R507" s="829"/>
      <c r="S507" s="823">
        <f>R507*E505</f>
        <v>0</v>
      </c>
      <c r="T507" s="1200"/>
    </row>
    <row r="508" spans="1:20" s="149" customFormat="1" ht="12" hidden="1">
      <c r="A508" s="685"/>
      <c r="B508" s="686"/>
      <c r="C508" s="825"/>
      <c r="D508" s="826"/>
      <c r="E508" s="829"/>
      <c r="F508" s="1060"/>
      <c r="G508" s="152"/>
      <c r="H508" s="152"/>
      <c r="I508" s="823"/>
      <c r="J508" s="153"/>
      <c r="K508" s="153"/>
      <c r="L508" s="154"/>
      <c r="M508" s="155"/>
      <c r="N508" s="156"/>
      <c r="O508" s="154"/>
      <c r="P508" s="823"/>
      <c r="Q508" s="867"/>
      <c r="R508" s="829"/>
      <c r="S508" s="823">
        <f>R508*E505</f>
        <v>0</v>
      </c>
      <c r="T508" s="1200"/>
    </row>
    <row r="509" spans="1:20" s="149" customFormat="1" ht="12" hidden="1">
      <c r="A509" s="685"/>
      <c r="B509" s="686"/>
      <c r="C509" s="825"/>
      <c r="D509" s="826"/>
      <c r="E509" s="829"/>
      <c r="F509" s="1060"/>
      <c r="G509" s="152"/>
      <c r="H509" s="152"/>
      <c r="I509" s="823"/>
      <c r="J509" s="153"/>
      <c r="K509" s="153"/>
      <c r="L509" s="154"/>
      <c r="M509" s="155"/>
      <c r="N509" s="156"/>
      <c r="O509" s="154"/>
      <c r="P509" s="823"/>
      <c r="Q509" s="867"/>
      <c r="R509" s="829"/>
      <c r="S509" s="823">
        <f>R509*E505</f>
        <v>0</v>
      </c>
      <c r="T509" s="1200"/>
    </row>
    <row r="510" spans="1:20" s="149" customFormat="1" ht="12" hidden="1">
      <c r="A510" s="685"/>
      <c r="B510" s="686"/>
      <c r="C510" s="825"/>
      <c r="D510" s="826"/>
      <c r="E510" s="829"/>
      <c r="F510" s="1060"/>
      <c r="G510" s="152"/>
      <c r="H510" s="152"/>
      <c r="I510" s="823"/>
      <c r="J510" s="153"/>
      <c r="K510" s="153"/>
      <c r="L510" s="154"/>
      <c r="M510" s="155"/>
      <c r="N510" s="156"/>
      <c r="O510" s="154"/>
      <c r="P510" s="823"/>
      <c r="Q510" s="867"/>
      <c r="R510" s="829"/>
      <c r="S510" s="823">
        <f>R510*E505</f>
        <v>0</v>
      </c>
      <c r="T510" s="1200"/>
    </row>
    <row r="511" spans="1:20" s="149" customFormat="1" ht="12" hidden="1">
      <c r="A511" s="685"/>
      <c r="B511" s="686"/>
      <c r="C511" s="825"/>
      <c r="D511" s="826"/>
      <c r="E511" s="829"/>
      <c r="F511" s="1060"/>
      <c r="G511" s="152"/>
      <c r="H511" s="152"/>
      <c r="I511" s="823"/>
      <c r="J511" s="153"/>
      <c r="K511" s="153"/>
      <c r="L511" s="154"/>
      <c r="M511" s="155"/>
      <c r="N511" s="156"/>
      <c r="O511" s="154"/>
      <c r="P511" s="823"/>
      <c r="Q511" s="867"/>
      <c r="R511" s="829"/>
      <c r="S511" s="823">
        <f>R511*E505</f>
        <v>0</v>
      </c>
      <c r="T511" s="1200"/>
    </row>
    <row r="512" spans="1:20" s="149" customFormat="1" ht="12" hidden="1">
      <c r="A512" s="685"/>
      <c r="B512" s="686"/>
      <c r="C512" s="825"/>
      <c r="D512" s="826"/>
      <c r="E512" s="829"/>
      <c r="F512" s="1060"/>
      <c r="G512" s="152"/>
      <c r="H512" s="152"/>
      <c r="I512" s="823"/>
      <c r="J512" s="153"/>
      <c r="K512" s="153"/>
      <c r="L512" s="154"/>
      <c r="M512" s="155"/>
      <c r="N512" s="156"/>
      <c r="O512" s="154"/>
      <c r="P512" s="823"/>
      <c r="Q512" s="867"/>
      <c r="R512" s="829"/>
      <c r="S512" s="823">
        <f>R512*E505</f>
        <v>0</v>
      </c>
      <c r="T512" s="1200"/>
    </row>
    <row r="513" spans="1:20" s="149" customFormat="1" ht="12" hidden="1" customHeight="1">
      <c r="A513" s="685"/>
      <c r="B513" s="686"/>
      <c r="C513" s="825"/>
      <c r="D513" s="826"/>
      <c r="E513" s="829"/>
      <c r="F513" s="1060"/>
      <c r="G513" s="152"/>
      <c r="H513" s="152"/>
      <c r="I513" s="823"/>
      <c r="J513" s="153"/>
      <c r="K513" s="153"/>
      <c r="L513" s="154"/>
      <c r="M513" s="155"/>
      <c r="N513" s="156"/>
      <c r="O513" s="154"/>
      <c r="P513" s="823"/>
      <c r="Q513" s="867"/>
      <c r="R513" s="829"/>
      <c r="S513" s="823">
        <f>R513*E505</f>
        <v>0</v>
      </c>
      <c r="T513" s="1200"/>
    </row>
    <row r="514" spans="1:20" s="149" customFormat="1" ht="36">
      <c r="A514" s="677">
        <v>57</v>
      </c>
      <c r="B514" s="1853"/>
      <c r="C514" s="1188" t="s">
        <v>399</v>
      </c>
      <c r="D514" s="142" t="s">
        <v>263</v>
      </c>
      <c r="E514" s="811">
        <v>5.04</v>
      </c>
      <c r="F514" s="147"/>
      <c r="G514" s="143">
        <f>F514*E514</f>
        <v>0</v>
      </c>
      <c r="H514" s="143">
        <f>F514*$H$9</f>
        <v>0</v>
      </c>
      <c r="I514" s="1171"/>
      <c r="J514" s="143">
        <f>I514*E514</f>
        <v>0</v>
      </c>
      <c r="K514" s="143">
        <f>$K$9*I514</f>
        <v>0</v>
      </c>
      <c r="L514" s="144">
        <v>30</v>
      </c>
      <c r="M514" s="145">
        <f>H514+K514+L514</f>
        <v>30</v>
      </c>
      <c r="N514" s="146">
        <f>M514*E514</f>
        <v>151.19999999999999</v>
      </c>
      <c r="O514" s="143">
        <f>E514*L514</f>
        <v>151.19999999999999</v>
      </c>
      <c r="P514" s="147"/>
      <c r="Q514" s="1172"/>
      <c r="R514" s="811"/>
      <c r="S514" s="815">
        <f>R514*E514</f>
        <v>0</v>
      </c>
      <c r="T514" s="1172"/>
    </row>
    <row r="515" spans="1:20" s="149" customFormat="1" ht="12" hidden="1">
      <c r="A515" s="685"/>
      <c r="B515" s="686"/>
      <c r="C515" s="825"/>
      <c r="D515" s="826"/>
      <c r="E515" s="829"/>
      <c r="F515" s="1060"/>
      <c r="G515" s="152"/>
      <c r="H515" s="152"/>
      <c r="I515" s="823"/>
      <c r="J515" s="153"/>
      <c r="K515" s="153"/>
      <c r="L515" s="154"/>
      <c r="M515" s="155"/>
      <c r="N515" s="156"/>
      <c r="O515" s="154"/>
      <c r="P515" s="823"/>
      <c r="Q515" s="867"/>
      <c r="R515" s="829"/>
      <c r="S515" s="823">
        <f>R515*E514</f>
        <v>0</v>
      </c>
      <c r="T515" s="1200"/>
    </row>
    <row r="516" spans="1:20" s="149" customFormat="1" ht="12" hidden="1">
      <c r="A516" s="685"/>
      <c r="B516" s="686"/>
      <c r="C516" s="825"/>
      <c r="D516" s="826"/>
      <c r="E516" s="829"/>
      <c r="F516" s="1060"/>
      <c r="G516" s="152"/>
      <c r="H516" s="152"/>
      <c r="I516" s="823"/>
      <c r="J516" s="153"/>
      <c r="K516" s="153"/>
      <c r="L516" s="154"/>
      <c r="M516" s="155"/>
      <c r="N516" s="156"/>
      <c r="O516" s="154"/>
      <c r="P516" s="823"/>
      <c r="Q516" s="867"/>
      <c r="R516" s="829"/>
      <c r="S516" s="823">
        <f>R516*E514</f>
        <v>0</v>
      </c>
      <c r="T516" s="1200"/>
    </row>
    <row r="517" spans="1:20" s="149" customFormat="1" ht="12" hidden="1">
      <c r="A517" s="685"/>
      <c r="B517" s="686"/>
      <c r="C517" s="825"/>
      <c r="D517" s="826"/>
      <c r="E517" s="829"/>
      <c r="F517" s="1060"/>
      <c r="G517" s="152"/>
      <c r="H517" s="152"/>
      <c r="I517" s="823"/>
      <c r="J517" s="153"/>
      <c r="K517" s="153"/>
      <c r="L517" s="154"/>
      <c r="M517" s="155"/>
      <c r="N517" s="156"/>
      <c r="O517" s="154"/>
      <c r="P517" s="823"/>
      <c r="Q517" s="867"/>
      <c r="R517" s="829"/>
      <c r="S517" s="823">
        <f>R517*E514</f>
        <v>0</v>
      </c>
      <c r="T517" s="1200"/>
    </row>
    <row r="518" spans="1:20" s="149" customFormat="1" ht="12" hidden="1">
      <c r="A518" s="685"/>
      <c r="B518" s="686"/>
      <c r="C518" s="825"/>
      <c r="D518" s="826"/>
      <c r="E518" s="829"/>
      <c r="F518" s="1060"/>
      <c r="G518" s="152"/>
      <c r="H518" s="152"/>
      <c r="I518" s="823"/>
      <c r="J518" s="153"/>
      <c r="K518" s="153"/>
      <c r="L518" s="154"/>
      <c r="M518" s="155"/>
      <c r="N518" s="156"/>
      <c r="O518" s="154"/>
      <c r="P518" s="823"/>
      <c r="Q518" s="867"/>
      <c r="R518" s="829"/>
      <c r="S518" s="823">
        <f>R518*E514</f>
        <v>0</v>
      </c>
      <c r="T518" s="1200"/>
    </row>
    <row r="519" spans="1:20" s="149" customFormat="1" ht="12" hidden="1">
      <c r="A519" s="685"/>
      <c r="B519" s="686"/>
      <c r="C519" s="825"/>
      <c r="D519" s="826"/>
      <c r="E519" s="829"/>
      <c r="F519" s="1060"/>
      <c r="G519" s="152"/>
      <c r="H519" s="152"/>
      <c r="I519" s="823"/>
      <c r="J519" s="153"/>
      <c r="K519" s="153"/>
      <c r="L519" s="154"/>
      <c r="M519" s="155"/>
      <c r="N519" s="156"/>
      <c r="O519" s="154"/>
      <c r="P519" s="823"/>
      <c r="Q519" s="867"/>
      <c r="R519" s="829"/>
      <c r="S519" s="823">
        <f>R519*E514</f>
        <v>0</v>
      </c>
      <c r="T519" s="1200"/>
    </row>
    <row r="520" spans="1:20" s="149" customFormat="1" ht="12" hidden="1">
      <c r="A520" s="685"/>
      <c r="B520" s="686"/>
      <c r="C520" s="825"/>
      <c r="D520" s="826"/>
      <c r="E520" s="829"/>
      <c r="F520" s="1060"/>
      <c r="G520" s="152"/>
      <c r="H520" s="152"/>
      <c r="I520" s="823"/>
      <c r="J520" s="153"/>
      <c r="K520" s="153"/>
      <c r="L520" s="154"/>
      <c r="M520" s="155"/>
      <c r="N520" s="156"/>
      <c r="O520" s="154"/>
      <c r="P520" s="823"/>
      <c r="Q520" s="867"/>
      <c r="R520" s="829"/>
      <c r="S520" s="823">
        <f>R520*E514</f>
        <v>0</v>
      </c>
      <c r="T520" s="1200"/>
    </row>
    <row r="521" spans="1:20" s="149" customFormat="1" ht="12" hidden="1">
      <c r="A521" s="685"/>
      <c r="B521" s="686"/>
      <c r="C521" s="825"/>
      <c r="D521" s="826"/>
      <c r="E521" s="829"/>
      <c r="F521" s="1060"/>
      <c r="G521" s="152"/>
      <c r="H521" s="152"/>
      <c r="I521" s="823"/>
      <c r="J521" s="153"/>
      <c r="K521" s="153"/>
      <c r="L521" s="154"/>
      <c r="M521" s="155"/>
      <c r="N521" s="156"/>
      <c r="O521" s="154"/>
      <c r="P521" s="823"/>
      <c r="Q521" s="867"/>
      <c r="R521" s="829"/>
      <c r="S521" s="823">
        <f>R521*E514</f>
        <v>0</v>
      </c>
      <c r="T521" s="1200"/>
    </row>
    <row r="522" spans="1:20" s="149" customFormat="1" ht="12" hidden="1">
      <c r="A522" s="685"/>
      <c r="B522" s="686"/>
      <c r="C522" s="825"/>
      <c r="D522" s="826"/>
      <c r="E522" s="829"/>
      <c r="F522" s="1060"/>
      <c r="G522" s="152"/>
      <c r="H522" s="152"/>
      <c r="I522" s="823"/>
      <c r="J522" s="153"/>
      <c r="K522" s="153"/>
      <c r="L522" s="154"/>
      <c r="M522" s="155"/>
      <c r="N522" s="156"/>
      <c r="O522" s="154"/>
      <c r="P522" s="823"/>
      <c r="Q522" s="867"/>
      <c r="R522" s="829"/>
      <c r="S522" s="823">
        <f>R522*E514</f>
        <v>0</v>
      </c>
      <c r="T522" s="1200"/>
    </row>
    <row r="523" spans="1:20" s="149" customFormat="1" ht="36">
      <c r="A523" s="677">
        <v>58</v>
      </c>
      <c r="B523" s="1853"/>
      <c r="C523" s="1188" t="s">
        <v>404</v>
      </c>
      <c r="D523" s="142" t="s">
        <v>263</v>
      </c>
      <c r="E523" s="811">
        <v>7.5600000000000005</v>
      </c>
      <c r="F523" s="147"/>
      <c r="G523" s="143">
        <f>F523*E523</f>
        <v>0</v>
      </c>
      <c r="H523" s="143">
        <f>F523*$H$9</f>
        <v>0</v>
      </c>
      <c r="I523" s="1171"/>
      <c r="J523" s="143">
        <f>I523*E523</f>
        <v>0</v>
      </c>
      <c r="K523" s="143">
        <f>$K$9*I523</f>
        <v>0</v>
      </c>
      <c r="L523" s="144">
        <v>30</v>
      </c>
      <c r="M523" s="145">
        <f>H523+K523+L523</f>
        <v>30</v>
      </c>
      <c r="N523" s="146">
        <f>M523*E523</f>
        <v>226.8</v>
      </c>
      <c r="O523" s="143">
        <f>E523*L523</f>
        <v>226.8</v>
      </c>
      <c r="P523" s="147"/>
      <c r="Q523" s="1172"/>
      <c r="R523" s="811"/>
      <c r="S523" s="815">
        <f>R523*E523</f>
        <v>0</v>
      </c>
      <c r="T523" s="1172"/>
    </row>
    <row r="524" spans="1:20" s="149" customFormat="1" ht="12" hidden="1">
      <c r="A524" s="685"/>
      <c r="B524" s="686"/>
      <c r="C524" s="825"/>
      <c r="D524" s="826"/>
      <c r="E524" s="829"/>
      <c r="F524" s="1060"/>
      <c r="G524" s="152"/>
      <c r="H524" s="152"/>
      <c r="I524" s="823"/>
      <c r="J524" s="153"/>
      <c r="K524" s="153"/>
      <c r="L524" s="154"/>
      <c r="M524" s="155"/>
      <c r="N524" s="156"/>
      <c r="O524" s="154"/>
      <c r="P524" s="823"/>
      <c r="Q524" s="867"/>
      <c r="R524" s="829"/>
      <c r="S524" s="823">
        <f>R524*E523</f>
        <v>0</v>
      </c>
      <c r="T524" s="1200"/>
    </row>
    <row r="525" spans="1:20" s="149" customFormat="1" ht="12" hidden="1">
      <c r="A525" s="685"/>
      <c r="B525" s="686"/>
      <c r="C525" s="825"/>
      <c r="D525" s="826"/>
      <c r="E525" s="829"/>
      <c r="F525" s="1060"/>
      <c r="G525" s="152"/>
      <c r="H525" s="152"/>
      <c r="I525" s="823"/>
      <c r="J525" s="153"/>
      <c r="K525" s="153"/>
      <c r="L525" s="154"/>
      <c r="M525" s="155"/>
      <c r="N525" s="156"/>
      <c r="O525" s="154"/>
      <c r="P525" s="823"/>
      <c r="Q525" s="867"/>
      <c r="R525" s="829"/>
      <c r="S525" s="823">
        <f>R525*E523</f>
        <v>0</v>
      </c>
      <c r="T525" s="1200"/>
    </row>
    <row r="526" spans="1:20" s="149" customFormat="1" ht="12" hidden="1">
      <c r="A526" s="685"/>
      <c r="B526" s="686"/>
      <c r="C526" s="825"/>
      <c r="D526" s="826"/>
      <c r="E526" s="829"/>
      <c r="F526" s="1060"/>
      <c r="G526" s="152"/>
      <c r="H526" s="152"/>
      <c r="I526" s="823"/>
      <c r="J526" s="153"/>
      <c r="K526" s="153"/>
      <c r="L526" s="154"/>
      <c r="M526" s="155"/>
      <c r="N526" s="156"/>
      <c r="O526" s="154"/>
      <c r="P526" s="823"/>
      <c r="Q526" s="867"/>
      <c r="R526" s="829"/>
      <c r="S526" s="823">
        <f>R526*E523</f>
        <v>0</v>
      </c>
      <c r="T526" s="1200"/>
    </row>
    <row r="527" spans="1:20" s="149" customFormat="1" ht="12" hidden="1">
      <c r="A527" s="685"/>
      <c r="B527" s="686"/>
      <c r="C527" s="825"/>
      <c r="D527" s="826"/>
      <c r="E527" s="829"/>
      <c r="F527" s="1060"/>
      <c r="G527" s="152"/>
      <c r="H527" s="152"/>
      <c r="I527" s="823"/>
      <c r="J527" s="153"/>
      <c r="K527" s="153"/>
      <c r="L527" s="154"/>
      <c r="M527" s="155"/>
      <c r="N527" s="156"/>
      <c r="O527" s="154"/>
      <c r="P527" s="823"/>
      <c r="Q527" s="867"/>
      <c r="R527" s="829"/>
      <c r="S527" s="823">
        <f>R527*E523</f>
        <v>0</v>
      </c>
      <c r="T527" s="1200"/>
    </row>
    <row r="528" spans="1:20" s="149" customFormat="1" ht="12" hidden="1">
      <c r="A528" s="685"/>
      <c r="B528" s="686"/>
      <c r="C528" s="825"/>
      <c r="D528" s="826"/>
      <c r="E528" s="829"/>
      <c r="F528" s="1060"/>
      <c r="G528" s="152"/>
      <c r="H528" s="152"/>
      <c r="I528" s="823"/>
      <c r="J528" s="153"/>
      <c r="K528" s="153"/>
      <c r="L528" s="154"/>
      <c r="M528" s="155"/>
      <c r="N528" s="156"/>
      <c r="O528" s="154"/>
      <c r="P528" s="823"/>
      <c r="Q528" s="867"/>
      <c r="R528" s="829"/>
      <c r="S528" s="823">
        <f>R528*E523</f>
        <v>0</v>
      </c>
      <c r="T528" s="1200"/>
    </row>
    <row r="529" spans="1:20" s="149" customFormat="1" ht="12" hidden="1">
      <c r="A529" s="685"/>
      <c r="B529" s="686"/>
      <c r="C529" s="825"/>
      <c r="D529" s="826"/>
      <c r="E529" s="829"/>
      <c r="F529" s="1060"/>
      <c r="G529" s="152"/>
      <c r="H529" s="152"/>
      <c r="I529" s="823"/>
      <c r="J529" s="153"/>
      <c r="K529" s="153"/>
      <c r="L529" s="154"/>
      <c r="M529" s="155"/>
      <c r="N529" s="156"/>
      <c r="O529" s="154"/>
      <c r="P529" s="823"/>
      <c r="Q529" s="867"/>
      <c r="R529" s="829"/>
      <c r="S529" s="823">
        <f>R529*E523</f>
        <v>0</v>
      </c>
      <c r="T529" s="1200"/>
    </row>
    <row r="530" spans="1:20" s="149" customFormat="1" ht="12" hidden="1">
      <c r="A530" s="685"/>
      <c r="B530" s="686"/>
      <c r="C530" s="825"/>
      <c r="D530" s="826"/>
      <c r="E530" s="829"/>
      <c r="F530" s="1060"/>
      <c r="G530" s="152"/>
      <c r="H530" s="152"/>
      <c r="I530" s="823"/>
      <c r="J530" s="153"/>
      <c r="K530" s="153"/>
      <c r="L530" s="154"/>
      <c r="M530" s="155"/>
      <c r="N530" s="156"/>
      <c r="O530" s="154"/>
      <c r="P530" s="823"/>
      <c r="Q530" s="867"/>
      <c r="R530" s="829"/>
      <c r="S530" s="823">
        <f>R530*E523</f>
        <v>0</v>
      </c>
      <c r="T530" s="1200"/>
    </row>
    <row r="531" spans="1:20" s="149" customFormat="1" ht="12" hidden="1">
      <c r="A531" s="685"/>
      <c r="B531" s="686"/>
      <c r="C531" s="825"/>
      <c r="D531" s="826"/>
      <c r="E531" s="829"/>
      <c r="F531" s="1060"/>
      <c r="G531" s="152"/>
      <c r="H531" s="152"/>
      <c r="I531" s="823"/>
      <c r="J531" s="153"/>
      <c r="K531" s="153"/>
      <c r="L531" s="154"/>
      <c r="M531" s="155"/>
      <c r="N531" s="156"/>
      <c r="O531" s="154"/>
      <c r="P531" s="823"/>
      <c r="Q531" s="867"/>
      <c r="R531" s="829"/>
      <c r="S531" s="823">
        <f>R531*E523</f>
        <v>0</v>
      </c>
      <c r="T531" s="1200"/>
    </row>
    <row r="532" spans="1:20" s="149" customFormat="1" ht="60">
      <c r="A532" s="677">
        <v>59</v>
      </c>
      <c r="B532" s="1853" t="s">
        <v>490</v>
      </c>
      <c r="C532" s="866" t="s">
        <v>757</v>
      </c>
      <c r="D532" s="142" t="s">
        <v>263</v>
      </c>
      <c r="E532" s="1270">
        <v>879.86000000000013</v>
      </c>
      <c r="F532" s="147">
        <f>1.78*0.5</f>
        <v>0.89</v>
      </c>
      <c r="G532" s="143">
        <f>F532*E532</f>
        <v>783.07540000000017</v>
      </c>
      <c r="H532" s="143">
        <f>F532*$H$9</f>
        <v>1.2302668977469671</v>
      </c>
      <c r="I532" s="1171">
        <f>0.1347*0.5</f>
        <v>6.7349999999999993E-2</v>
      </c>
      <c r="J532" s="143">
        <f>I532*E532</f>
        <v>59.258571000000003</v>
      </c>
      <c r="K532" s="143">
        <f>$K$9*I532</f>
        <v>0.19326082499999997</v>
      </c>
      <c r="L532" s="144">
        <f>(R532*T532+R533*T533+R534*T534+R535*T535+R536*T536+R537*T537+R538*T538+R539*T539+R540*T540)*L$9</f>
        <v>2.1060224539200001</v>
      </c>
      <c r="M532" s="145">
        <f>H532+K532+L532</f>
        <v>3.5295501766669672</v>
      </c>
      <c r="N532" s="146">
        <f>M532*E532</f>
        <v>3105.5100184421981</v>
      </c>
      <c r="O532" s="143">
        <f>E532*L532</f>
        <v>1853.0049163060517</v>
      </c>
      <c r="P532" s="813" t="s">
        <v>489</v>
      </c>
      <c r="Q532" s="1196" t="s">
        <v>269</v>
      </c>
      <c r="R532" s="811">
        <v>3.3700000000000001E-2</v>
      </c>
      <c r="S532" s="143">
        <f>R532*E532</f>
        <v>29.651282000000005</v>
      </c>
      <c r="T532" s="1193">
        <v>54</v>
      </c>
    </row>
    <row r="533" spans="1:20" s="149" customFormat="1" ht="12">
      <c r="A533" s="685"/>
      <c r="B533" s="686"/>
      <c r="C533" s="825"/>
      <c r="D533" s="826"/>
      <c r="E533" s="1272"/>
      <c r="F533" s="1060"/>
      <c r="G533" s="153"/>
      <c r="H533" s="154"/>
      <c r="I533" s="823"/>
      <c r="J533" s="153"/>
      <c r="K533" s="153"/>
      <c r="L533" s="154"/>
      <c r="M533" s="155"/>
      <c r="N533" s="156"/>
      <c r="O533" s="154"/>
      <c r="P533" s="823" t="s">
        <v>487</v>
      </c>
      <c r="Q533" s="822" t="s">
        <v>263</v>
      </c>
      <c r="R533" s="829">
        <v>5.28E-2</v>
      </c>
      <c r="S533" s="152">
        <f>R533*E532</f>
        <v>46.45660800000001</v>
      </c>
      <c r="T533" s="831">
        <v>0.6</v>
      </c>
    </row>
    <row r="534" spans="1:20" s="149" customFormat="1" ht="12">
      <c r="A534" s="1640"/>
      <c r="B534" s="1857"/>
      <c r="C534" s="857"/>
      <c r="D534" s="858"/>
      <c r="E534" s="1459"/>
      <c r="F534" s="1055"/>
      <c r="G534" s="157"/>
      <c r="H534" s="158"/>
      <c r="I534" s="864"/>
      <c r="J534" s="157"/>
      <c r="K534" s="157"/>
      <c r="L534" s="158"/>
      <c r="M534" s="159"/>
      <c r="N534" s="160"/>
      <c r="O534" s="158"/>
      <c r="P534" s="864" t="s">
        <v>488</v>
      </c>
      <c r="Q534" s="862" t="s">
        <v>168</v>
      </c>
      <c r="R534" s="863">
        <v>0.01</v>
      </c>
      <c r="S534" s="594">
        <f>R534*E532</f>
        <v>8.7986000000000022</v>
      </c>
      <c r="T534" s="833">
        <v>0.1</v>
      </c>
    </row>
    <row r="535" spans="1:20" s="149" customFormat="1" ht="12" hidden="1">
      <c r="A535" s="685"/>
      <c r="B535" s="686"/>
      <c r="C535" s="825"/>
      <c r="D535" s="826"/>
      <c r="E535" s="1272"/>
      <c r="F535" s="1060"/>
      <c r="G535" s="153"/>
      <c r="H535" s="154"/>
      <c r="I535" s="823"/>
      <c r="J535" s="153"/>
      <c r="K535" s="153"/>
      <c r="L535" s="154"/>
      <c r="M535" s="155"/>
      <c r="N535" s="156"/>
      <c r="O535" s="154"/>
      <c r="P535" s="823"/>
      <c r="Q535" s="822"/>
      <c r="R535" s="867"/>
      <c r="S535" s="152">
        <f>R535*E532</f>
        <v>0</v>
      </c>
      <c r="T535" s="823"/>
    </row>
    <row r="536" spans="1:20" s="149" customFormat="1" ht="12" hidden="1">
      <c r="A536" s="685"/>
      <c r="B536" s="686"/>
      <c r="C536" s="825"/>
      <c r="D536" s="826"/>
      <c r="E536" s="1272"/>
      <c r="F536" s="1060"/>
      <c r="G536" s="153"/>
      <c r="H536" s="154"/>
      <c r="I536" s="823"/>
      <c r="J536" s="153"/>
      <c r="K536" s="153"/>
      <c r="L536" s="154"/>
      <c r="M536" s="155"/>
      <c r="N536" s="156"/>
      <c r="O536" s="154"/>
      <c r="P536" s="823"/>
      <c r="Q536" s="822"/>
      <c r="R536" s="867"/>
      <c r="S536" s="152">
        <f>R536*E532</f>
        <v>0</v>
      </c>
      <c r="T536" s="823"/>
    </row>
    <row r="537" spans="1:20" s="149" customFormat="1" ht="12" hidden="1">
      <c r="A537" s="685"/>
      <c r="B537" s="686"/>
      <c r="C537" s="825"/>
      <c r="D537" s="826"/>
      <c r="E537" s="1272"/>
      <c r="F537" s="1060"/>
      <c r="G537" s="153"/>
      <c r="H537" s="154"/>
      <c r="I537" s="823"/>
      <c r="J537" s="153"/>
      <c r="K537" s="153"/>
      <c r="L537" s="154"/>
      <c r="M537" s="155"/>
      <c r="N537" s="156"/>
      <c r="O537" s="154"/>
      <c r="P537" s="823"/>
      <c r="Q537" s="822"/>
      <c r="R537" s="867"/>
      <c r="S537" s="152">
        <f>R537*E532</f>
        <v>0</v>
      </c>
      <c r="T537" s="823"/>
    </row>
    <row r="538" spans="1:20" s="149" customFormat="1" ht="12" hidden="1">
      <c r="A538" s="685"/>
      <c r="B538" s="686"/>
      <c r="C538" s="825"/>
      <c r="D538" s="826"/>
      <c r="E538" s="1272"/>
      <c r="F538" s="1060"/>
      <c r="G538" s="153"/>
      <c r="H538" s="154"/>
      <c r="I538" s="823"/>
      <c r="J538" s="153"/>
      <c r="K538" s="153"/>
      <c r="L538" s="154"/>
      <c r="M538" s="155"/>
      <c r="N538" s="156"/>
      <c r="O538" s="154"/>
      <c r="P538" s="823"/>
      <c r="Q538" s="822"/>
      <c r="R538" s="867"/>
      <c r="S538" s="152">
        <f>R538*E532</f>
        <v>0</v>
      </c>
      <c r="T538" s="823"/>
    </row>
    <row r="539" spans="1:20" s="149" customFormat="1" ht="12" hidden="1">
      <c r="A539" s="685"/>
      <c r="B539" s="686"/>
      <c r="C539" s="825"/>
      <c r="D539" s="826"/>
      <c r="E539" s="1272"/>
      <c r="F539" s="1060"/>
      <c r="G539" s="153"/>
      <c r="H539" s="154"/>
      <c r="I539" s="823"/>
      <c r="J539" s="153"/>
      <c r="K539" s="153"/>
      <c r="L539" s="154"/>
      <c r="M539" s="155"/>
      <c r="N539" s="156"/>
      <c r="O539" s="154"/>
      <c r="P539" s="823"/>
      <c r="Q539" s="822"/>
      <c r="R539" s="867"/>
      <c r="S539" s="152">
        <f>R539*E532</f>
        <v>0</v>
      </c>
      <c r="T539" s="823"/>
    </row>
    <row r="540" spans="1:20" s="149" customFormat="1" ht="12" hidden="1">
      <c r="A540" s="685"/>
      <c r="B540" s="686"/>
      <c r="C540" s="825"/>
      <c r="D540" s="826"/>
      <c r="E540" s="1272"/>
      <c r="F540" s="1060"/>
      <c r="G540" s="157"/>
      <c r="H540" s="158"/>
      <c r="I540" s="823"/>
      <c r="J540" s="157"/>
      <c r="K540" s="157"/>
      <c r="L540" s="158"/>
      <c r="M540" s="159"/>
      <c r="N540" s="160"/>
      <c r="O540" s="158"/>
      <c r="P540" s="823"/>
      <c r="Q540" s="822"/>
      <c r="R540" s="867"/>
      <c r="S540" s="594">
        <f>R540*E532</f>
        <v>0</v>
      </c>
      <c r="T540" s="823"/>
    </row>
    <row r="541" spans="1:20" s="149" customFormat="1" ht="24">
      <c r="A541" s="677">
        <v>60</v>
      </c>
      <c r="B541" s="677" t="s">
        <v>491</v>
      </c>
      <c r="C541" s="866" t="s">
        <v>493</v>
      </c>
      <c r="D541" s="142" t="s">
        <v>407</v>
      </c>
      <c r="E541" s="813">
        <v>879.86000000000013</v>
      </c>
      <c r="F541" s="147">
        <v>0.51600000000000001</v>
      </c>
      <c r="G541" s="143">
        <f>F541*E541</f>
        <v>454.00776000000008</v>
      </c>
      <c r="H541" s="143">
        <f>F541*$H$9</f>
        <v>0.71327833622183712</v>
      </c>
      <c r="I541" s="147">
        <v>0.01</v>
      </c>
      <c r="J541" s="143">
        <f>I541*E541</f>
        <v>8.7986000000000022</v>
      </c>
      <c r="K541" s="143">
        <f>$K$9*I541</f>
        <v>2.8694999999999998E-2</v>
      </c>
      <c r="L541" s="144">
        <f>(R541*T541+R542*T542+R543*T543+R544*T544+R545*T545+R546*T546+R547*T547+R548*T548+R549*T549)*L$9</f>
        <v>0.678311397225</v>
      </c>
      <c r="M541" s="145">
        <f>H541+K541+L541</f>
        <v>1.4202847334468371</v>
      </c>
      <c r="N541" s="146">
        <f>M541*E541</f>
        <v>1249.6517255705344</v>
      </c>
      <c r="O541" s="143">
        <f>E541*L541</f>
        <v>596.81906596238855</v>
      </c>
      <c r="P541" s="147" t="s">
        <v>494</v>
      </c>
      <c r="Q541" s="814" t="s">
        <v>266</v>
      </c>
      <c r="R541" s="811">
        <v>0.63</v>
      </c>
      <c r="S541" s="143">
        <f>R541*E541</f>
        <v>554.31180000000006</v>
      </c>
      <c r="T541" s="1193">
        <v>0.7</v>
      </c>
    </row>
    <row r="542" spans="1:20" s="149" customFormat="1" ht="12">
      <c r="A542" s="1640"/>
      <c r="B542" s="1767"/>
      <c r="C542" s="857"/>
      <c r="D542" s="858"/>
      <c r="E542" s="859"/>
      <c r="F542" s="864"/>
      <c r="G542" s="157"/>
      <c r="H542" s="158"/>
      <c r="I542" s="864"/>
      <c r="J542" s="157"/>
      <c r="K542" s="157"/>
      <c r="L542" s="158"/>
      <c r="M542" s="159"/>
      <c r="N542" s="160"/>
      <c r="O542" s="158"/>
      <c r="P542" s="861" t="s">
        <v>492</v>
      </c>
      <c r="Q542" s="1460" t="s">
        <v>266</v>
      </c>
      <c r="R542" s="863">
        <v>0.55000000000000004</v>
      </c>
      <c r="S542" s="594">
        <f>R542*E541</f>
        <v>483.92300000000012</v>
      </c>
      <c r="T542" s="833">
        <v>0.28299999999999997</v>
      </c>
    </row>
    <row r="543" spans="1:20" s="149" customFormat="1" ht="12" hidden="1">
      <c r="A543" s="685"/>
      <c r="B543" s="1511"/>
      <c r="C543" s="825"/>
      <c r="D543" s="826"/>
      <c r="E543" s="827"/>
      <c r="F543" s="823"/>
      <c r="G543" s="153"/>
      <c r="H543" s="154"/>
      <c r="I543" s="823"/>
      <c r="J543" s="153"/>
      <c r="K543" s="153"/>
      <c r="L543" s="154"/>
      <c r="M543" s="155"/>
      <c r="N543" s="156"/>
      <c r="O543" s="154"/>
      <c r="P543" s="824"/>
      <c r="Q543" s="1364"/>
      <c r="R543" s="997"/>
      <c r="S543" s="152">
        <f>R543*E541</f>
        <v>0</v>
      </c>
      <c r="T543" s="831"/>
    </row>
    <row r="544" spans="1:20" s="149" customFormat="1" ht="12" hidden="1">
      <c r="A544" s="685"/>
      <c r="B544" s="1511"/>
      <c r="C544" s="825"/>
      <c r="D544" s="826"/>
      <c r="E544" s="827"/>
      <c r="F544" s="823"/>
      <c r="G544" s="153"/>
      <c r="H544" s="154"/>
      <c r="I544" s="823"/>
      <c r="J544" s="153"/>
      <c r="K544" s="153"/>
      <c r="L544" s="154"/>
      <c r="M544" s="155"/>
      <c r="N544" s="156"/>
      <c r="O544" s="154"/>
      <c r="P544" s="824"/>
      <c r="Q544" s="1364"/>
      <c r="R544" s="997"/>
      <c r="S544" s="152">
        <f>R544*E541</f>
        <v>0</v>
      </c>
      <c r="T544" s="831"/>
    </row>
    <row r="545" spans="1:20" s="149" customFormat="1" ht="12" hidden="1">
      <c r="A545" s="685"/>
      <c r="B545" s="1511"/>
      <c r="C545" s="825"/>
      <c r="D545" s="826"/>
      <c r="E545" s="827"/>
      <c r="F545" s="823"/>
      <c r="G545" s="153"/>
      <c r="H545" s="154"/>
      <c r="I545" s="823"/>
      <c r="J545" s="153"/>
      <c r="K545" s="153"/>
      <c r="L545" s="154"/>
      <c r="M545" s="155"/>
      <c r="N545" s="156"/>
      <c r="O545" s="154"/>
      <c r="P545" s="824"/>
      <c r="Q545" s="1364"/>
      <c r="R545" s="997"/>
      <c r="S545" s="152">
        <f>R545*E541</f>
        <v>0</v>
      </c>
      <c r="T545" s="831"/>
    </row>
    <row r="546" spans="1:20" s="149" customFormat="1" ht="12" hidden="1">
      <c r="A546" s="685"/>
      <c r="B546" s="1511"/>
      <c r="C546" s="825"/>
      <c r="D546" s="826"/>
      <c r="E546" s="827"/>
      <c r="F546" s="823"/>
      <c r="G546" s="153"/>
      <c r="H546" s="154"/>
      <c r="I546" s="823"/>
      <c r="J546" s="153"/>
      <c r="K546" s="153"/>
      <c r="L546" s="154"/>
      <c r="M546" s="155"/>
      <c r="N546" s="156"/>
      <c r="O546" s="154"/>
      <c r="P546" s="824"/>
      <c r="Q546" s="1364"/>
      <c r="R546" s="997"/>
      <c r="S546" s="152">
        <f>R546*E541</f>
        <v>0</v>
      </c>
      <c r="T546" s="831"/>
    </row>
    <row r="547" spans="1:20" s="149" customFormat="1" ht="12" hidden="1">
      <c r="A547" s="685"/>
      <c r="B547" s="1511"/>
      <c r="C547" s="825"/>
      <c r="D547" s="826"/>
      <c r="E547" s="827"/>
      <c r="F547" s="823"/>
      <c r="G547" s="153"/>
      <c r="H547" s="154"/>
      <c r="I547" s="823"/>
      <c r="J547" s="153"/>
      <c r="K547" s="153"/>
      <c r="L547" s="154"/>
      <c r="M547" s="155"/>
      <c r="N547" s="156"/>
      <c r="O547" s="154"/>
      <c r="P547" s="824"/>
      <c r="Q547" s="1364"/>
      <c r="R547" s="997"/>
      <c r="S547" s="152">
        <f>R547*E541</f>
        <v>0</v>
      </c>
      <c r="T547" s="831"/>
    </row>
    <row r="548" spans="1:20" s="149" customFormat="1" ht="12" hidden="1">
      <c r="A548" s="685"/>
      <c r="B548" s="1511"/>
      <c r="C548" s="825"/>
      <c r="D548" s="826"/>
      <c r="E548" s="827"/>
      <c r="F548" s="823"/>
      <c r="G548" s="153"/>
      <c r="H548" s="154"/>
      <c r="I548" s="823"/>
      <c r="J548" s="153"/>
      <c r="K548" s="153"/>
      <c r="L548" s="154"/>
      <c r="M548" s="155"/>
      <c r="N548" s="156"/>
      <c r="O548" s="154"/>
      <c r="P548" s="824"/>
      <c r="Q548" s="1364"/>
      <c r="R548" s="997"/>
      <c r="S548" s="152">
        <f>R548*E541</f>
        <v>0</v>
      </c>
      <c r="T548" s="831"/>
    </row>
    <row r="549" spans="1:20" s="149" customFormat="1" ht="12" hidden="1">
      <c r="A549" s="685"/>
      <c r="B549" s="1511"/>
      <c r="C549" s="825"/>
      <c r="D549" s="826"/>
      <c r="E549" s="827"/>
      <c r="F549" s="823"/>
      <c r="G549" s="157"/>
      <c r="H549" s="158"/>
      <c r="I549" s="823"/>
      <c r="J549" s="157"/>
      <c r="K549" s="157"/>
      <c r="L549" s="158"/>
      <c r="M549" s="159"/>
      <c r="N549" s="160"/>
      <c r="O549" s="158"/>
      <c r="P549" s="824"/>
      <c r="Q549" s="1364"/>
      <c r="R549" s="997"/>
      <c r="S549" s="594">
        <f>R549*E541</f>
        <v>0</v>
      </c>
      <c r="T549" s="831"/>
    </row>
    <row r="550" spans="1:20" s="1380" customFormat="1" ht="24">
      <c r="A550" s="1367">
        <v>61</v>
      </c>
      <c r="B550" s="1368" t="s">
        <v>511</v>
      </c>
      <c r="C550" s="1369" t="s">
        <v>512</v>
      </c>
      <c r="D550" s="1370" t="s">
        <v>263</v>
      </c>
      <c r="E550" s="1371">
        <v>14.89</v>
      </c>
      <c r="F550" s="1372">
        <v>2.34</v>
      </c>
      <c r="G550" s="564">
        <f>F550*E550</f>
        <v>34.842599999999997</v>
      </c>
      <c r="H550" s="1373">
        <f>F550*$H$9</f>
        <v>3.2346343154246098</v>
      </c>
      <c r="I550" s="1372">
        <v>5.3E-3</v>
      </c>
      <c r="J550" s="1374">
        <f>I550*E550</f>
        <v>7.8917000000000001E-2</v>
      </c>
      <c r="K550" s="1374">
        <f>$K$9*I550</f>
        <v>1.5208349999999999E-2</v>
      </c>
      <c r="L550" s="566">
        <f>(R550*T550+R551*T551+R552*T552+R553*T553+R554*T554+R555*T555+R556*T556+R557*T557+R558*T558)*L$9</f>
        <v>3.5697608100000005</v>
      </c>
      <c r="M550" s="1375">
        <f>H550+K550+L550</f>
        <v>6.8196034754246107</v>
      </c>
      <c r="N550" s="1376">
        <f>M550*E550</f>
        <v>101.54389574907246</v>
      </c>
      <c r="O550" s="1374">
        <f>E550*L550</f>
        <v>53.153738460900009</v>
      </c>
      <c r="P550" s="1377" t="s">
        <v>513</v>
      </c>
      <c r="Q550" s="569" t="s">
        <v>263</v>
      </c>
      <c r="R550" s="1378">
        <v>1</v>
      </c>
      <c r="S550" s="1374">
        <f>R550*E550</f>
        <v>14.89</v>
      </c>
      <c r="T550" s="1379">
        <v>1.1399999999999999</v>
      </c>
    </row>
    <row r="551" spans="1:20" s="1395" customFormat="1" ht="24">
      <c r="A551" s="1381"/>
      <c r="B551" s="1382"/>
      <c r="C551" s="1383"/>
      <c r="D551" s="1384"/>
      <c r="E551" s="1385"/>
      <c r="F551" s="1386"/>
      <c r="G551" s="1387"/>
      <c r="H551" s="1388"/>
      <c r="I551" s="1386"/>
      <c r="J551" s="1389"/>
      <c r="K551" s="1389"/>
      <c r="L551" s="1389"/>
      <c r="M551" s="1390"/>
      <c r="N551" s="1391"/>
      <c r="O551" s="1389"/>
      <c r="P551" s="1392" t="s">
        <v>514</v>
      </c>
      <c r="Q551" s="1393" t="s">
        <v>149</v>
      </c>
      <c r="R551" s="1394">
        <v>4</v>
      </c>
      <c r="S551" s="1389">
        <f>R551*E550</f>
        <v>59.56</v>
      </c>
      <c r="T551" s="1389">
        <v>0.5</v>
      </c>
    </row>
    <row r="552" spans="1:20" s="1395" customFormat="1" ht="12" hidden="1">
      <c r="A552" s="1396"/>
      <c r="B552" s="1397"/>
      <c r="C552" s="1398"/>
      <c r="D552" s="1399"/>
      <c r="E552" s="1400"/>
      <c r="F552" s="1401"/>
      <c r="G552" s="1402">
        <f>F552*E552</f>
        <v>0</v>
      </c>
      <c r="H552" s="1403"/>
      <c r="I552" s="1401"/>
      <c r="J552" s="1404"/>
      <c r="K552" s="1404"/>
      <c r="L552" s="1404"/>
      <c r="M552" s="1405"/>
      <c r="N552" s="1406">
        <f>M552*E552</f>
        <v>0</v>
      </c>
      <c r="O552" s="1404">
        <f>E552*L552</f>
        <v>0</v>
      </c>
      <c r="P552" s="1401"/>
      <c r="Q552" s="1407"/>
      <c r="R552" s="1408"/>
      <c r="S552" s="1404">
        <f>R552*E550</f>
        <v>0</v>
      </c>
      <c r="T552" s="1409"/>
    </row>
    <row r="553" spans="1:20" s="1395" customFormat="1" ht="12" hidden="1">
      <c r="A553" s="1396"/>
      <c r="B553" s="1397"/>
      <c r="C553" s="1410"/>
      <c r="D553" s="1399"/>
      <c r="E553" s="1400"/>
      <c r="F553" s="1401"/>
      <c r="G553" s="1402"/>
      <c r="H553" s="1403"/>
      <c r="I553" s="1401"/>
      <c r="J553" s="1404"/>
      <c r="K553" s="1404"/>
      <c r="L553" s="1404"/>
      <c r="M553" s="1405"/>
      <c r="N553" s="1406"/>
      <c r="O553" s="1404"/>
      <c r="P553" s="1401"/>
      <c r="Q553" s="1411"/>
      <c r="R553" s="1412"/>
      <c r="S553" s="1404">
        <f>R553*E550</f>
        <v>0</v>
      </c>
      <c r="T553" s="1409"/>
    </row>
    <row r="554" spans="1:20" s="1395" customFormat="1" ht="12" hidden="1">
      <c r="A554" s="1396"/>
      <c r="B554" s="1397"/>
      <c r="C554" s="1410"/>
      <c r="D554" s="1399"/>
      <c r="E554" s="1400"/>
      <c r="F554" s="1401"/>
      <c r="G554" s="1402"/>
      <c r="H554" s="1403"/>
      <c r="I554" s="1401"/>
      <c r="J554" s="1404"/>
      <c r="K554" s="1404"/>
      <c r="L554" s="1404"/>
      <c r="M554" s="1405"/>
      <c r="N554" s="1406"/>
      <c r="O554" s="1404"/>
      <c r="P554" s="1401"/>
      <c r="Q554" s="1407"/>
      <c r="R554" s="1412"/>
      <c r="S554" s="1404">
        <f>R554*E550</f>
        <v>0</v>
      </c>
      <c r="T554" s="1409"/>
    </row>
    <row r="555" spans="1:20" s="1395" customFormat="1" ht="12" hidden="1">
      <c r="A555" s="1396"/>
      <c r="B555" s="1397"/>
      <c r="C555" s="1410"/>
      <c r="D555" s="1399"/>
      <c r="E555" s="1400"/>
      <c r="F555" s="1401"/>
      <c r="G555" s="1402"/>
      <c r="H555" s="1403"/>
      <c r="I555" s="1401"/>
      <c r="J555" s="1404"/>
      <c r="K555" s="1404"/>
      <c r="L555" s="1404"/>
      <c r="M555" s="1405"/>
      <c r="N555" s="1406"/>
      <c r="O555" s="1404"/>
      <c r="P555" s="1401"/>
      <c r="Q555" s="1407"/>
      <c r="R555" s="1412"/>
      <c r="S555" s="1404">
        <f>R555*E550</f>
        <v>0</v>
      </c>
      <c r="T555" s="1409"/>
    </row>
    <row r="556" spans="1:20" s="1414" customFormat="1" ht="12" hidden="1">
      <c r="A556" s="1396"/>
      <c r="B556" s="1397"/>
      <c r="C556" s="1410"/>
      <c r="D556" s="1399"/>
      <c r="E556" s="1400"/>
      <c r="F556" s="1401"/>
      <c r="G556" s="1402"/>
      <c r="H556" s="1403"/>
      <c r="I556" s="1401"/>
      <c r="J556" s="1404"/>
      <c r="K556" s="1404"/>
      <c r="L556" s="1404"/>
      <c r="M556" s="1405"/>
      <c r="N556" s="1406"/>
      <c r="O556" s="1404"/>
      <c r="P556" s="1401"/>
      <c r="Q556" s="1407"/>
      <c r="R556" s="1412"/>
      <c r="S556" s="1404">
        <f>R556*E550</f>
        <v>0</v>
      </c>
      <c r="T556" s="1413"/>
    </row>
    <row r="557" spans="1:20" s="1414" customFormat="1" ht="12" hidden="1">
      <c r="A557" s="1396"/>
      <c r="B557" s="1397"/>
      <c r="C557" s="1410"/>
      <c r="D557" s="1399"/>
      <c r="E557" s="1400"/>
      <c r="F557" s="1401"/>
      <c r="G557" s="1402">
        <f>F557*E557</f>
        <v>0</v>
      </c>
      <c r="H557" s="1403"/>
      <c r="I557" s="1401"/>
      <c r="J557" s="1404"/>
      <c r="K557" s="1404"/>
      <c r="L557" s="1404"/>
      <c r="M557" s="1405"/>
      <c r="N557" s="1406">
        <f>M557*E557</f>
        <v>0</v>
      </c>
      <c r="O557" s="1404">
        <f>E557*L557</f>
        <v>0</v>
      </c>
      <c r="P557" s="1401"/>
      <c r="Q557" s="1407"/>
      <c r="R557" s="1412"/>
      <c r="S557" s="1404">
        <f>R557*E550</f>
        <v>0</v>
      </c>
      <c r="T557" s="1409"/>
    </row>
    <row r="558" spans="1:20" s="1414" customFormat="1" ht="12" hidden="1">
      <c r="A558" s="1396"/>
      <c r="B558" s="1382"/>
      <c r="C558" s="1383"/>
      <c r="D558" s="1384"/>
      <c r="E558" s="1385"/>
      <c r="F558" s="1386"/>
      <c r="G558" s="1387"/>
      <c r="H558" s="1388"/>
      <c r="I558" s="1386"/>
      <c r="J558" s="1389"/>
      <c r="K558" s="1389"/>
      <c r="L558" s="1389"/>
      <c r="M558" s="1390"/>
      <c r="N558" s="1391"/>
      <c r="O558" s="1389"/>
      <c r="P558" s="1386"/>
      <c r="Q558" s="1415"/>
      <c r="R558" s="1416"/>
      <c r="S558" s="1387">
        <f>R558*E550</f>
        <v>0</v>
      </c>
      <c r="T558" s="1417"/>
    </row>
    <row r="559" spans="1:20" s="149" customFormat="1" ht="24">
      <c r="A559" s="677">
        <v>62</v>
      </c>
      <c r="B559" s="677" t="s">
        <v>498</v>
      </c>
      <c r="C559" s="866" t="s">
        <v>499</v>
      </c>
      <c r="D559" s="142" t="s">
        <v>263</v>
      </c>
      <c r="E559" s="813">
        <v>76.680000000000021</v>
      </c>
      <c r="F559" s="147">
        <v>2.62</v>
      </c>
      <c r="G559" s="143">
        <f>F559*E559</f>
        <v>200.90160000000006</v>
      </c>
      <c r="H559" s="143">
        <f>F559*$H$9</f>
        <v>3.6216845753899483</v>
      </c>
      <c r="I559" s="147">
        <v>0.27900000000000003</v>
      </c>
      <c r="J559" s="143">
        <f>I559*E559</f>
        <v>21.393720000000009</v>
      </c>
      <c r="K559" s="143">
        <f>$K$9*I559</f>
        <v>0.80059050000000009</v>
      </c>
      <c r="L559" s="144">
        <f>(R559*T559+R560*T560+R561*T561+R562*T562+R563*T563+R564*T564+R565*T565+R566*T566+R567*T567)*L$9</f>
        <v>1.1518936013970005</v>
      </c>
      <c r="M559" s="145">
        <f>H559+K559+L559</f>
        <v>5.5741686767869485</v>
      </c>
      <c r="N559" s="146">
        <f>M559*E559</f>
        <v>427.42725413602335</v>
      </c>
      <c r="O559" s="143">
        <f>E559*L559</f>
        <v>88.327201355122014</v>
      </c>
      <c r="P559" s="147" t="s">
        <v>486</v>
      </c>
      <c r="Q559" s="1365" t="s">
        <v>269</v>
      </c>
      <c r="R559" s="811">
        <v>5.28E-2</v>
      </c>
      <c r="S559" s="143">
        <f>R559*E559</f>
        <v>4.0487040000000007</v>
      </c>
      <c r="T559" s="1193">
        <v>19.16</v>
      </c>
    </row>
    <row r="560" spans="1:20" s="149" customFormat="1" ht="12">
      <c r="A560" s="1640"/>
      <c r="B560" s="1767"/>
      <c r="C560" s="857"/>
      <c r="D560" s="858"/>
      <c r="E560" s="859"/>
      <c r="F560" s="864"/>
      <c r="G560" s="157"/>
      <c r="H560" s="158"/>
      <c r="I560" s="864"/>
      <c r="J560" s="157"/>
      <c r="K560" s="157"/>
      <c r="L560" s="158"/>
      <c r="M560" s="159"/>
      <c r="N560" s="160"/>
      <c r="O560" s="158"/>
      <c r="P560" s="864" t="s">
        <v>488</v>
      </c>
      <c r="Q560" s="862" t="s">
        <v>168</v>
      </c>
      <c r="R560" s="863">
        <v>1.5699999999999999E-2</v>
      </c>
      <c r="S560" s="594">
        <f>R560*E559</f>
        <v>1.2038760000000002</v>
      </c>
      <c r="T560" s="833">
        <v>0.1</v>
      </c>
    </row>
    <row r="561" spans="1:20" s="149" customFormat="1" ht="12" hidden="1">
      <c r="A561" s="685"/>
      <c r="B561" s="1511"/>
      <c r="C561" s="825"/>
      <c r="D561" s="826"/>
      <c r="E561" s="827"/>
      <c r="F561" s="823"/>
      <c r="G561" s="153"/>
      <c r="H561" s="154"/>
      <c r="I561" s="823"/>
      <c r="J561" s="153"/>
      <c r="K561" s="153"/>
      <c r="L561" s="154"/>
      <c r="M561" s="155"/>
      <c r="N561" s="156"/>
      <c r="O561" s="154"/>
      <c r="P561" s="823"/>
      <c r="Q561" s="822"/>
      <c r="R561" s="829"/>
      <c r="S561" s="152">
        <f>R561*E559</f>
        <v>0</v>
      </c>
      <c r="T561" s="831"/>
    </row>
    <row r="562" spans="1:20" s="149" customFormat="1" ht="12" hidden="1">
      <c r="A562" s="685"/>
      <c r="B562" s="1511"/>
      <c r="C562" s="825"/>
      <c r="D562" s="826"/>
      <c r="E562" s="827"/>
      <c r="F562" s="823"/>
      <c r="G562" s="153"/>
      <c r="H562" s="154"/>
      <c r="I562" s="823"/>
      <c r="J562" s="153"/>
      <c r="K562" s="153"/>
      <c r="L562" s="154"/>
      <c r="M562" s="155"/>
      <c r="N562" s="156"/>
      <c r="O562" s="154"/>
      <c r="P562" s="823"/>
      <c r="Q562" s="822"/>
      <c r="R562" s="829"/>
      <c r="S562" s="152">
        <f>R562*E559</f>
        <v>0</v>
      </c>
      <c r="T562" s="831"/>
    </row>
    <row r="563" spans="1:20" s="149" customFormat="1" ht="12" hidden="1">
      <c r="A563" s="685"/>
      <c r="B563" s="1511"/>
      <c r="C563" s="825"/>
      <c r="D563" s="826"/>
      <c r="E563" s="827"/>
      <c r="F563" s="823"/>
      <c r="G563" s="153"/>
      <c r="H563" s="154"/>
      <c r="I563" s="823"/>
      <c r="J563" s="153"/>
      <c r="K563" s="153"/>
      <c r="L563" s="154"/>
      <c r="M563" s="155"/>
      <c r="N563" s="156"/>
      <c r="O563" s="154"/>
      <c r="P563" s="823"/>
      <c r="Q563" s="822"/>
      <c r="R563" s="829"/>
      <c r="S563" s="152">
        <f>R563*E559</f>
        <v>0</v>
      </c>
      <c r="T563" s="831"/>
    </row>
    <row r="564" spans="1:20" s="149" customFormat="1" ht="12" hidden="1">
      <c r="A564" s="685"/>
      <c r="B564" s="1511"/>
      <c r="C564" s="825"/>
      <c r="D564" s="826"/>
      <c r="E564" s="827"/>
      <c r="F564" s="823"/>
      <c r="G564" s="153"/>
      <c r="H564" s="154"/>
      <c r="I564" s="823"/>
      <c r="J564" s="153"/>
      <c r="K564" s="153"/>
      <c r="L564" s="154"/>
      <c r="M564" s="155"/>
      <c r="N564" s="156"/>
      <c r="O564" s="154"/>
      <c r="P564" s="823"/>
      <c r="Q564" s="822"/>
      <c r="R564" s="829"/>
      <c r="S564" s="152">
        <f>R564*E559</f>
        <v>0</v>
      </c>
      <c r="T564" s="831"/>
    </row>
    <row r="565" spans="1:20" s="845" customFormat="1" ht="12" hidden="1">
      <c r="A565" s="685"/>
      <c r="B565" s="1511"/>
      <c r="C565" s="825"/>
      <c r="D565" s="826"/>
      <c r="E565" s="827"/>
      <c r="F565" s="823"/>
      <c r="G565" s="153"/>
      <c r="H565" s="154"/>
      <c r="I565" s="823"/>
      <c r="J565" s="153"/>
      <c r="K565" s="153"/>
      <c r="L565" s="154"/>
      <c r="M565" s="155"/>
      <c r="N565" s="156"/>
      <c r="O565" s="154"/>
      <c r="P565" s="823"/>
      <c r="Q565" s="822"/>
      <c r="R565" s="829"/>
      <c r="S565" s="152">
        <f>R565*E559</f>
        <v>0</v>
      </c>
      <c r="T565" s="832"/>
    </row>
    <row r="566" spans="1:20" s="845" customFormat="1" ht="12" hidden="1">
      <c r="A566" s="685"/>
      <c r="B566" s="1511"/>
      <c r="C566" s="825"/>
      <c r="D566" s="826"/>
      <c r="E566" s="827"/>
      <c r="F566" s="823"/>
      <c r="G566" s="153"/>
      <c r="H566" s="154"/>
      <c r="I566" s="823"/>
      <c r="J566" s="153"/>
      <c r="K566" s="153"/>
      <c r="L566" s="154"/>
      <c r="M566" s="155"/>
      <c r="N566" s="156"/>
      <c r="O566" s="154"/>
      <c r="P566" s="823"/>
      <c r="Q566" s="822"/>
      <c r="R566" s="829"/>
      <c r="S566" s="152">
        <f>R566*E559</f>
        <v>0</v>
      </c>
      <c r="T566" s="831"/>
    </row>
    <row r="567" spans="1:20" s="845" customFormat="1" ht="12" hidden="1">
      <c r="A567" s="1640"/>
      <c r="B567" s="1767"/>
      <c r="C567" s="857"/>
      <c r="D567" s="858"/>
      <c r="E567" s="859"/>
      <c r="F567" s="864"/>
      <c r="G567" s="157"/>
      <c r="H567" s="158"/>
      <c r="I567" s="864"/>
      <c r="J567" s="157"/>
      <c r="K567" s="157"/>
      <c r="L567" s="158"/>
      <c r="M567" s="159"/>
      <c r="N567" s="160"/>
      <c r="O567" s="158"/>
      <c r="P567" s="864"/>
      <c r="Q567" s="862"/>
      <c r="R567" s="863"/>
      <c r="S567" s="594">
        <f>R567*E559</f>
        <v>0</v>
      </c>
      <c r="T567" s="833"/>
    </row>
    <row r="568" spans="1:20" s="149" customFormat="1" ht="24">
      <c r="A568" s="1863">
        <v>63</v>
      </c>
      <c r="B568" s="677" t="s">
        <v>495</v>
      </c>
      <c r="C568" s="866" t="s">
        <v>501</v>
      </c>
      <c r="D568" s="142" t="s">
        <v>263</v>
      </c>
      <c r="E568" s="813">
        <v>76.680000000000021</v>
      </c>
      <c r="F568" s="147">
        <v>0.41</v>
      </c>
      <c r="G568" s="143">
        <f>F568*E568</f>
        <v>31.438800000000008</v>
      </c>
      <c r="H568" s="143">
        <f>F568*$H$9</f>
        <v>0.56675216637781622</v>
      </c>
      <c r="I568" s="147">
        <v>8.9999999999999993E-3</v>
      </c>
      <c r="J568" s="143">
        <f>I568*E568</f>
        <v>0.69012000000000018</v>
      </c>
      <c r="K568" s="143">
        <f>$K$9*I568</f>
        <v>2.5825499999999998E-2</v>
      </c>
      <c r="L568" s="144">
        <f>(R568*T568+R569*T569+R570*T570+R571*T571+R572*T572+R573*T573+R574*T574+R575*T575+R576*T576)*L$9</f>
        <v>0.77860575985500013</v>
      </c>
      <c r="M568" s="145">
        <f>H568+K568+L568</f>
        <v>1.3711834262328164</v>
      </c>
      <c r="N568" s="146">
        <f>M568*E568</f>
        <v>105.14234512353239</v>
      </c>
      <c r="O568" s="143">
        <f>E568*L568</f>
        <v>59.703489665681424</v>
      </c>
      <c r="P568" s="147" t="s">
        <v>500</v>
      </c>
      <c r="Q568" s="814" t="s">
        <v>266</v>
      </c>
      <c r="R568" s="811">
        <v>0.63</v>
      </c>
      <c r="S568" s="143">
        <f>R568*E568</f>
        <v>48.308400000000013</v>
      </c>
      <c r="T568" s="1193">
        <v>0.85799999999999998</v>
      </c>
    </row>
    <row r="569" spans="1:20" s="149" customFormat="1" ht="12">
      <c r="A569" s="1640"/>
      <c r="B569" s="1767"/>
      <c r="C569" s="1461"/>
      <c r="D569" s="858"/>
      <c r="E569" s="859"/>
      <c r="F569" s="864"/>
      <c r="G569" s="157"/>
      <c r="H569" s="158"/>
      <c r="I569" s="864"/>
      <c r="J569" s="157"/>
      <c r="K569" s="157"/>
      <c r="L569" s="158"/>
      <c r="M569" s="159"/>
      <c r="N569" s="160"/>
      <c r="O569" s="158"/>
      <c r="P569" s="861" t="s">
        <v>496</v>
      </c>
      <c r="Q569" s="1460" t="s">
        <v>266</v>
      </c>
      <c r="R569" s="863">
        <v>0.51</v>
      </c>
      <c r="S569" s="594">
        <f>R569*E568</f>
        <v>39.106800000000014</v>
      </c>
      <c r="T569" s="833">
        <v>0.28299999999999997</v>
      </c>
    </row>
    <row r="570" spans="1:20" s="149" customFormat="1" ht="12" hidden="1">
      <c r="A570" s="685"/>
      <c r="B570" s="1511"/>
      <c r="C570" s="825"/>
      <c r="D570" s="826"/>
      <c r="E570" s="827"/>
      <c r="F570" s="823"/>
      <c r="G570" s="153"/>
      <c r="H570" s="154"/>
      <c r="I570" s="823"/>
      <c r="J570" s="153"/>
      <c r="K570" s="153"/>
      <c r="L570" s="154"/>
      <c r="M570" s="155"/>
      <c r="N570" s="156"/>
      <c r="O570" s="154"/>
      <c r="P570" s="824"/>
      <c r="Q570" s="1364"/>
      <c r="R570" s="997"/>
      <c r="S570" s="152">
        <f>R570*E568</f>
        <v>0</v>
      </c>
      <c r="T570" s="831"/>
    </row>
    <row r="571" spans="1:20" s="149" customFormat="1" ht="12" hidden="1">
      <c r="A571" s="685"/>
      <c r="B571" s="1511"/>
      <c r="C571" s="825"/>
      <c r="D571" s="826"/>
      <c r="E571" s="827"/>
      <c r="F571" s="823"/>
      <c r="G571" s="153"/>
      <c r="H571" s="154"/>
      <c r="I571" s="823"/>
      <c r="J571" s="153"/>
      <c r="K571" s="153"/>
      <c r="L571" s="154"/>
      <c r="M571" s="155"/>
      <c r="N571" s="156"/>
      <c r="O571" s="154"/>
      <c r="P571" s="824"/>
      <c r="Q571" s="1364"/>
      <c r="R571" s="997"/>
      <c r="S571" s="152">
        <f>R571*E568</f>
        <v>0</v>
      </c>
      <c r="T571" s="831"/>
    </row>
    <row r="572" spans="1:20" s="149" customFormat="1" ht="12" hidden="1">
      <c r="A572" s="685"/>
      <c r="B572" s="1511"/>
      <c r="C572" s="825"/>
      <c r="D572" s="826"/>
      <c r="E572" s="827"/>
      <c r="F572" s="823"/>
      <c r="G572" s="153"/>
      <c r="H572" s="154"/>
      <c r="I572" s="823"/>
      <c r="J572" s="153"/>
      <c r="K572" s="153"/>
      <c r="L572" s="154"/>
      <c r="M572" s="155"/>
      <c r="N572" s="156"/>
      <c r="O572" s="154"/>
      <c r="P572" s="824"/>
      <c r="Q572" s="1364"/>
      <c r="R572" s="997"/>
      <c r="S572" s="152">
        <f>R572*E568</f>
        <v>0</v>
      </c>
      <c r="T572" s="831"/>
    </row>
    <row r="573" spans="1:20" s="149" customFormat="1" ht="12" hidden="1">
      <c r="A573" s="685"/>
      <c r="B573" s="1511"/>
      <c r="C573" s="825"/>
      <c r="D573" s="826"/>
      <c r="E573" s="827"/>
      <c r="F573" s="823"/>
      <c r="G573" s="153"/>
      <c r="H573" s="154"/>
      <c r="I573" s="823"/>
      <c r="J573" s="153"/>
      <c r="K573" s="153"/>
      <c r="L573" s="154"/>
      <c r="M573" s="155"/>
      <c r="N573" s="156"/>
      <c r="O573" s="154"/>
      <c r="P573" s="824"/>
      <c r="Q573" s="1364"/>
      <c r="R573" s="997"/>
      <c r="S573" s="152">
        <f>R573*E568</f>
        <v>0</v>
      </c>
      <c r="T573" s="831"/>
    </row>
    <row r="574" spans="1:20" s="149" customFormat="1" ht="12" hidden="1">
      <c r="A574" s="685"/>
      <c r="B574" s="1511"/>
      <c r="C574" s="825"/>
      <c r="D574" s="826"/>
      <c r="E574" s="827"/>
      <c r="F574" s="823"/>
      <c r="G574" s="153"/>
      <c r="H574" s="154"/>
      <c r="I574" s="823"/>
      <c r="J574" s="153"/>
      <c r="K574" s="153"/>
      <c r="L574" s="154"/>
      <c r="M574" s="155"/>
      <c r="N574" s="156"/>
      <c r="O574" s="154"/>
      <c r="P574" s="824"/>
      <c r="Q574" s="1364"/>
      <c r="R574" s="997"/>
      <c r="S574" s="152">
        <f>R574*E568</f>
        <v>0</v>
      </c>
      <c r="T574" s="831"/>
    </row>
    <row r="575" spans="1:20" s="149" customFormat="1" ht="12" hidden="1">
      <c r="A575" s="685"/>
      <c r="B575" s="1511"/>
      <c r="C575" s="825"/>
      <c r="D575" s="826"/>
      <c r="E575" s="827"/>
      <c r="F575" s="823"/>
      <c r="G575" s="153"/>
      <c r="H575" s="154"/>
      <c r="I575" s="823"/>
      <c r="J575" s="153"/>
      <c r="K575" s="153"/>
      <c r="L575" s="154"/>
      <c r="M575" s="155"/>
      <c r="N575" s="156"/>
      <c r="O575" s="154"/>
      <c r="P575" s="824"/>
      <c r="Q575" s="1364"/>
      <c r="R575" s="997"/>
      <c r="S575" s="152">
        <f>R575*E568</f>
        <v>0</v>
      </c>
      <c r="T575" s="831"/>
    </row>
    <row r="576" spans="1:20" s="149" customFormat="1" ht="12" hidden="1">
      <c r="A576" s="685"/>
      <c r="B576" s="1511"/>
      <c r="C576" s="825"/>
      <c r="D576" s="826"/>
      <c r="E576" s="827"/>
      <c r="F576" s="823"/>
      <c r="G576" s="153"/>
      <c r="H576" s="154"/>
      <c r="I576" s="823"/>
      <c r="J576" s="153"/>
      <c r="K576" s="153"/>
      <c r="L576" s="154"/>
      <c r="M576" s="155"/>
      <c r="N576" s="156"/>
      <c r="O576" s="154"/>
      <c r="P576" s="824"/>
      <c r="Q576" s="1364"/>
      <c r="R576" s="997"/>
      <c r="S576" s="152">
        <f>R576*E568</f>
        <v>0</v>
      </c>
      <c r="T576" s="831"/>
    </row>
    <row r="577" spans="1:20" s="149" customFormat="1" ht="36">
      <c r="A577" s="1530">
        <v>64</v>
      </c>
      <c r="B577" s="1530" t="s">
        <v>515</v>
      </c>
      <c r="C577" s="1274" t="s">
        <v>516</v>
      </c>
      <c r="D577" s="836" t="s">
        <v>263</v>
      </c>
      <c r="E577" s="1455">
        <v>3.49</v>
      </c>
      <c r="F577" s="550">
        <v>1.79</v>
      </c>
      <c r="G577" s="589">
        <f>F577*E577</f>
        <v>6.2471000000000005</v>
      </c>
      <c r="H577" s="589">
        <f>F577*$H$9</f>
        <v>2.4743570190641249</v>
      </c>
      <c r="I577" s="550">
        <v>0.08</v>
      </c>
      <c r="J577" s="589">
        <f>I577*E577</f>
        <v>0.2792</v>
      </c>
      <c r="K577" s="589">
        <f>$K$9*I577</f>
        <v>0.22955999999999999</v>
      </c>
      <c r="L577" s="590">
        <f>(R577*T577+R578*T578+R579*T579+R580*T580+R581*T581+R582*T582+R583*T583+R584*T584+R585*T585)*L$9</f>
        <v>1.3005752760000002</v>
      </c>
      <c r="M577" s="591">
        <f>H577+K577+L577</f>
        <v>4.0044922950641251</v>
      </c>
      <c r="N577" s="592">
        <f>M577*E577</f>
        <v>13.975678109773797</v>
      </c>
      <c r="O577" s="589">
        <f>E577*L577</f>
        <v>4.5390077132400011</v>
      </c>
      <c r="P577" s="550" t="s">
        <v>518</v>
      </c>
      <c r="Q577" s="1464" t="s">
        <v>168</v>
      </c>
      <c r="R577" s="1185">
        <v>4.3999999999999997E-2</v>
      </c>
      <c r="S577" s="589">
        <f>R577*E577</f>
        <v>0.15356</v>
      </c>
      <c r="T577" s="839">
        <v>26</v>
      </c>
    </row>
    <row r="578" spans="1:20" s="149" customFormat="1" ht="12" hidden="1">
      <c r="A578" s="685"/>
      <c r="B578" s="1511"/>
      <c r="C578" s="825"/>
      <c r="D578" s="826"/>
      <c r="E578" s="827"/>
      <c r="F578" s="823"/>
      <c r="G578" s="153"/>
      <c r="H578" s="154"/>
      <c r="I578" s="823"/>
      <c r="J578" s="153"/>
      <c r="K578" s="153"/>
      <c r="L578" s="154"/>
      <c r="M578" s="155"/>
      <c r="N578" s="156"/>
      <c r="O578" s="154"/>
      <c r="P578" s="823"/>
      <c r="Q578" s="822"/>
      <c r="R578" s="829"/>
      <c r="S578" s="152">
        <f>R578*E577</f>
        <v>0</v>
      </c>
      <c r="T578" s="831"/>
    </row>
    <row r="579" spans="1:20" s="149" customFormat="1" ht="12" hidden="1">
      <c r="A579" s="685"/>
      <c r="B579" s="1511"/>
      <c r="C579" s="825"/>
      <c r="D579" s="826"/>
      <c r="E579" s="827"/>
      <c r="F579" s="823"/>
      <c r="G579" s="153"/>
      <c r="H579" s="154"/>
      <c r="I579" s="823"/>
      <c r="J579" s="153"/>
      <c r="K579" s="153"/>
      <c r="L579" s="154"/>
      <c r="M579" s="155"/>
      <c r="N579" s="156"/>
      <c r="O579" s="154"/>
      <c r="P579" s="823"/>
      <c r="Q579" s="822"/>
      <c r="R579" s="829"/>
      <c r="S579" s="152">
        <f>R579*E577</f>
        <v>0</v>
      </c>
      <c r="T579" s="831"/>
    </row>
    <row r="580" spans="1:20" s="149" customFormat="1" ht="12" hidden="1">
      <c r="A580" s="685"/>
      <c r="B580" s="1511"/>
      <c r="C580" s="825"/>
      <c r="D580" s="826"/>
      <c r="E580" s="827"/>
      <c r="F580" s="823"/>
      <c r="G580" s="153"/>
      <c r="H580" s="154"/>
      <c r="I580" s="823"/>
      <c r="J580" s="153"/>
      <c r="K580" s="153"/>
      <c r="L580" s="154"/>
      <c r="M580" s="155"/>
      <c r="N580" s="156"/>
      <c r="O580" s="154"/>
      <c r="P580" s="823"/>
      <c r="Q580" s="822"/>
      <c r="R580" s="829"/>
      <c r="S580" s="152">
        <f>R580*E577</f>
        <v>0</v>
      </c>
      <c r="T580" s="831"/>
    </row>
    <row r="581" spans="1:20" s="149" customFormat="1" ht="12" hidden="1">
      <c r="A581" s="685"/>
      <c r="B581" s="1511"/>
      <c r="C581" s="825"/>
      <c r="D581" s="826"/>
      <c r="E581" s="827"/>
      <c r="F581" s="823"/>
      <c r="G581" s="153"/>
      <c r="H581" s="154"/>
      <c r="I581" s="823"/>
      <c r="J581" s="153"/>
      <c r="K581" s="153"/>
      <c r="L581" s="154"/>
      <c r="M581" s="155"/>
      <c r="N581" s="156"/>
      <c r="O581" s="154"/>
      <c r="P581" s="823"/>
      <c r="Q581" s="822"/>
      <c r="R581" s="829"/>
      <c r="S581" s="152">
        <f>R581*E577</f>
        <v>0</v>
      </c>
      <c r="T581" s="831"/>
    </row>
    <row r="582" spans="1:20" s="149" customFormat="1" ht="12" hidden="1">
      <c r="A582" s="685"/>
      <c r="B582" s="1511"/>
      <c r="C582" s="825"/>
      <c r="D582" s="826"/>
      <c r="E582" s="827"/>
      <c r="F582" s="823"/>
      <c r="G582" s="153"/>
      <c r="H582" s="154"/>
      <c r="I582" s="823"/>
      <c r="J582" s="153"/>
      <c r="K582" s="153"/>
      <c r="L582" s="154"/>
      <c r="M582" s="155"/>
      <c r="N582" s="156"/>
      <c r="O582" s="154"/>
      <c r="P582" s="823"/>
      <c r="Q582" s="822"/>
      <c r="R582" s="829"/>
      <c r="S582" s="152">
        <f>R582*E577</f>
        <v>0</v>
      </c>
      <c r="T582" s="831"/>
    </row>
    <row r="583" spans="1:20" s="149" customFormat="1" ht="12" hidden="1">
      <c r="A583" s="685"/>
      <c r="B583" s="1511"/>
      <c r="C583" s="825"/>
      <c r="D583" s="826"/>
      <c r="E583" s="827"/>
      <c r="F583" s="823"/>
      <c r="G583" s="153"/>
      <c r="H583" s="154"/>
      <c r="I583" s="823"/>
      <c r="J583" s="153"/>
      <c r="K583" s="153"/>
      <c r="L583" s="154"/>
      <c r="M583" s="155"/>
      <c r="N583" s="156"/>
      <c r="O583" s="154"/>
      <c r="P583" s="823"/>
      <c r="Q583" s="822"/>
      <c r="R583" s="829"/>
      <c r="S583" s="152">
        <f>R583*E577</f>
        <v>0</v>
      </c>
      <c r="T583" s="832"/>
    </row>
    <row r="584" spans="1:20" s="149" customFormat="1" ht="12" hidden="1">
      <c r="A584" s="685"/>
      <c r="B584" s="1511"/>
      <c r="C584" s="825"/>
      <c r="D584" s="826"/>
      <c r="E584" s="827"/>
      <c r="F584" s="823"/>
      <c r="G584" s="153"/>
      <c r="H584" s="154"/>
      <c r="I584" s="823"/>
      <c r="J584" s="153"/>
      <c r="K584" s="153"/>
      <c r="L584" s="154"/>
      <c r="M584" s="155"/>
      <c r="N584" s="156"/>
      <c r="O584" s="154"/>
      <c r="P584" s="823"/>
      <c r="Q584" s="822"/>
      <c r="R584" s="829"/>
      <c r="S584" s="152">
        <f>R584*E577</f>
        <v>0</v>
      </c>
      <c r="T584" s="831"/>
    </row>
    <row r="585" spans="1:20" s="149" customFormat="1" ht="12" hidden="1">
      <c r="A585" s="685"/>
      <c r="B585" s="1511"/>
      <c r="C585" s="857"/>
      <c r="D585" s="858"/>
      <c r="E585" s="859"/>
      <c r="F585" s="864"/>
      <c r="G585" s="157"/>
      <c r="H585" s="158"/>
      <c r="I585" s="864"/>
      <c r="J585" s="157"/>
      <c r="K585" s="157"/>
      <c r="L585" s="158"/>
      <c r="M585" s="159"/>
      <c r="N585" s="160"/>
      <c r="O585" s="158"/>
      <c r="P585" s="864"/>
      <c r="Q585" s="862"/>
      <c r="R585" s="863"/>
      <c r="S585" s="594">
        <f>R585*E577</f>
        <v>0</v>
      </c>
      <c r="T585" s="833"/>
    </row>
    <row r="586" spans="1:20" s="149" customFormat="1" ht="36">
      <c r="A586" s="677">
        <v>65</v>
      </c>
      <c r="B586" s="677" t="s">
        <v>497</v>
      </c>
      <c r="C586" s="866" t="s">
        <v>509</v>
      </c>
      <c r="D586" s="142" t="s">
        <v>407</v>
      </c>
      <c r="E586" s="813">
        <v>1034.2899999999997</v>
      </c>
      <c r="F586" s="147">
        <v>0.99</v>
      </c>
      <c r="G586" s="143">
        <f>F586*E586</f>
        <v>1023.9470999999998</v>
      </c>
      <c r="H586" s="143">
        <f>F586*$H$9</f>
        <v>1.3684991334488734</v>
      </c>
      <c r="I586" s="147">
        <v>0.1192</v>
      </c>
      <c r="J586" s="143">
        <f>I586*E586</f>
        <v>123.28736799999997</v>
      </c>
      <c r="K586" s="143">
        <f>$K$9*I586</f>
        <v>0.34204439999999997</v>
      </c>
      <c r="L586" s="144">
        <f>(R586*T586+R587*T587+R588*T588+R589*T589+R590*T590+R591*T591+R592*T592+R593*T593+R594*T594)*L$9</f>
        <v>0.56210090359500009</v>
      </c>
      <c r="M586" s="145">
        <f>H586+K586+L586</f>
        <v>2.2726444370438736</v>
      </c>
      <c r="N586" s="146">
        <f>M586*E586</f>
        <v>2350.5734147901076</v>
      </c>
      <c r="O586" s="143">
        <f>E586*L586</f>
        <v>581.37534357927245</v>
      </c>
      <c r="P586" s="147" t="s">
        <v>486</v>
      </c>
      <c r="Q586" s="1196" t="s">
        <v>269</v>
      </c>
      <c r="R586" s="811">
        <v>2.41E-2</v>
      </c>
      <c r="S586" s="143">
        <f>R586*E586</f>
        <v>24.926388999999993</v>
      </c>
      <c r="T586" s="1193">
        <v>19.16</v>
      </c>
    </row>
    <row r="587" spans="1:20" s="149" customFormat="1" ht="12">
      <c r="A587" s="685"/>
      <c r="B587" s="1511"/>
      <c r="C587" s="825"/>
      <c r="D587" s="826"/>
      <c r="E587" s="827"/>
      <c r="F587" s="823"/>
      <c r="G587" s="153"/>
      <c r="H587" s="154"/>
      <c r="I587" s="823"/>
      <c r="J587" s="153"/>
      <c r="K587" s="153"/>
      <c r="L587" s="154"/>
      <c r="M587" s="155"/>
      <c r="N587" s="156"/>
      <c r="O587" s="154"/>
      <c r="P587" s="1243" t="s">
        <v>487</v>
      </c>
      <c r="Q587" s="1244" t="s">
        <v>263</v>
      </c>
      <c r="R587" s="851">
        <v>5.28E-2</v>
      </c>
      <c r="S587" s="152">
        <f>R587*E586</f>
        <v>54.610511999999986</v>
      </c>
      <c r="T587" s="831">
        <v>0.6</v>
      </c>
    </row>
    <row r="588" spans="1:20" s="149" customFormat="1" ht="12">
      <c r="A588" s="1640"/>
      <c r="B588" s="1767"/>
      <c r="C588" s="857"/>
      <c r="D588" s="858"/>
      <c r="E588" s="859"/>
      <c r="F588" s="864"/>
      <c r="G588" s="157"/>
      <c r="H588" s="158"/>
      <c r="I588" s="864"/>
      <c r="J588" s="157"/>
      <c r="K588" s="157"/>
      <c r="L588" s="158"/>
      <c r="M588" s="159"/>
      <c r="N588" s="160"/>
      <c r="O588" s="158"/>
      <c r="P588" s="864" t="s">
        <v>488</v>
      </c>
      <c r="Q588" s="862" t="s">
        <v>168</v>
      </c>
      <c r="R588" s="863">
        <v>7.1000000000000004E-3</v>
      </c>
      <c r="S588" s="594">
        <f>R588*E586</f>
        <v>7.3434589999999984</v>
      </c>
      <c r="T588" s="833">
        <v>0.14000000000000001</v>
      </c>
    </row>
    <row r="589" spans="1:20" s="149" customFormat="1" ht="12" hidden="1">
      <c r="A589" s="685"/>
      <c r="B589" s="1511"/>
      <c r="C589" s="825"/>
      <c r="D589" s="826"/>
      <c r="E589" s="827"/>
      <c r="F589" s="823"/>
      <c r="G589" s="153"/>
      <c r="H589" s="154"/>
      <c r="I589" s="823"/>
      <c r="J589" s="153"/>
      <c r="K589" s="153"/>
      <c r="L589" s="154"/>
      <c r="M589" s="155"/>
      <c r="N589" s="156"/>
      <c r="O589" s="154"/>
      <c r="P589" s="823"/>
      <c r="Q589" s="822"/>
      <c r="R589" s="829"/>
      <c r="S589" s="152">
        <f>R589*E586</f>
        <v>0</v>
      </c>
      <c r="T589" s="831"/>
    </row>
    <row r="590" spans="1:20" s="149" customFormat="1" ht="12" hidden="1">
      <c r="A590" s="685"/>
      <c r="B590" s="1511"/>
      <c r="C590" s="825"/>
      <c r="D590" s="826"/>
      <c r="E590" s="827"/>
      <c r="F590" s="823"/>
      <c r="G590" s="153"/>
      <c r="H590" s="154"/>
      <c r="I590" s="823"/>
      <c r="J590" s="153"/>
      <c r="K590" s="153"/>
      <c r="L590" s="154"/>
      <c r="M590" s="155"/>
      <c r="N590" s="156"/>
      <c r="O590" s="154"/>
      <c r="P590" s="823"/>
      <c r="Q590" s="822"/>
      <c r="R590" s="829"/>
      <c r="S590" s="152">
        <f>R590*E586</f>
        <v>0</v>
      </c>
      <c r="T590" s="831"/>
    </row>
    <row r="591" spans="1:20" s="149" customFormat="1" ht="12" hidden="1">
      <c r="A591" s="685"/>
      <c r="B591" s="1511"/>
      <c r="C591" s="825"/>
      <c r="D591" s="826"/>
      <c r="E591" s="827"/>
      <c r="F591" s="823"/>
      <c r="G591" s="153"/>
      <c r="H591" s="154"/>
      <c r="I591" s="823"/>
      <c r="J591" s="153"/>
      <c r="K591" s="153"/>
      <c r="L591" s="154"/>
      <c r="M591" s="155"/>
      <c r="N591" s="156"/>
      <c r="O591" s="154"/>
      <c r="P591" s="823"/>
      <c r="Q591" s="822"/>
      <c r="R591" s="829"/>
      <c r="S591" s="152">
        <f>R591*E586</f>
        <v>0</v>
      </c>
      <c r="T591" s="831"/>
    </row>
    <row r="592" spans="1:20" s="149" customFormat="1" ht="12" hidden="1">
      <c r="A592" s="685"/>
      <c r="B592" s="1511"/>
      <c r="C592" s="825"/>
      <c r="D592" s="826"/>
      <c r="E592" s="827"/>
      <c r="F592" s="823"/>
      <c r="G592" s="153"/>
      <c r="H592" s="154"/>
      <c r="I592" s="823"/>
      <c r="J592" s="153"/>
      <c r="K592" s="153"/>
      <c r="L592" s="154"/>
      <c r="M592" s="155"/>
      <c r="N592" s="156"/>
      <c r="O592" s="154"/>
      <c r="P592" s="823"/>
      <c r="Q592" s="822"/>
      <c r="R592" s="829"/>
      <c r="S592" s="152">
        <f>R592*E586</f>
        <v>0</v>
      </c>
      <c r="T592" s="832"/>
    </row>
    <row r="593" spans="1:20" s="149" customFormat="1" ht="12" hidden="1">
      <c r="A593" s="685"/>
      <c r="B593" s="1511"/>
      <c r="C593" s="825"/>
      <c r="D593" s="826"/>
      <c r="E593" s="827"/>
      <c r="F593" s="823"/>
      <c r="G593" s="153"/>
      <c r="H593" s="154"/>
      <c r="I593" s="823"/>
      <c r="J593" s="153"/>
      <c r="K593" s="153"/>
      <c r="L593" s="154"/>
      <c r="M593" s="155"/>
      <c r="N593" s="156"/>
      <c r="O593" s="154"/>
      <c r="P593" s="823"/>
      <c r="Q593" s="822"/>
      <c r="R593" s="829"/>
      <c r="S593" s="152">
        <f>R593*E586</f>
        <v>0</v>
      </c>
      <c r="T593" s="831"/>
    </row>
    <row r="594" spans="1:20" s="149" customFormat="1" ht="12" hidden="1">
      <c r="A594" s="685"/>
      <c r="B594" s="1511"/>
      <c r="C594" s="825"/>
      <c r="D594" s="826"/>
      <c r="E594" s="827"/>
      <c r="F594" s="823"/>
      <c r="G594" s="157"/>
      <c r="H594" s="158"/>
      <c r="I594" s="823"/>
      <c r="J594" s="157"/>
      <c r="K594" s="157"/>
      <c r="L594" s="158"/>
      <c r="M594" s="159"/>
      <c r="N594" s="160"/>
      <c r="O594" s="158"/>
      <c r="P594" s="823"/>
      <c r="Q594" s="822"/>
      <c r="R594" s="829"/>
      <c r="S594" s="594">
        <f>R594*E586</f>
        <v>0</v>
      </c>
      <c r="T594" s="833"/>
    </row>
    <row r="595" spans="1:20" s="149" customFormat="1" ht="36">
      <c r="A595" s="1863">
        <v>66</v>
      </c>
      <c r="B595" s="677" t="s">
        <v>495</v>
      </c>
      <c r="C595" s="866" t="s">
        <v>510</v>
      </c>
      <c r="D595" s="142" t="s">
        <v>263</v>
      </c>
      <c r="E595" s="813">
        <v>1034.2899999999997</v>
      </c>
      <c r="F595" s="147">
        <v>0.41</v>
      </c>
      <c r="G595" s="143">
        <f>F595*E595</f>
        <v>424.05889999999988</v>
      </c>
      <c r="H595" s="143">
        <f>F595*$H$9</f>
        <v>0.56675216637781622</v>
      </c>
      <c r="I595" s="147">
        <v>8.9999999999999993E-3</v>
      </c>
      <c r="J595" s="143">
        <f>I595*E595</f>
        <v>9.3086099999999963</v>
      </c>
      <c r="K595" s="143">
        <f>$K$9*I595</f>
        <v>2.5825499999999998E-2</v>
      </c>
      <c r="L595" s="144">
        <f>(R595*T595+R596*T596+R597*T597+R598*T598+R599*T599+R600*T600+R601*T601+R602*T602+R603*T603)*L$9</f>
        <v>0.77860575985500013</v>
      </c>
      <c r="M595" s="145">
        <f>H595+K595+L595</f>
        <v>1.3711834262328164</v>
      </c>
      <c r="N595" s="146">
        <f>M595*E595</f>
        <v>1418.2013059183394</v>
      </c>
      <c r="O595" s="143">
        <f>E595*L595</f>
        <v>805.30415136042791</v>
      </c>
      <c r="P595" s="147" t="s">
        <v>500</v>
      </c>
      <c r="Q595" s="814" t="s">
        <v>266</v>
      </c>
      <c r="R595" s="811">
        <v>0.63</v>
      </c>
      <c r="S595" s="143">
        <f>R595*E595</f>
        <v>651.6026999999998</v>
      </c>
      <c r="T595" s="1193">
        <v>0.85799999999999998</v>
      </c>
    </row>
    <row r="596" spans="1:20" s="149" customFormat="1" ht="12">
      <c r="A596" s="1640"/>
      <c r="B596" s="1767"/>
      <c r="C596" s="1461"/>
      <c r="D596" s="858"/>
      <c r="E596" s="859"/>
      <c r="F596" s="864"/>
      <c r="G596" s="157"/>
      <c r="H596" s="158"/>
      <c r="I596" s="864"/>
      <c r="J596" s="157"/>
      <c r="K596" s="157"/>
      <c r="L596" s="158"/>
      <c r="M596" s="159"/>
      <c r="N596" s="160"/>
      <c r="O596" s="158"/>
      <c r="P596" s="861" t="s">
        <v>496</v>
      </c>
      <c r="Q596" s="1460" t="s">
        <v>266</v>
      </c>
      <c r="R596" s="863">
        <v>0.51</v>
      </c>
      <c r="S596" s="594">
        <f>R596*E595</f>
        <v>527.48789999999985</v>
      </c>
      <c r="T596" s="833">
        <v>0.28299999999999997</v>
      </c>
    </row>
    <row r="597" spans="1:20" s="149" customFormat="1" ht="12" hidden="1">
      <c r="A597" s="685"/>
      <c r="B597" s="1511"/>
      <c r="C597" s="825"/>
      <c r="D597" s="826"/>
      <c r="E597" s="827"/>
      <c r="F597" s="823"/>
      <c r="G597" s="153"/>
      <c r="H597" s="154"/>
      <c r="I597" s="823"/>
      <c r="J597" s="153"/>
      <c r="K597" s="153"/>
      <c r="L597" s="154"/>
      <c r="M597" s="155"/>
      <c r="N597" s="156"/>
      <c r="O597" s="154"/>
      <c r="P597" s="824"/>
      <c r="Q597" s="1364"/>
      <c r="R597" s="997"/>
      <c r="S597" s="152">
        <f>R597*E595</f>
        <v>0</v>
      </c>
      <c r="T597" s="831"/>
    </row>
    <row r="598" spans="1:20" s="149" customFormat="1" ht="12" hidden="1">
      <c r="A598" s="685"/>
      <c r="B598" s="1511"/>
      <c r="C598" s="825"/>
      <c r="D598" s="826"/>
      <c r="E598" s="827"/>
      <c r="F598" s="823"/>
      <c r="G598" s="153"/>
      <c r="H598" s="154"/>
      <c r="I598" s="823"/>
      <c r="J598" s="153"/>
      <c r="K598" s="153"/>
      <c r="L598" s="154"/>
      <c r="M598" s="155"/>
      <c r="N598" s="156"/>
      <c r="O598" s="154"/>
      <c r="P598" s="824"/>
      <c r="Q598" s="1364"/>
      <c r="R598" s="997"/>
      <c r="S598" s="152">
        <f>R598*E595</f>
        <v>0</v>
      </c>
      <c r="T598" s="831"/>
    </row>
    <row r="599" spans="1:20" s="149" customFormat="1" ht="12" hidden="1">
      <c r="A599" s="685"/>
      <c r="B599" s="1511"/>
      <c r="C599" s="825"/>
      <c r="D599" s="826"/>
      <c r="E599" s="827"/>
      <c r="F599" s="823"/>
      <c r="G599" s="153"/>
      <c r="H599" s="154"/>
      <c r="I599" s="823"/>
      <c r="J599" s="153"/>
      <c r="K599" s="153"/>
      <c r="L599" s="154"/>
      <c r="M599" s="155"/>
      <c r="N599" s="156"/>
      <c r="O599" s="154"/>
      <c r="P599" s="824"/>
      <c r="Q599" s="1364"/>
      <c r="R599" s="997"/>
      <c r="S599" s="152">
        <f>R599*E595</f>
        <v>0</v>
      </c>
      <c r="T599" s="831"/>
    </row>
    <row r="600" spans="1:20" s="149" customFormat="1" ht="12" hidden="1">
      <c r="A600" s="685"/>
      <c r="B600" s="1511"/>
      <c r="C600" s="825"/>
      <c r="D600" s="826"/>
      <c r="E600" s="827"/>
      <c r="F600" s="823"/>
      <c r="G600" s="153"/>
      <c r="H600" s="154"/>
      <c r="I600" s="823"/>
      <c r="J600" s="153"/>
      <c r="K600" s="153"/>
      <c r="L600" s="154"/>
      <c r="M600" s="155"/>
      <c r="N600" s="156"/>
      <c r="O600" s="154"/>
      <c r="P600" s="824"/>
      <c r="Q600" s="1364"/>
      <c r="R600" s="997"/>
      <c r="S600" s="152">
        <f>R600*E595</f>
        <v>0</v>
      </c>
      <c r="T600" s="831"/>
    </row>
    <row r="601" spans="1:20" s="149" customFormat="1" ht="12" hidden="1">
      <c r="A601" s="685"/>
      <c r="B601" s="1511"/>
      <c r="C601" s="825"/>
      <c r="D601" s="826"/>
      <c r="E601" s="827"/>
      <c r="F601" s="823"/>
      <c r="G601" s="153"/>
      <c r="H601" s="154"/>
      <c r="I601" s="823"/>
      <c r="J601" s="153"/>
      <c r="K601" s="153"/>
      <c r="L601" s="154"/>
      <c r="M601" s="155"/>
      <c r="N601" s="156"/>
      <c r="O601" s="154"/>
      <c r="P601" s="824"/>
      <c r="Q601" s="1364"/>
      <c r="R601" s="997"/>
      <c r="S601" s="152">
        <f>R601*E595</f>
        <v>0</v>
      </c>
      <c r="T601" s="831"/>
    </row>
    <row r="602" spans="1:20" s="149" customFormat="1" ht="12" hidden="1">
      <c r="A602" s="685"/>
      <c r="B602" s="1511"/>
      <c r="C602" s="825"/>
      <c r="D602" s="826"/>
      <c r="E602" s="827"/>
      <c r="F602" s="823"/>
      <c r="G602" s="153"/>
      <c r="H602" s="154"/>
      <c r="I602" s="823"/>
      <c r="J602" s="153"/>
      <c r="K602" s="153"/>
      <c r="L602" s="154"/>
      <c r="M602" s="155"/>
      <c r="N602" s="156"/>
      <c r="O602" s="154"/>
      <c r="P602" s="824"/>
      <c r="Q602" s="1364"/>
      <c r="R602" s="997"/>
      <c r="S602" s="152">
        <f>R602*E595</f>
        <v>0</v>
      </c>
      <c r="T602" s="831"/>
    </row>
    <row r="603" spans="1:20" s="149" customFormat="1" ht="12" hidden="1">
      <c r="A603" s="685"/>
      <c r="B603" s="1511"/>
      <c r="C603" s="825"/>
      <c r="D603" s="826"/>
      <c r="E603" s="827"/>
      <c r="F603" s="823"/>
      <c r="G603" s="157"/>
      <c r="H603" s="158"/>
      <c r="I603" s="823"/>
      <c r="J603" s="157"/>
      <c r="K603" s="157"/>
      <c r="L603" s="158"/>
      <c r="M603" s="159"/>
      <c r="N603" s="160"/>
      <c r="O603" s="158"/>
      <c r="P603" s="824"/>
      <c r="Q603" s="1364"/>
      <c r="R603" s="997"/>
      <c r="S603" s="594">
        <f>R603*E595</f>
        <v>0</v>
      </c>
      <c r="T603" s="831"/>
    </row>
    <row r="604" spans="1:20" s="149" customFormat="1" ht="36">
      <c r="A604" s="677">
        <v>67</v>
      </c>
      <c r="B604" s="677" t="s">
        <v>497</v>
      </c>
      <c r="C604" s="866" t="s">
        <v>507</v>
      </c>
      <c r="D604" s="142" t="s">
        <v>407</v>
      </c>
      <c r="E604" s="813">
        <v>748.30000000000007</v>
      </c>
      <c r="F604" s="147">
        <v>0.99</v>
      </c>
      <c r="G604" s="143">
        <f>F604*E604</f>
        <v>740.81700000000001</v>
      </c>
      <c r="H604" s="143">
        <f>F604*$H$9</f>
        <v>1.3684991334488734</v>
      </c>
      <c r="I604" s="147">
        <v>0.1192</v>
      </c>
      <c r="J604" s="143">
        <f>I604*E604</f>
        <v>89.197360000000003</v>
      </c>
      <c r="K604" s="143">
        <f>$K$9*I604</f>
        <v>0.34204439999999997</v>
      </c>
      <c r="L604" s="144">
        <f>(R604*T604+R605*T605+R606*T606+R607*T607+R608*T608+R609*T609+R610*T610+R611*T611+R612*T612)*L$9</f>
        <v>0.56210090359500009</v>
      </c>
      <c r="M604" s="145">
        <f>H604+K604+L604</f>
        <v>2.2726444370438736</v>
      </c>
      <c r="N604" s="146">
        <f>M604*E604</f>
        <v>1700.6198322399307</v>
      </c>
      <c r="O604" s="143">
        <f>E604*L604</f>
        <v>420.62010616013862</v>
      </c>
      <c r="P604" s="147" t="s">
        <v>486</v>
      </c>
      <c r="Q604" s="1196" t="s">
        <v>269</v>
      </c>
      <c r="R604" s="811">
        <v>2.41E-2</v>
      </c>
      <c r="S604" s="143">
        <f>R604*E604</f>
        <v>18.034030000000001</v>
      </c>
      <c r="T604" s="1193">
        <v>19.16</v>
      </c>
    </row>
    <row r="605" spans="1:20" s="149" customFormat="1" ht="12">
      <c r="A605" s="685"/>
      <c r="B605" s="1511"/>
      <c r="C605" s="825"/>
      <c r="D605" s="826"/>
      <c r="E605" s="827"/>
      <c r="F605" s="823"/>
      <c r="G605" s="153"/>
      <c r="H605" s="154"/>
      <c r="I605" s="823"/>
      <c r="J605" s="153"/>
      <c r="K605" s="153"/>
      <c r="L605" s="154"/>
      <c r="M605" s="155"/>
      <c r="N605" s="156"/>
      <c r="O605" s="154"/>
      <c r="P605" s="1243" t="s">
        <v>487</v>
      </c>
      <c r="Q605" s="1244" t="s">
        <v>263</v>
      </c>
      <c r="R605" s="851">
        <v>5.28E-2</v>
      </c>
      <c r="S605" s="152">
        <f>R605*E604</f>
        <v>39.510240000000003</v>
      </c>
      <c r="T605" s="831">
        <v>0.6</v>
      </c>
    </row>
    <row r="606" spans="1:20" s="149" customFormat="1" ht="12">
      <c r="A606" s="1640"/>
      <c r="B606" s="1767"/>
      <c r="C606" s="857"/>
      <c r="D606" s="858"/>
      <c r="E606" s="859"/>
      <c r="F606" s="864"/>
      <c r="G606" s="157"/>
      <c r="H606" s="158"/>
      <c r="I606" s="864"/>
      <c r="J606" s="157"/>
      <c r="K606" s="157"/>
      <c r="L606" s="158"/>
      <c r="M606" s="159"/>
      <c r="N606" s="160"/>
      <c r="O606" s="158"/>
      <c r="P606" s="864" t="s">
        <v>488</v>
      </c>
      <c r="Q606" s="862" t="s">
        <v>168</v>
      </c>
      <c r="R606" s="863">
        <v>7.1000000000000004E-3</v>
      </c>
      <c r="S606" s="594">
        <f>R606*E604</f>
        <v>5.3129300000000006</v>
      </c>
      <c r="T606" s="833">
        <v>0.14000000000000001</v>
      </c>
    </row>
    <row r="607" spans="1:20" s="149" customFormat="1" ht="12" hidden="1">
      <c r="A607" s="685"/>
      <c r="B607" s="1511"/>
      <c r="C607" s="825"/>
      <c r="D607" s="826"/>
      <c r="E607" s="827"/>
      <c r="F607" s="823"/>
      <c r="G607" s="153"/>
      <c r="H607" s="154"/>
      <c r="I607" s="823"/>
      <c r="J607" s="153"/>
      <c r="K607" s="153"/>
      <c r="L607" s="154"/>
      <c r="M607" s="155"/>
      <c r="N607" s="156"/>
      <c r="O607" s="154"/>
      <c r="P607" s="823"/>
      <c r="Q607" s="822"/>
      <c r="R607" s="829"/>
      <c r="S607" s="152">
        <f>R607*E604</f>
        <v>0</v>
      </c>
      <c r="T607" s="831"/>
    </row>
    <row r="608" spans="1:20" s="149" customFormat="1" ht="12" hidden="1">
      <c r="A608" s="685"/>
      <c r="B608" s="1511"/>
      <c r="C608" s="825"/>
      <c r="D608" s="826"/>
      <c r="E608" s="827"/>
      <c r="F608" s="823"/>
      <c r="G608" s="153"/>
      <c r="H608" s="154"/>
      <c r="I608" s="823"/>
      <c r="J608" s="153"/>
      <c r="K608" s="153"/>
      <c r="L608" s="154"/>
      <c r="M608" s="155"/>
      <c r="N608" s="156"/>
      <c r="O608" s="154"/>
      <c r="P608" s="823"/>
      <c r="Q608" s="822"/>
      <c r="R608" s="829"/>
      <c r="S608" s="152">
        <f>R608*E604</f>
        <v>0</v>
      </c>
      <c r="T608" s="831"/>
    </row>
    <row r="609" spans="1:20" s="149" customFormat="1" ht="12" hidden="1">
      <c r="A609" s="685"/>
      <c r="B609" s="1511"/>
      <c r="C609" s="825"/>
      <c r="D609" s="826"/>
      <c r="E609" s="827"/>
      <c r="F609" s="823"/>
      <c r="G609" s="153"/>
      <c r="H609" s="154"/>
      <c r="I609" s="823"/>
      <c r="J609" s="153"/>
      <c r="K609" s="153"/>
      <c r="L609" s="154"/>
      <c r="M609" s="155"/>
      <c r="N609" s="156"/>
      <c r="O609" s="154"/>
      <c r="P609" s="823"/>
      <c r="Q609" s="822"/>
      <c r="R609" s="829"/>
      <c r="S609" s="152">
        <f>R609*E604</f>
        <v>0</v>
      </c>
      <c r="T609" s="831"/>
    </row>
    <row r="610" spans="1:20" s="149" customFormat="1" ht="12" hidden="1">
      <c r="A610" s="685"/>
      <c r="B610" s="1511"/>
      <c r="C610" s="825"/>
      <c r="D610" s="826"/>
      <c r="E610" s="827"/>
      <c r="F610" s="823"/>
      <c r="G610" s="153"/>
      <c r="H610" s="154"/>
      <c r="I610" s="823"/>
      <c r="J610" s="153"/>
      <c r="K610" s="153"/>
      <c r="L610" s="154"/>
      <c r="M610" s="155"/>
      <c r="N610" s="156"/>
      <c r="O610" s="154"/>
      <c r="P610" s="823"/>
      <c r="Q610" s="822"/>
      <c r="R610" s="829"/>
      <c r="S610" s="152">
        <f>R610*E604</f>
        <v>0</v>
      </c>
      <c r="T610" s="832"/>
    </row>
    <row r="611" spans="1:20" s="149" customFormat="1" ht="12" hidden="1">
      <c r="A611" s="685"/>
      <c r="B611" s="1511"/>
      <c r="C611" s="825"/>
      <c r="D611" s="826"/>
      <c r="E611" s="827"/>
      <c r="F611" s="823"/>
      <c r="G611" s="153"/>
      <c r="H611" s="154"/>
      <c r="I611" s="823"/>
      <c r="J611" s="153"/>
      <c r="K611" s="153"/>
      <c r="L611" s="154"/>
      <c r="M611" s="155"/>
      <c r="N611" s="156"/>
      <c r="O611" s="154"/>
      <c r="P611" s="823"/>
      <c r="Q611" s="822"/>
      <c r="R611" s="829"/>
      <c r="S611" s="152">
        <f>R611*E604</f>
        <v>0</v>
      </c>
      <c r="T611" s="831"/>
    </row>
    <row r="612" spans="1:20" s="149" customFormat="1" ht="12" hidden="1">
      <c r="A612" s="685"/>
      <c r="B612" s="1511"/>
      <c r="C612" s="825"/>
      <c r="D612" s="826"/>
      <c r="E612" s="827"/>
      <c r="F612" s="823"/>
      <c r="G612" s="157"/>
      <c r="H612" s="158"/>
      <c r="I612" s="823"/>
      <c r="J612" s="157"/>
      <c r="K612" s="157"/>
      <c r="L612" s="158"/>
      <c r="M612" s="159"/>
      <c r="N612" s="160"/>
      <c r="O612" s="158"/>
      <c r="P612" s="823"/>
      <c r="Q612" s="822"/>
      <c r="R612" s="829"/>
      <c r="S612" s="594">
        <f>R612*E604</f>
        <v>0</v>
      </c>
      <c r="T612" s="833"/>
    </row>
    <row r="613" spans="1:20" s="149" customFormat="1" ht="24">
      <c r="A613" s="677">
        <v>68</v>
      </c>
      <c r="B613" s="677" t="s">
        <v>502</v>
      </c>
      <c r="C613" s="866" t="s">
        <v>508</v>
      </c>
      <c r="D613" s="142" t="s">
        <v>407</v>
      </c>
      <c r="E613" s="813">
        <v>748.30000000000007</v>
      </c>
      <c r="F613" s="147">
        <v>0.49299999999999999</v>
      </c>
      <c r="G613" s="143">
        <f>F613*E613</f>
        <v>368.9119</v>
      </c>
      <c r="H613" s="143">
        <f>F613*$H$9</f>
        <v>0.68148492201039856</v>
      </c>
      <c r="I613" s="147">
        <v>8.0000000000000002E-3</v>
      </c>
      <c r="J613" s="143">
        <f>I613*E613</f>
        <v>5.9864000000000006</v>
      </c>
      <c r="K613" s="143">
        <f>$K$9*I613</f>
        <v>2.2956000000000001E-2</v>
      </c>
      <c r="L613" s="144">
        <f>(R613*T613+R614*T614+R615*T615+R616*T616+R617*T617+R618*T618+R619*T619+R620*T620+R621*T621)*L$9</f>
        <v>0.67494172491900017</v>
      </c>
      <c r="M613" s="145">
        <f>H613+K613+L613</f>
        <v>1.3793826469293986</v>
      </c>
      <c r="N613" s="146">
        <f>M613*E613</f>
        <v>1032.192034697269</v>
      </c>
      <c r="O613" s="143">
        <f>E613*L613</f>
        <v>505.05889275688787</v>
      </c>
      <c r="P613" s="1193" t="s">
        <v>503</v>
      </c>
      <c r="Q613" s="814" t="s">
        <v>266</v>
      </c>
      <c r="R613" s="995">
        <f>0.075+0.183</f>
        <v>0.25800000000000001</v>
      </c>
      <c r="S613" s="143">
        <f>R613*E613</f>
        <v>193.06140000000002</v>
      </c>
      <c r="T613" s="1193">
        <v>1.1000000000000001</v>
      </c>
    </row>
    <row r="614" spans="1:20" s="149" customFormat="1" ht="12">
      <c r="A614" s="685"/>
      <c r="B614" s="1511"/>
      <c r="C614" s="825"/>
      <c r="D614" s="826"/>
      <c r="E614" s="827"/>
      <c r="F614" s="823"/>
      <c r="G614" s="153"/>
      <c r="H614" s="154"/>
      <c r="I614" s="823"/>
      <c r="J614" s="153"/>
      <c r="K614" s="153"/>
      <c r="L614" s="154"/>
      <c r="M614" s="155"/>
      <c r="N614" s="156"/>
      <c r="O614" s="154"/>
      <c r="P614" s="831" t="s">
        <v>504</v>
      </c>
      <c r="Q614" s="1244" t="s">
        <v>266</v>
      </c>
      <c r="R614" s="829">
        <v>0.113</v>
      </c>
      <c r="S614" s="152">
        <f>R614*E613</f>
        <v>84.557900000000004</v>
      </c>
      <c r="T614" s="831">
        <v>0.79700000000000004</v>
      </c>
    </row>
    <row r="615" spans="1:20" s="149" customFormat="1" ht="12">
      <c r="A615" s="685"/>
      <c r="B615" s="1511"/>
      <c r="C615" s="825"/>
      <c r="D615" s="826"/>
      <c r="E615" s="827"/>
      <c r="F615" s="823"/>
      <c r="G615" s="153"/>
      <c r="H615" s="154"/>
      <c r="I615" s="823"/>
      <c r="J615" s="153"/>
      <c r="K615" s="153"/>
      <c r="L615" s="154"/>
      <c r="M615" s="155"/>
      <c r="N615" s="156"/>
      <c r="O615" s="154"/>
      <c r="P615" s="831" t="s">
        <v>505</v>
      </c>
      <c r="Q615" s="1244" t="s">
        <v>266</v>
      </c>
      <c r="R615" s="851">
        <v>6.9999999999999999E-4</v>
      </c>
      <c r="S615" s="152">
        <f>R615*E613</f>
        <v>0.52381</v>
      </c>
      <c r="T615" s="831">
        <v>0.75</v>
      </c>
    </row>
    <row r="616" spans="1:20" s="149" customFormat="1" ht="12">
      <c r="A616" s="1640"/>
      <c r="B616" s="1767"/>
      <c r="C616" s="857"/>
      <c r="D616" s="858"/>
      <c r="E616" s="859"/>
      <c r="F616" s="864"/>
      <c r="G616" s="157"/>
      <c r="H616" s="158"/>
      <c r="I616" s="864"/>
      <c r="J616" s="157"/>
      <c r="K616" s="157"/>
      <c r="L616" s="158"/>
      <c r="M616" s="159"/>
      <c r="N616" s="160"/>
      <c r="O616" s="158"/>
      <c r="P616" s="861" t="s">
        <v>506</v>
      </c>
      <c r="Q616" s="1460" t="s">
        <v>266</v>
      </c>
      <c r="R616" s="863">
        <v>0.51</v>
      </c>
      <c r="S616" s="594">
        <f>R616*E613</f>
        <v>381.63300000000004</v>
      </c>
      <c r="T616" s="833">
        <v>0.43</v>
      </c>
    </row>
    <row r="617" spans="1:20" s="149" customFormat="1" ht="12" hidden="1">
      <c r="A617" s="685"/>
      <c r="B617" s="1511"/>
      <c r="C617" s="825"/>
      <c r="D617" s="826"/>
      <c r="E617" s="827"/>
      <c r="F617" s="823"/>
      <c r="G617" s="153"/>
      <c r="H617" s="154"/>
      <c r="I617" s="823"/>
      <c r="J617" s="153"/>
      <c r="K617" s="153"/>
      <c r="L617" s="154"/>
      <c r="M617" s="155"/>
      <c r="N617" s="156"/>
      <c r="O617" s="154"/>
      <c r="P617" s="823"/>
      <c r="Q617" s="822"/>
      <c r="R617" s="829"/>
      <c r="S617" s="152">
        <f>R617*E613</f>
        <v>0</v>
      </c>
      <c r="T617" s="831"/>
    </row>
    <row r="618" spans="1:20" s="149" customFormat="1" ht="12" hidden="1">
      <c r="A618" s="685"/>
      <c r="B618" s="1511"/>
      <c r="C618" s="825"/>
      <c r="D618" s="826"/>
      <c r="E618" s="827"/>
      <c r="F618" s="823"/>
      <c r="G618" s="153"/>
      <c r="H618" s="154"/>
      <c r="I618" s="823"/>
      <c r="J618" s="153"/>
      <c r="K618" s="153"/>
      <c r="L618" s="154"/>
      <c r="M618" s="155"/>
      <c r="N618" s="156"/>
      <c r="O618" s="154"/>
      <c r="P618" s="823"/>
      <c r="Q618" s="822"/>
      <c r="R618" s="829"/>
      <c r="S618" s="152">
        <f>R618*E613</f>
        <v>0</v>
      </c>
      <c r="T618" s="831"/>
    </row>
    <row r="619" spans="1:20" s="149" customFormat="1" ht="12" hidden="1">
      <c r="A619" s="685"/>
      <c r="B619" s="1511"/>
      <c r="C619" s="825"/>
      <c r="D619" s="826"/>
      <c r="E619" s="827"/>
      <c r="F619" s="823"/>
      <c r="G619" s="153"/>
      <c r="H619" s="154"/>
      <c r="I619" s="823"/>
      <c r="J619" s="153"/>
      <c r="K619" s="153"/>
      <c r="L619" s="154"/>
      <c r="M619" s="155"/>
      <c r="N619" s="156"/>
      <c r="O619" s="154"/>
      <c r="P619" s="823"/>
      <c r="Q619" s="822"/>
      <c r="R619" s="829"/>
      <c r="S619" s="152">
        <f>R619*E613</f>
        <v>0</v>
      </c>
      <c r="T619" s="832"/>
    </row>
    <row r="620" spans="1:20" s="149" customFormat="1" ht="12" hidden="1">
      <c r="A620" s="685"/>
      <c r="B620" s="1511"/>
      <c r="C620" s="825"/>
      <c r="D620" s="826"/>
      <c r="E620" s="827"/>
      <c r="F620" s="823"/>
      <c r="G620" s="153"/>
      <c r="H620" s="154"/>
      <c r="I620" s="823"/>
      <c r="J620" s="153"/>
      <c r="K620" s="153"/>
      <c r="L620" s="154"/>
      <c r="M620" s="155"/>
      <c r="N620" s="156"/>
      <c r="O620" s="154"/>
      <c r="P620" s="823"/>
      <c r="Q620" s="822"/>
      <c r="R620" s="829"/>
      <c r="S620" s="152">
        <f>R620*E613</f>
        <v>0</v>
      </c>
      <c r="T620" s="831"/>
    </row>
    <row r="621" spans="1:20" s="149" customFormat="1" ht="12" hidden="1">
      <c r="A621" s="685"/>
      <c r="B621" s="1511"/>
      <c r="C621" s="825"/>
      <c r="D621" s="826"/>
      <c r="E621" s="827"/>
      <c r="F621" s="823"/>
      <c r="G621" s="157"/>
      <c r="H621" s="158"/>
      <c r="I621" s="823"/>
      <c r="J621" s="157"/>
      <c r="K621" s="157"/>
      <c r="L621" s="158"/>
      <c r="M621" s="159"/>
      <c r="N621" s="160"/>
      <c r="O621" s="158"/>
      <c r="P621" s="823"/>
      <c r="Q621" s="822"/>
      <c r="R621" s="829"/>
      <c r="S621" s="594">
        <f>R621*E613</f>
        <v>0</v>
      </c>
      <c r="T621" s="833"/>
    </row>
    <row r="622" spans="1:20" s="149" customFormat="1" ht="36">
      <c r="A622" s="677">
        <v>69</v>
      </c>
      <c r="B622" s="677" t="s">
        <v>517</v>
      </c>
      <c r="C622" s="866" t="s">
        <v>522</v>
      </c>
      <c r="D622" s="142" t="s">
        <v>407</v>
      </c>
      <c r="E622" s="813">
        <v>91.92</v>
      </c>
      <c r="F622" s="147">
        <v>0.74</v>
      </c>
      <c r="G622" s="143">
        <f>F622*E622</f>
        <v>68.020799999999994</v>
      </c>
      <c r="H622" s="143">
        <f>F622*$H$9</f>
        <v>1.0229185441941075</v>
      </c>
      <c r="I622" s="147">
        <v>6.8000000000000005E-2</v>
      </c>
      <c r="J622" s="143">
        <f>I622*E622</f>
        <v>6.250560000000001</v>
      </c>
      <c r="K622" s="143">
        <f>$K$9*I622</f>
        <v>0.19512600000000002</v>
      </c>
      <c r="L622" s="144">
        <f>(R622*T622+R623*T623+R624*T624+R625*T625+R626*T626+R627*T627+R628*T628+R629*T629+R630*T630)*L$9</f>
        <v>0.56215774692000009</v>
      </c>
      <c r="M622" s="145">
        <f>H622+K622+L622</f>
        <v>1.7802022911141075</v>
      </c>
      <c r="N622" s="146">
        <f>M622*E622</f>
        <v>163.63619459920878</v>
      </c>
      <c r="O622" s="143">
        <f>E622*L622</f>
        <v>51.673540096886413</v>
      </c>
      <c r="P622" s="147" t="s">
        <v>518</v>
      </c>
      <c r="Q622" s="1365" t="s">
        <v>168</v>
      </c>
      <c r="R622" s="811">
        <v>1.78E-2</v>
      </c>
      <c r="S622" s="143">
        <f>R622*E622</f>
        <v>1.6361760000000001</v>
      </c>
      <c r="T622" s="1193">
        <v>26</v>
      </c>
    </row>
    <row r="623" spans="1:20" s="149" customFormat="1" ht="12">
      <c r="A623" s="855"/>
      <c r="B623" s="858"/>
      <c r="C623" s="857"/>
      <c r="D623" s="858"/>
      <c r="E623" s="861"/>
      <c r="F623" s="864"/>
      <c r="G623" s="157"/>
      <c r="H623" s="158"/>
      <c r="I623" s="864"/>
      <c r="J623" s="157"/>
      <c r="K623" s="157"/>
      <c r="L623" s="158"/>
      <c r="M623" s="159"/>
      <c r="N623" s="160"/>
      <c r="O623" s="158"/>
      <c r="P623" s="864" t="s">
        <v>487</v>
      </c>
      <c r="Q623" s="862" t="s">
        <v>263</v>
      </c>
      <c r="R623" s="863">
        <v>5.28E-2</v>
      </c>
      <c r="S623" s="594">
        <f>R623*E622</f>
        <v>4.8533759999999999</v>
      </c>
      <c r="T623" s="833">
        <v>0.6</v>
      </c>
    </row>
    <row r="624" spans="1:20" s="149" customFormat="1" ht="12" hidden="1">
      <c r="A624" s="150"/>
      <c r="B624" s="826"/>
      <c r="C624" s="825"/>
      <c r="D624" s="826"/>
      <c r="E624" s="821"/>
      <c r="F624" s="823"/>
      <c r="G624" s="153"/>
      <c r="H624" s="154"/>
      <c r="I624" s="823"/>
      <c r="J624" s="153"/>
      <c r="K624" s="153"/>
      <c r="L624" s="154"/>
      <c r="M624" s="155"/>
      <c r="N624" s="156"/>
      <c r="O624" s="154"/>
      <c r="P624" s="821"/>
      <c r="Q624" s="822"/>
      <c r="R624" s="829"/>
      <c r="S624" s="152">
        <f>R624*E622</f>
        <v>0</v>
      </c>
      <c r="T624" s="831"/>
    </row>
    <row r="625" spans="1:20" s="149" customFormat="1" ht="12" hidden="1">
      <c r="A625" s="150"/>
      <c r="B625" s="826"/>
      <c r="C625" s="825"/>
      <c r="D625" s="826"/>
      <c r="E625" s="821"/>
      <c r="F625" s="823"/>
      <c r="G625" s="153"/>
      <c r="H625" s="154"/>
      <c r="I625" s="823"/>
      <c r="J625" s="153"/>
      <c r="K625" s="153"/>
      <c r="L625" s="154"/>
      <c r="M625" s="155"/>
      <c r="N625" s="156"/>
      <c r="O625" s="154"/>
      <c r="P625" s="821"/>
      <c r="Q625" s="822"/>
      <c r="R625" s="829"/>
      <c r="S625" s="152">
        <f>R625*E622</f>
        <v>0</v>
      </c>
      <c r="T625" s="831"/>
    </row>
    <row r="626" spans="1:20" s="149" customFormat="1" ht="12" hidden="1">
      <c r="A626" s="150"/>
      <c r="B626" s="826"/>
      <c r="C626" s="825"/>
      <c r="D626" s="826"/>
      <c r="E626" s="821"/>
      <c r="F626" s="823"/>
      <c r="G626" s="153"/>
      <c r="H626" s="154"/>
      <c r="I626" s="823"/>
      <c r="J626" s="153"/>
      <c r="K626" s="153"/>
      <c r="L626" s="154"/>
      <c r="M626" s="155"/>
      <c r="N626" s="156"/>
      <c r="O626" s="154"/>
      <c r="P626" s="821"/>
      <c r="Q626" s="822"/>
      <c r="R626" s="829"/>
      <c r="S626" s="152">
        <f>R626*E622</f>
        <v>0</v>
      </c>
      <c r="T626" s="831"/>
    </row>
    <row r="627" spans="1:20" s="149" customFormat="1" ht="12" hidden="1">
      <c r="A627" s="150"/>
      <c r="B627" s="826"/>
      <c r="C627" s="825"/>
      <c r="D627" s="826"/>
      <c r="E627" s="821"/>
      <c r="F627" s="823"/>
      <c r="G627" s="153"/>
      <c r="H627" s="154"/>
      <c r="I627" s="823"/>
      <c r="J627" s="153"/>
      <c r="K627" s="153"/>
      <c r="L627" s="154"/>
      <c r="M627" s="155"/>
      <c r="N627" s="156"/>
      <c r="O627" s="154"/>
      <c r="P627" s="821"/>
      <c r="Q627" s="822"/>
      <c r="R627" s="829"/>
      <c r="S627" s="152">
        <f>R627*E622</f>
        <v>0</v>
      </c>
      <c r="T627" s="831"/>
    </row>
    <row r="628" spans="1:20" s="149" customFormat="1" ht="12" hidden="1">
      <c r="A628" s="150"/>
      <c r="B628" s="826"/>
      <c r="C628" s="825"/>
      <c r="D628" s="826"/>
      <c r="E628" s="821"/>
      <c r="F628" s="823"/>
      <c r="G628" s="153"/>
      <c r="H628" s="154"/>
      <c r="I628" s="823"/>
      <c r="J628" s="153"/>
      <c r="K628" s="153"/>
      <c r="L628" s="154"/>
      <c r="M628" s="155"/>
      <c r="N628" s="156"/>
      <c r="O628" s="154"/>
      <c r="P628" s="821"/>
      <c r="Q628" s="822"/>
      <c r="R628" s="829"/>
      <c r="S628" s="152">
        <f>R628*E622</f>
        <v>0</v>
      </c>
      <c r="T628" s="831"/>
    </row>
    <row r="629" spans="1:20" s="149" customFormat="1" ht="12" hidden="1">
      <c r="A629" s="150"/>
      <c r="B629" s="826"/>
      <c r="C629" s="825"/>
      <c r="D629" s="826"/>
      <c r="E629" s="821"/>
      <c r="F629" s="823"/>
      <c r="G629" s="153"/>
      <c r="H629" s="154"/>
      <c r="I629" s="823"/>
      <c r="J629" s="153"/>
      <c r="K629" s="153"/>
      <c r="L629" s="154"/>
      <c r="M629" s="155"/>
      <c r="N629" s="156"/>
      <c r="O629" s="154"/>
      <c r="P629" s="821"/>
      <c r="Q629" s="822"/>
      <c r="R629" s="829"/>
      <c r="S629" s="152">
        <f>R629*E622</f>
        <v>0</v>
      </c>
      <c r="T629" s="831"/>
    </row>
    <row r="630" spans="1:20" s="149" customFormat="1" ht="12" hidden="1">
      <c r="A630" s="150"/>
      <c r="B630" s="826"/>
      <c r="C630" s="825"/>
      <c r="D630" s="826"/>
      <c r="E630" s="821"/>
      <c r="F630" s="823"/>
      <c r="G630" s="157"/>
      <c r="H630" s="158"/>
      <c r="I630" s="823"/>
      <c r="J630" s="157"/>
      <c r="K630" s="157"/>
      <c r="L630" s="158"/>
      <c r="M630" s="159"/>
      <c r="N630" s="160"/>
      <c r="O630" s="158"/>
      <c r="P630" s="821"/>
      <c r="Q630" s="822"/>
      <c r="R630" s="829"/>
      <c r="S630" s="594">
        <f>R630*E622</f>
        <v>0</v>
      </c>
      <c r="T630" s="831"/>
    </row>
    <row r="631" spans="1:20" s="1428" customFormat="1" ht="36">
      <c r="A631" s="1367">
        <v>70</v>
      </c>
      <c r="B631" s="1418" t="s">
        <v>519</v>
      </c>
      <c r="C631" s="1419" t="s">
        <v>523</v>
      </c>
      <c r="D631" s="1418" t="s">
        <v>263</v>
      </c>
      <c r="E631" s="1420">
        <v>91.92</v>
      </c>
      <c r="F631" s="1421">
        <v>2.19</v>
      </c>
      <c r="G631" s="564">
        <f>F631*E631</f>
        <v>201.3048</v>
      </c>
      <c r="H631" s="564">
        <f>F631*$H$9</f>
        <v>3.0272859618717503</v>
      </c>
      <c r="I631" s="1422">
        <v>0.02</v>
      </c>
      <c r="J631" s="564">
        <f>I631*E631</f>
        <v>1.8384</v>
      </c>
      <c r="K631" s="564">
        <f>$K$9*I631</f>
        <v>5.7389999999999997E-2</v>
      </c>
      <c r="L631" s="566">
        <f>(R631*T631+R632*T632+R633*T633+R634*T634+R635*T635+R636*T636+R637*T637+R638*T638+R639*T639)*L$9</f>
        <v>5.1535295311500011</v>
      </c>
      <c r="M631" s="567">
        <f>H631+K631+L631</f>
        <v>8.2382054930217521</v>
      </c>
      <c r="N631" s="568">
        <f>M631*E631</f>
        <v>757.25584891855942</v>
      </c>
      <c r="O631" s="564">
        <f>E631*L631</f>
        <v>473.71243450330809</v>
      </c>
      <c r="P631" s="1423" t="s">
        <v>520</v>
      </c>
      <c r="Q631" s="1424" t="s">
        <v>263</v>
      </c>
      <c r="R631" s="1425">
        <v>1.03</v>
      </c>
      <c r="S631" s="1426">
        <f>R631*E631</f>
        <v>94.677599999999998</v>
      </c>
      <c r="T631" s="1427">
        <v>3.77</v>
      </c>
    </row>
    <row r="632" spans="1:20" s="1428" customFormat="1" ht="12">
      <c r="A632" s="1429"/>
      <c r="B632" s="1430"/>
      <c r="C632" s="1431"/>
      <c r="D632" s="1430"/>
      <c r="E632" s="1432"/>
      <c r="F632" s="1433"/>
      <c r="G632" s="1434"/>
      <c r="H632" s="1435"/>
      <c r="I632" s="1433"/>
      <c r="J632" s="1434"/>
      <c r="K632" s="1434"/>
      <c r="L632" s="1435"/>
      <c r="M632" s="1436"/>
      <c r="N632" s="1437"/>
      <c r="O632" s="1435"/>
      <c r="P632" s="1383" t="s">
        <v>521</v>
      </c>
      <c r="Q632" s="1415" t="s">
        <v>266</v>
      </c>
      <c r="R632" s="1416">
        <v>5</v>
      </c>
      <c r="S632" s="1438">
        <f>R632*E631</f>
        <v>459.6</v>
      </c>
      <c r="T632" s="1439">
        <v>0.13</v>
      </c>
    </row>
    <row r="633" spans="1:20" s="1428" customFormat="1" ht="12" hidden="1">
      <c r="A633" s="1440"/>
      <c r="B633" s="1441"/>
      <c r="C633" s="1398"/>
      <c r="D633" s="1441"/>
      <c r="E633" s="1442"/>
      <c r="F633" s="1443"/>
      <c r="G633" s="580"/>
      <c r="H633" s="581"/>
      <c r="I633" s="1443"/>
      <c r="J633" s="580"/>
      <c r="K633" s="580"/>
      <c r="L633" s="581"/>
      <c r="M633" s="582"/>
      <c r="N633" s="583"/>
      <c r="O633" s="581"/>
      <c r="P633" s="1398"/>
      <c r="Q633" s="1441"/>
      <c r="R633" s="1444"/>
      <c r="S633" s="578">
        <f>R633*E631</f>
        <v>0</v>
      </c>
      <c r="T633" s="1401"/>
    </row>
    <row r="634" spans="1:20" s="1428" customFormat="1" ht="12" hidden="1">
      <c r="A634" s="1440"/>
      <c r="B634" s="1441"/>
      <c r="C634" s="1398"/>
      <c r="D634" s="1441"/>
      <c r="E634" s="1442"/>
      <c r="F634" s="1443"/>
      <c r="G634" s="580"/>
      <c r="H634" s="581"/>
      <c r="I634" s="1443"/>
      <c r="J634" s="580"/>
      <c r="K634" s="580"/>
      <c r="L634" s="581"/>
      <c r="M634" s="582"/>
      <c r="N634" s="583"/>
      <c r="O634" s="581"/>
      <c r="P634" s="1398"/>
      <c r="Q634" s="1441"/>
      <c r="R634" s="1412"/>
      <c r="S634" s="578">
        <f>R634*E631</f>
        <v>0</v>
      </c>
      <c r="T634" s="1401"/>
    </row>
    <row r="635" spans="1:20" s="1428" customFormat="1" ht="12" hidden="1">
      <c r="A635" s="1440"/>
      <c r="B635" s="1441"/>
      <c r="C635" s="1398"/>
      <c r="D635" s="1441"/>
      <c r="E635" s="1442"/>
      <c r="F635" s="1443"/>
      <c r="G635" s="580"/>
      <c r="H635" s="581"/>
      <c r="I635" s="1443"/>
      <c r="J635" s="580"/>
      <c r="K635" s="580"/>
      <c r="L635" s="581"/>
      <c r="M635" s="582"/>
      <c r="N635" s="583"/>
      <c r="O635" s="581"/>
      <c r="P635" s="1398"/>
      <c r="Q635" s="1441"/>
      <c r="R635" s="1412"/>
      <c r="S635" s="578">
        <f>R635*E631</f>
        <v>0</v>
      </c>
      <c r="T635" s="1401"/>
    </row>
    <row r="636" spans="1:20" s="1428" customFormat="1" ht="12" hidden="1">
      <c r="A636" s="1440"/>
      <c r="B636" s="1441"/>
      <c r="C636" s="1398"/>
      <c r="D636" s="1441"/>
      <c r="E636" s="1442"/>
      <c r="F636" s="1443"/>
      <c r="G636" s="580"/>
      <c r="H636" s="581"/>
      <c r="I636" s="1443"/>
      <c r="J636" s="580"/>
      <c r="K636" s="580"/>
      <c r="L636" s="581"/>
      <c r="M636" s="582"/>
      <c r="N636" s="583"/>
      <c r="O636" s="581"/>
      <c r="P636" s="1398"/>
      <c r="Q636" s="1441"/>
      <c r="R636" s="1412"/>
      <c r="S636" s="578">
        <f>R636*E631</f>
        <v>0</v>
      </c>
      <c r="T636" s="1401"/>
    </row>
    <row r="637" spans="1:20" s="1428" customFormat="1" ht="12" hidden="1">
      <c r="A637" s="1440"/>
      <c r="B637" s="1441"/>
      <c r="C637" s="1398"/>
      <c r="D637" s="1441"/>
      <c r="E637" s="1442"/>
      <c r="F637" s="1443"/>
      <c r="G637" s="580"/>
      <c r="H637" s="581"/>
      <c r="I637" s="1443"/>
      <c r="J637" s="580"/>
      <c r="K637" s="580"/>
      <c r="L637" s="581"/>
      <c r="M637" s="582"/>
      <c r="N637" s="583"/>
      <c r="O637" s="581"/>
      <c r="P637" s="1398"/>
      <c r="Q637" s="1441"/>
      <c r="R637" s="1412"/>
      <c r="S637" s="578">
        <f>R637*E631</f>
        <v>0</v>
      </c>
      <c r="T637" s="1401"/>
    </row>
    <row r="638" spans="1:20" s="1428" customFormat="1" ht="12" hidden="1">
      <c r="A638" s="1440"/>
      <c r="B638" s="1441"/>
      <c r="C638" s="1398"/>
      <c r="D638" s="1441"/>
      <c r="E638" s="1442"/>
      <c r="F638" s="1443"/>
      <c r="G638" s="580"/>
      <c r="H638" s="581"/>
      <c r="I638" s="1443"/>
      <c r="J638" s="580"/>
      <c r="K638" s="580"/>
      <c r="L638" s="581"/>
      <c r="M638" s="582"/>
      <c r="N638" s="583"/>
      <c r="O638" s="581">
        <f>E638*L638</f>
        <v>0</v>
      </c>
      <c r="P638" s="1398"/>
      <c r="Q638" s="1441"/>
      <c r="R638" s="1412"/>
      <c r="S638" s="578">
        <f>R638*E631</f>
        <v>0</v>
      </c>
      <c r="T638" s="1401"/>
    </row>
    <row r="639" spans="1:20" s="1428" customFormat="1" ht="12" hidden="1">
      <c r="A639" s="1440"/>
      <c r="B639" s="1441"/>
      <c r="C639" s="1398"/>
      <c r="D639" s="1441"/>
      <c r="E639" s="1442"/>
      <c r="F639" s="1443"/>
      <c r="G639" s="580"/>
      <c r="H639" s="581"/>
      <c r="I639" s="1443"/>
      <c r="J639" s="580"/>
      <c r="K639" s="580"/>
      <c r="L639" s="581"/>
      <c r="M639" s="582"/>
      <c r="N639" s="583"/>
      <c r="O639" s="581"/>
      <c r="P639" s="1398"/>
      <c r="Q639" s="1441"/>
      <c r="R639" s="1443"/>
      <c r="S639" s="578">
        <f>R639*E631</f>
        <v>0</v>
      </c>
      <c r="T639" s="1401"/>
    </row>
    <row r="640" spans="1:20" s="845" customFormat="1" ht="60">
      <c r="A640" s="1530">
        <v>71</v>
      </c>
      <c r="B640" s="1957" t="str">
        <f>IF(B648&lt;&gt;0, "11-55       8-1 " &amp;"           11-56                       8-2                  ·="&amp;B648+0,"11-55 8-1")</f>
        <v>11-55       8-1            11-56                       8-2                  ·=6</v>
      </c>
      <c r="C640" s="1958" t="s">
        <v>745</v>
      </c>
      <c r="D640" s="944" t="s">
        <v>407</v>
      </c>
      <c r="E640" s="1558">
        <v>310.10000000000002</v>
      </c>
      <c r="F640" s="1458">
        <f>IF(B648&lt;&gt;0,0.188+B648*0.0034,0.188)</f>
        <v>0.2084</v>
      </c>
      <c r="G640" s="589">
        <f>F640*E640</f>
        <v>64.624840000000006</v>
      </c>
      <c r="H640" s="589">
        <f>F640*$H$9</f>
        <v>0.28807597920277295</v>
      </c>
      <c r="I640" s="1559">
        <f>IF(B648&lt;&gt;0,0.0095+0.0023*B648,0.0095)</f>
        <v>2.3300000000000001E-2</v>
      </c>
      <c r="J640" s="589">
        <f>I640*E640</f>
        <v>7.2253300000000014</v>
      </c>
      <c r="K640" s="589">
        <f>$K$9*I640</f>
        <v>6.6859349999999998E-2</v>
      </c>
      <c r="L640" s="590">
        <f>(R640*T640+R641*T641+R642*T642+R643*T643+R644*T644+R645*T645+R646*T646+R647*T647+R648*T648)*L$9</f>
        <v>1.5074849790000004</v>
      </c>
      <c r="M640" s="591">
        <f>H640+K640+L640</f>
        <v>1.8624203082027733</v>
      </c>
      <c r="N640" s="592">
        <f>M640*E640</f>
        <v>577.53653757367999</v>
      </c>
      <c r="O640" s="589">
        <f>E640*L640</f>
        <v>467.47109198790019</v>
      </c>
      <c r="P640" s="1148" t="s">
        <v>529</v>
      </c>
      <c r="Q640" s="1560" t="s">
        <v>168</v>
      </c>
      <c r="R640" s="1458">
        <f>IF(B648&lt;&gt;0,0.0204+0.0051*B648,0.0204)</f>
        <v>5.1000000000000004E-2</v>
      </c>
      <c r="S640" s="1187">
        <f>R640*E640</f>
        <v>15.815100000000003</v>
      </c>
      <c r="T640" s="2045">
        <v>26</v>
      </c>
    </row>
    <row r="641" spans="1:20" s="149" customFormat="1" ht="12" hidden="1">
      <c r="A641" s="685"/>
      <c r="B641" s="1866"/>
      <c r="C641" s="1510"/>
      <c r="D641" s="1511"/>
      <c r="E641" s="997"/>
      <c r="F641" s="1060"/>
      <c r="G641" s="152"/>
      <c r="H641" s="152"/>
      <c r="I641" s="823"/>
      <c r="J641" s="153"/>
      <c r="K641" s="153"/>
      <c r="L641" s="154"/>
      <c r="M641" s="155"/>
      <c r="N641" s="156"/>
      <c r="O641" s="154"/>
      <c r="P641" s="823"/>
      <c r="Q641" s="867"/>
      <c r="R641" s="829"/>
      <c r="S641" s="823">
        <f>R641*E640</f>
        <v>0</v>
      </c>
      <c r="T641" s="1060"/>
    </row>
    <row r="642" spans="1:20" s="149" customFormat="1" ht="12" hidden="1">
      <c r="A642" s="685"/>
      <c r="B642" s="1866"/>
      <c r="C642" s="1510"/>
      <c r="D642" s="1511"/>
      <c r="E642" s="997"/>
      <c r="F642" s="1060"/>
      <c r="G642" s="152"/>
      <c r="H642" s="152"/>
      <c r="I642" s="823"/>
      <c r="J642" s="153"/>
      <c r="K642" s="153"/>
      <c r="L642" s="154"/>
      <c r="M642" s="155"/>
      <c r="N642" s="156"/>
      <c r="O642" s="154"/>
      <c r="P642" s="823"/>
      <c r="Q642" s="867"/>
      <c r="R642" s="829"/>
      <c r="S642" s="823">
        <f>R642*E640</f>
        <v>0</v>
      </c>
      <c r="T642" s="1060"/>
    </row>
    <row r="643" spans="1:20" s="149" customFormat="1" ht="12" hidden="1">
      <c r="A643" s="685"/>
      <c r="B643" s="1866"/>
      <c r="C643" s="1510"/>
      <c r="D643" s="1511"/>
      <c r="E643" s="997"/>
      <c r="F643" s="1060"/>
      <c r="G643" s="152"/>
      <c r="H643" s="152"/>
      <c r="I643" s="823"/>
      <c r="J643" s="153"/>
      <c r="K643" s="153"/>
      <c r="L643" s="154"/>
      <c r="M643" s="155"/>
      <c r="N643" s="156"/>
      <c r="O643" s="154"/>
      <c r="P643" s="823"/>
      <c r="Q643" s="867"/>
      <c r="R643" s="829"/>
      <c r="S643" s="823">
        <f>R643*E640</f>
        <v>0</v>
      </c>
      <c r="T643" s="1060"/>
    </row>
    <row r="644" spans="1:20" s="149" customFormat="1" ht="12" hidden="1">
      <c r="A644" s="685"/>
      <c r="B644" s="1866"/>
      <c r="C644" s="1510"/>
      <c r="D644" s="1511"/>
      <c r="E644" s="997"/>
      <c r="F644" s="1060"/>
      <c r="G644" s="152"/>
      <c r="H644" s="152"/>
      <c r="I644" s="823"/>
      <c r="J644" s="153"/>
      <c r="K644" s="153"/>
      <c r="L644" s="154"/>
      <c r="M644" s="155"/>
      <c r="N644" s="156"/>
      <c r="O644" s="154"/>
      <c r="P644" s="823"/>
      <c r="Q644" s="867"/>
      <c r="R644" s="829"/>
      <c r="S644" s="823">
        <f>R644*E640</f>
        <v>0</v>
      </c>
      <c r="T644" s="1060"/>
    </row>
    <row r="645" spans="1:20" s="149" customFormat="1" ht="12" hidden="1">
      <c r="A645" s="685"/>
      <c r="B645" s="1866"/>
      <c r="C645" s="1510"/>
      <c r="D645" s="1511"/>
      <c r="E645" s="997"/>
      <c r="F645" s="1060"/>
      <c r="G645" s="152"/>
      <c r="H645" s="152"/>
      <c r="I645" s="823"/>
      <c r="J645" s="153"/>
      <c r="K645" s="153"/>
      <c r="L645" s="154"/>
      <c r="M645" s="155"/>
      <c r="N645" s="156"/>
      <c r="O645" s="154"/>
      <c r="P645" s="823"/>
      <c r="Q645" s="867"/>
      <c r="R645" s="829"/>
      <c r="S645" s="823">
        <f>R645*E640</f>
        <v>0</v>
      </c>
      <c r="T645" s="1060"/>
    </row>
    <row r="646" spans="1:20" s="149" customFormat="1" ht="12" hidden="1">
      <c r="A646" s="685"/>
      <c r="B646" s="1866"/>
      <c r="C646" s="1510"/>
      <c r="D646" s="1511"/>
      <c r="E646" s="997"/>
      <c r="F646" s="1060"/>
      <c r="G646" s="152"/>
      <c r="H646" s="152"/>
      <c r="I646" s="823"/>
      <c r="J646" s="153"/>
      <c r="K646" s="153"/>
      <c r="L646" s="154"/>
      <c r="M646" s="155"/>
      <c r="N646" s="156"/>
      <c r="O646" s="154"/>
      <c r="P646" s="823"/>
      <c r="Q646" s="867"/>
      <c r="R646" s="829"/>
      <c r="S646" s="823">
        <f>R646*E640</f>
        <v>0</v>
      </c>
      <c r="T646" s="1060"/>
    </row>
    <row r="647" spans="1:20" s="149" customFormat="1" ht="12" hidden="1">
      <c r="A647" s="685"/>
      <c r="B647" s="1866"/>
      <c r="C647" s="1510"/>
      <c r="D647" s="1511"/>
      <c r="E647" s="997"/>
      <c r="F647" s="1060"/>
      <c r="G647" s="152"/>
      <c r="H647" s="152"/>
      <c r="I647" s="823"/>
      <c r="J647" s="153"/>
      <c r="K647" s="153"/>
      <c r="L647" s="154"/>
      <c r="M647" s="155"/>
      <c r="N647" s="156"/>
      <c r="O647" s="154"/>
      <c r="P647" s="823"/>
      <c r="Q647" s="867"/>
      <c r="R647" s="829"/>
      <c r="S647" s="823">
        <f>R647*E640</f>
        <v>0</v>
      </c>
      <c r="T647" s="1060"/>
    </row>
    <row r="648" spans="1:20" s="149" customFormat="1" ht="12" hidden="1">
      <c r="A648" s="685"/>
      <c r="B648" s="1511">
        <v>6</v>
      </c>
      <c r="C648" s="1482"/>
      <c r="D648" s="1511"/>
      <c r="E648" s="997"/>
      <c r="F648" s="1038"/>
      <c r="G648" s="152"/>
      <c r="H648" s="152"/>
      <c r="I648" s="1466"/>
      <c r="J648" s="157"/>
      <c r="K648" s="157"/>
      <c r="L648" s="154"/>
      <c r="M648" s="155"/>
      <c r="N648" s="156"/>
      <c r="O648" s="154"/>
      <c r="P648" s="823"/>
      <c r="Q648" s="867"/>
      <c r="R648" s="1467"/>
      <c r="S648" s="823">
        <f>R648*E640</f>
        <v>0</v>
      </c>
      <c r="T648" s="1060"/>
    </row>
    <row r="649" spans="1:20" s="845" customFormat="1" ht="36">
      <c r="A649" s="1495">
        <v>72</v>
      </c>
      <c r="B649" s="1469" t="s">
        <v>530</v>
      </c>
      <c r="C649" s="1470" t="s">
        <v>544</v>
      </c>
      <c r="D649" s="1471" t="s">
        <v>263</v>
      </c>
      <c r="E649" s="1472">
        <v>310.10000000000002</v>
      </c>
      <c r="F649" s="1473">
        <v>1.08</v>
      </c>
      <c r="G649" s="803">
        <f>F649*E649</f>
        <v>334.90800000000007</v>
      </c>
      <c r="H649" s="803">
        <f>F649*$H$9</f>
        <v>1.4929081455805893</v>
      </c>
      <c r="I649" s="1474">
        <v>0.05</v>
      </c>
      <c r="J649" s="803">
        <f>I649*E649</f>
        <v>15.505000000000003</v>
      </c>
      <c r="K649" s="803">
        <f>$K$9*I649</f>
        <v>0.14347499999999999</v>
      </c>
      <c r="L649" s="804">
        <f>(R649*T649+R650*T650+R651*T651+R652*T652+R653*T653+R654*T654+R655*T655+R656*T656+R657*T657)*L$9</f>
        <v>7.6965862050000018</v>
      </c>
      <c r="M649" s="805">
        <f>H649+K649+L649</f>
        <v>9.3329693505805906</v>
      </c>
      <c r="N649" s="806">
        <f>M649*E649</f>
        <v>2894.1537956150414</v>
      </c>
      <c r="O649" s="803">
        <f>E649*L649</f>
        <v>2386.7113821705007</v>
      </c>
      <c r="P649" s="1423" t="s">
        <v>533</v>
      </c>
      <c r="Q649" s="1475" t="s">
        <v>263</v>
      </c>
      <c r="R649" s="1476">
        <v>1.02</v>
      </c>
      <c r="S649" s="1477">
        <f>R649*E649</f>
        <v>316.30200000000002</v>
      </c>
      <c r="T649" s="1478">
        <v>6</v>
      </c>
    </row>
    <row r="650" spans="1:20" s="845" customFormat="1" ht="12">
      <c r="A650" s="1479"/>
      <c r="B650" s="1479"/>
      <c r="C650" s="1480"/>
      <c r="D650" s="1479"/>
      <c r="E650" s="1481"/>
      <c r="F650" s="1085"/>
      <c r="G650" s="807"/>
      <c r="H650" s="807"/>
      <c r="I650" s="1085"/>
      <c r="J650" s="416"/>
      <c r="K650" s="416"/>
      <c r="L650" s="417"/>
      <c r="M650" s="418"/>
      <c r="N650" s="419"/>
      <c r="O650" s="417"/>
      <c r="P650" s="1482" t="s">
        <v>521</v>
      </c>
      <c r="Q650" s="1483" t="s">
        <v>266</v>
      </c>
      <c r="R650" s="1484">
        <v>5</v>
      </c>
      <c r="S650" s="1485">
        <f>R650*E649</f>
        <v>1550.5</v>
      </c>
      <c r="T650" s="1486">
        <v>0.13</v>
      </c>
    </row>
    <row r="651" spans="1:20" s="845" customFormat="1" ht="12" hidden="1">
      <c r="A651" s="1487"/>
      <c r="B651" s="1487"/>
      <c r="C651" s="1488"/>
      <c r="D651" s="1487"/>
      <c r="E651" s="1489"/>
      <c r="F651" s="1096"/>
      <c r="G651" s="668"/>
      <c r="H651" s="668"/>
      <c r="I651" s="1096"/>
      <c r="J651" s="402"/>
      <c r="K651" s="402"/>
      <c r="L651" s="403"/>
      <c r="M651" s="410"/>
      <c r="N651" s="411"/>
      <c r="O651" s="403"/>
      <c r="P651" s="1488"/>
      <c r="Q651" s="1490"/>
      <c r="R651" s="1491"/>
      <c r="S651" s="1492">
        <f>R651*E649</f>
        <v>0</v>
      </c>
      <c r="T651" s="1493"/>
    </row>
    <row r="652" spans="1:20" s="845" customFormat="1" ht="12" hidden="1">
      <c r="A652" s="1487"/>
      <c r="B652" s="1487"/>
      <c r="C652" s="1488"/>
      <c r="D652" s="1487"/>
      <c r="E652" s="1489"/>
      <c r="F652" s="1096"/>
      <c r="G652" s="668"/>
      <c r="H652" s="668"/>
      <c r="I652" s="1096"/>
      <c r="J652" s="402"/>
      <c r="K652" s="402"/>
      <c r="L652" s="403"/>
      <c r="M652" s="410"/>
      <c r="N652" s="411"/>
      <c r="O652" s="403"/>
      <c r="P652" s="1488"/>
      <c r="Q652" s="1490"/>
      <c r="R652" s="1491"/>
      <c r="S652" s="1492">
        <f>R652*E649</f>
        <v>0</v>
      </c>
      <c r="T652" s="1493"/>
    </row>
    <row r="653" spans="1:20" s="845" customFormat="1" ht="12" hidden="1">
      <c r="A653" s="1487"/>
      <c r="B653" s="1487"/>
      <c r="C653" s="1488"/>
      <c r="D653" s="1487"/>
      <c r="E653" s="1489"/>
      <c r="F653" s="1096"/>
      <c r="G653" s="668"/>
      <c r="H653" s="668"/>
      <c r="I653" s="1096"/>
      <c r="J653" s="402"/>
      <c r="K653" s="402"/>
      <c r="L653" s="403"/>
      <c r="M653" s="410"/>
      <c r="N653" s="411"/>
      <c r="O653" s="403"/>
      <c r="P653" s="1488"/>
      <c r="Q653" s="1490"/>
      <c r="R653" s="1491"/>
      <c r="S653" s="1492">
        <f>R653*E649</f>
        <v>0</v>
      </c>
      <c r="T653" s="1493"/>
    </row>
    <row r="654" spans="1:20" s="845" customFormat="1" ht="12" hidden="1">
      <c r="A654" s="1487"/>
      <c r="B654" s="1487"/>
      <c r="C654" s="1488"/>
      <c r="D654" s="1487"/>
      <c r="E654" s="1489"/>
      <c r="F654" s="1096"/>
      <c r="G654" s="668"/>
      <c r="H654" s="668"/>
      <c r="I654" s="1096"/>
      <c r="J654" s="402"/>
      <c r="K654" s="402"/>
      <c r="L654" s="403"/>
      <c r="M654" s="410"/>
      <c r="N654" s="411"/>
      <c r="O654" s="403"/>
      <c r="P654" s="1488"/>
      <c r="Q654" s="1490"/>
      <c r="R654" s="1491"/>
      <c r="S654" s="1492">
        <f>R654*E649</f>
        <v>0</v>
      </c>
      <c r="T654" s="1493"/>
    </row>
    <row r="655" spans="1:20" s="845" customFormat="1" ht="12" hidden="1">
      <c r="A655" s="1487"/>
      <c r="B655" s="1487"/>
      <c r="C655" s="1488"/>
      <c r="D655" s="1487"/>
      <c r="E655" s="1489"/>
      <c r="F655" s="1096"/>
      <c r="G655" s="668"/>
      <c r="H655" s="668"/>
      <c r="I655" s="1096"/>
      <c r="J655" s="402"/>
      <c r="K655" s="402"/>
      <c r="L655" s="403"/>
      <c r="M655" s="410"/>
      <c r="N655" s="411"/>
      <c r="O655" s="403"/>
      <c r="P655" s="1488"/>
      <c r="Q655" s="1490"/>
      <c r="R655" s="1491"/>
      <c r="S655" s="1492">
        <f>R655*E649</f>
        <v>0</v>
      </c>
      <c r="T655" s="1493"/>
    </row>
    <row r="656" spans="1:20" s="845" customFormat="1" ht="12" hidden="1">
      <c r="A656" s="1487"/>
      <c r="B656" s="1487"/>
      <c r="C656" s="1488"/>
      <c r="D656" s="1487"/>
      <c r="E656" s="1489"/>
      <c r="F656" s="1096"/>
      <c r="G656" s="668"/>
      <c r="H656" s="668"/>
      <c r="I656" s="1096"/>
      <c r="J656" s="402"/>
      <c r="K656" s="402"/>
      <c r="L656" s="403"/>
      <c r="M656" s="410"/>
      <c r="N656" s="411"/>
      <c r="O656" s="403"/>
      <c r="P656" s="1488"/>
      <c r="Q656" s="1490"/>
      <c r="R656" s="1491"/>
      <c r="S656" s="1492">
        <f>R656*E649</f>
        <v>0</v>
      </c>
      <c r="T656" s="1493"/>
    </row>
    <row r="657" spans="1:20" s="845" customFormat="1" ht="12" hidden="1">
      <c r="A657" s="1487"/>
      <c r="B657" s="1487"/>
      <c r="C657" s="1488"/>
      <c r="D657" s="1487"/>
      <c r="E657" s="1489"/>
      <c r="F657" s="1096"/>
      <c r="G657" s="668"/>
      <c r="H657" s="668"/>
      <c r="I657" s="1096"/>
      <c r="J657" s="402"/>
      <c r="K657" s="402"/>
      <c r="L657" s="403"/>
      <c r="M657" s="410"/>
      <c r="N657" s="411"/>
      <c r="O657" s="403"/>
      <c r="P657" s="1488"/>
      <c r="Q657" s="1490"/>
      <c r="R657" s="1491"/>
      <c r="S657" s="1492">
        <f>R657*E649</f>
        <v>0</v>
      </c>
      <c r="T657" s="1493"/>
    </row>
    <row r="658" spans="1:20" s="845" customFormat="1" ht="60">
      <c r="A658" s="1530">
        <v>73</v>
      </c>
      <c r="B658" s="1957" t="str">
        <f>IF(B666&lt;&gt;0, "11-55       8-1 " &amp;"           11-56                       8-2                  ·="&amp;B666+0,"11-55 8-1")</f>
        <v>11-55       8-1            11-56                       8-2                  ·=6</v>
      </c>
      <c r="C658" s="1958" t="s">
        <v>751</v>
      </c>
      <c r="D658" s="944" t="s">
        <v>407</v>
      </c>
      <c r="E658" s="1558">
        <v>8.3000000000000007</v>
      </c>
      <c r="F658" s="1458">
        <f>IF(B666&lt;&gt;0,0.188+B666*0.0034,0.188)</f>
        <v>0.2084</v>
      </c>
      <c r="G658" s="589">
        <f>F658*E658</f>
        <v>1.7297200000000001</v>
      </c>
      <c r="H658" s="589">
        <f>F658*$H$9</f>
        <v>0.28807597920277295</v>
      </c>
      <c r="I658" s="1559">
        <f>IF(B666&lt;&gt;0,0.0095+0.0023*B666,0.0095)</f>
        <v>2.3300000000000001E-2</v>
      </c>
      <c r="J658" s="589">
        <f>I658*E658</f>
        <v>0.19339000000000003</v>
      </c>
      <c r="K658" s="589">
        <f>$K$9*I658</f>
        <v>6.6859349999999998E-2</v>
      </c>
      <c r="L658" s="590">
        <f>(R658*T658+R659*T659+R660*T660+R661*T661+R662*T662+R663*T663+R664*T664+R665*T665+R666*T666)*L$9</f>
        <v>1.5074849790000004</v>
      </c>
      <c r="M658" s="591">
        <f>H658+K658+L658</f>
        <v>1.8624203082027733</v>
      </c>
      <c r="N658" s="592">
        <f>M658*E658</f>
        <v>15.45808855808302</v>
      </c>
      <c r="O658" s="589">
        <f>E658*L658</f>
        <v>12.512125325700005</v>
      </c>
      <c r="P658" s="1148" t="s">
        <v>529</v>
      </c>
      <c r="Q658" s="1560" t="s">
        <v>168</v>
      </c>
      <c r="R658" s="1458">
        <f>IF(B666&lt;&gt;0,0.0204+0.0051*B666,0.0204)</f>
        <v>5.1000000000000004E-2</v>
      </c>
      <c r="S658" s="1187">
        <f>R658*E658</f>
        <v>0.42330000000000007</v>
      </c>
      <c r="T658" s="2045">
        <v>26</v>
      </c>
    </row>
    <row r="659" spans="1:20" s="149" customFormat="1" ht="12" hidden="1">
      <c r="A659" s="685"/>
      <c r="B659" s="1866"/>
      <c r="C659" s="1510"/>
      <c r="D659" s="1511"/>
      <c r="E659" s="997"/>
      <c r="F659" s="1060"/>
      <c r="G659" s="152"/>
      <c r="H659" s="152"/>
      <c r="I659" s="823"/>
      <c r="J659" s="153"/>
      <c r="K659" s="153"/>
      <c r="L659" s="154"/>
      <c r="M659" s="155"/>
      <c r="N659" s="156"/>
      <c r="O659" s="154"/>
      <c r="P659" s="823"/>
      <c r="Q659" s="867"/>
      <c r="R659" s="829"/>
      <c r="S659" s="823">
        <f>R659*E658</f>
        <v>0</v>
      </c>
      <c r="T659" s="1060"/>
    </row>
    <row r="660" spans="1:20" s="149" customFormat="1" ht="12" hidden="1">
      <c r="A660" s="685"/>
      <c r="B660" s="1866"/>
      <c r="C660" s="1510"/>
      <c r="D660" s="1511"/>
      <c r="E660" s="997"/>
      <c r="F660" s="1060"/>
      <c r="G660" s="152"/>
      <c r="H660" s="152"/>
      <c r="I660" s="823"/>
      <c r="J660" s="153"/>
      <c r="K660" s="153"/>
      <c r="L660" s="154"/>
      <c r="M660" s="155"/>
      <c r="N660" s="156"/>
      <c r="O660" s="154"/>
      <c r="P660" s="823"/>
      <c r="Q660" s="867"/>
      <c r="R660" s="829"/>
      <c r="S660" s="823">
        <f>R660*E658</f>
        <v>0</v>
      </c>
      <c r="T660" s="1060"/>
    </row>
    <row r="661" spans="1:20" s="149" customFormat="1" ht="12" hidden="1">
      <c r="A661" s="685"/>
      <c r="B661" s="1866"/>
      <c r="C661" s="1510"/>
      <c r="D661" s="1511"/>
      <c r="E661" s="997"/>
      <c r="F661" s="1060"/>
      <c r="G661" s="152"/>
      <c r="H661" s="152"/>
      <c r="I661" s="823"/>
      <c r="J661" s="153"/>
      <c r="K661" s="153"/>
      <c r="L661" s="154"/>
      <c r="M661" s="155"/>
      <c r="N661" s="156"/>
      <c r="O661" s="154"/>
      <c r="P661" s="823"/>
      <c r="Q661" s="867"/>
      <c r="R661" s="829"/>
      <c r="S661" s="823">
        <f>R661*E658</f>
        <v>0</v>
      </c>
      <c r="T661" s="1060"/>
    </row>
    <row r="662" spans="1:20" s="149" customFormat="1" ht="12" hidden="1">
      <c r="A662" s="685"/>
      <c r="B662" s="1866"/>
      <c r="C662" s="1510"/>
      <c r="D662" s="1511"/>
      <c r="E662" s="997"/>
      <c r="F662" s="1060"/>
      <c r="G662" s="152"/>
      <c r="H662" s="152"/>
      <c r="I662" s="823"/>
      <c r="J662" s="153"/>
      <c r="K662" s="153"/>
      <c r="L662" s="154"/>
      <c r="M662" s="155"/>
      <c r="N662" s="156"/>
      <c r="O662" s="154"/>
      <c r="P662" s="823"/>
      <c r="Q662" s="867"/>
      <c r="R662" s="829"/>
      <c r="S662" s="823">
        <f>R662*E658</f>
        <v>0</v>
      </c>
      <c r="T662" s="1060"/>
    </row>
    <row r="663" spans="1:20" s="149" customFormat="1" ht="12" hidden="1">
      <c r="A663" s="685"/>
      <c r="B663" s="1866"/>
      <c r="C663" s="1510"/>
      <c r="D663" s="1511"/>
      <c r="E663" s="997"/>
      <c r="F663" s="1060"/>
      <c r="G663" s="152"/>
      <c r="H663" s="152"/>
      <c r="I663" s="823"/>
      <c r="J663" s="153"/>
      <c r="K663" s="153"/>
      <c r="L663" s="154"/>
      <c r="M663" s="155"/>
      <c r="N663" s="156"/>
      <c r="O663" s="154"/>
      <c r="P663" s="823"/>
      <c r="Q663" s="867"/>
      <c r="R663" s="829"/>
      <c r="S663" s="823">
        <f>R663*E658</f>
        <v>0</v>
      </c>
      <c r="T663" s="1060"/>
    </row>
    <row r="664" spans="1:20" s="149" customFormat="1" ht="12" hidden="1">
      <c r="A664" s="685"/>
      <c r="B664" s="1866"/>
      <c r="C664" s="1510"/>
      <c r="D664" s="1511"/>
      <c r="E664" s="997"/>
      <c r="F664" s="1060"/>
      <c r="G664" s="152"/>
      <c r="H664" s="152"/>
      <c r="I664" s="823"/>
      <c r="J664" s="153"/>
      <c r="K664" s="153"/>
      <c r="L664" s="154"/>
      <c r="M664" s="155"/>
      <c r="N664" s="156"/>
      <c r="O664" s="154"/>
      <c r="P664" s="823"/>
      <c r="Q664" s="867"/>
      <c r="R664" s="829"/>
      <c r="S664" s="823">
        <f>R664*E658</f>
        <v>0</v>
      </c>
      <c r="T664" s="1060"/>
    </row>
    <row r="665" spans="1:20" s="149" customFormat="1" ht="12" hidden="1">
      <c r="A665" s="685"/>
      <c r="B665" s="1866"/>
      <c r="C665" s="1510"/>
      <c r="D665" s="1511"/>
      <c r="E665" s="997"/>
      <c r="F665" s="1060"/>
      <c r="G665" s="152"/>
      <c r="H665" s="152"/>
      <c r="I665" s="823"/>
      <c r="J665" s="153"/>
      <c r="K665" s="153"/>
      <c r="L665" s="154"/>
      <c r="M665" s="155"/>
      <c r="N665" s="156"/>
      <c r="O665" s="154"/>
      <c r="P665" s="823"/>
      <c r="Q665" s="867"/>
      <c r="R665" s="829"/>
      <c r="S665" s="823">
        <f>R665*E658</f>
        <v>0</v>
      </c>
      <c r="T665" s="1060"/>
    </row>
    <row r="666" spans="1:20" s="149" customFormat="1" ht="12" hidden="1">
      <c r="A666" s="685"/>
      <c r="B666" s="1511">
        <v>6</v>
      </c>
      <c r="C666" s="1482"/>
      <c r="D666" s="1511"/>
      <c r="E666" s="997"/>
      <c r="F666" s="1038"/>
      <c r="G666" s="152"/>
      <c r="H666" s="152"/>
      <c r="I666" s="1466"/>
      <c r="J666" s="157"/>
      <c r="K666" s="157"/>
      <c r="L666" s="154"/>
      <c r="M666" s="155"/>
      <c r="N666" s="156"/>
      <c r="O666" s="154"/>
      <c r="P666" s="823"/>
      <c r="Q666" s="867"/>
      <c r="R666" s="1467"/>
      <c r="S666" s="823">
        <f>R666*E658</f>
        <v>0</v>
      </c>
      <c r="T666" s="1060"/>
    </row>
    <row r="667" spans="1:20" s="845" customFormat="1" ht="36">
      <c r="A667" s="1495">
        <v>74</v>
      </c>
      <c r="B667" s="1469" t="s">
        <v>530</v>
      </c>
      <c r="C667" s="1470" t="s">
        <v>545</v>
      </c>
      <c r="D667" s="1471" t="s">
        <v>263</v>
      </c>
      <c r="E667" s="1472">
        <v>8.3000000000000007</v>
      </c>
      <c r="F667" s="1473">
        <v>1.08</v>
      </c>
      <c r="G667" s="803">
        <f>F667*E667</f>
        <v>8.9640000000000022</v>
      </c>
      <c r="H667" s="803">
        <f>F667*$H$9</f>
        <v>1.4929081455805893</v>
      </c>
      <c r="I667" s="1474">
        <v>0.05</v>
      </c>
      <c r="J667" s="803">
        <f>I667*E667</f>
        <v>0.41500000000000004</v>
      </c>
      <c r="K667" s="803">
        <f>$K$9*I667</f>
        <v>0.14347499999999999</v>
      </c>
      <c r="L667" s="804">
        <f>(R667*T667+R668*T668+R669*T669+R670*T670+R671*T671+R672*T672+R673*T673+R674*T674+R675*T675)*L$9</f>
        <v>5.7252596940000018</v>
      </c>
      <c r="M667" s="805">
        <f>H667+K667+L667</f>
        <v>7.3616428395805915</v>
      </c>
      <c r="N667" s="806">
        <f>M667*E667</f>
        <v>61.101635568518915</v>
      </c>
      <c r="O667" s="803">
        <f>E667*L667</f>
        <v>47.519655460200021</v>
      </c>
      <c r="P667" s="1423" t="s">
        <v>534</v>
      </c>
      <c r="Q667" s="1475" t="s">
        <v>263</v>
      </c>
      <c r="R667" s="1476">
        <v>1.02</v>
      </c>
      <c r="S667" s="1477">
        <f>R667*E667</f>
        <v>8.4660000000000011</v>
      </c>
      <c r="T667" s="1478">
        <v>4.3</v>
      </c>
    </row>
    <row r="668" spans="1:20" s="845" customFormat="1" ht="12">
      <c r="A668" s="1479"/>
      <c r="B668" s="1479"/>
      <c r="C668" s="1480"/>
      <c r="D668" s="1479"/>
      <c r="E668" s="1481"/>
      <c r="F668" s="1085"/>
      <c r="G668" s="807"/>
      <c r="H668" s="807"/>
      <c r="I668" s="1085"/>
      <c r="J668" s="416"/>
      <c r="K668" s="416"/>
      <c r="L668" s="417"/>
      <c r="M668" s="418"/>
      <c r="N668" s="419"/>
      <c r="O668" s="417"/>
      <c r="P668" s="1482" t="s">
        <v>521</v>
      </c>
      <c r="Q668" s="1483" t="s">
        <v>266</v>
      </c>
      <c r="R668" s="1484">
        <v>5</v>
      </c>
      <c r="S668" s="1485">
        <f>R668*E667</f>
        <v>41.5</v>
      </c>
      <c r="T668" s="1486">
        <v>0.13</v>
      </c>
    </row>
    <row r="669" spans="1:20" s="845" customFormat="1" ht="12" hidden="1">
      <c r="A669" s="1487"/>
      <c r="B669" s="1487"/>
      <c r="C669" s="1488"/>
      <c r="D669" s="1487"/>
      <c r="E669" s="1489"/>
      <c r="F669" s="1096"/>
      <c r="G669" s="668"/>
      <c r="H669" s="668"/>
      <c r="I669" s="1096"/>
      <c r="J669" s="402"/>
      <c r="K669" s="402"/>
      <c r="L669" s="403"/>
      <c r="M669" s="410"/>
      <c r="N669" s="411"/>
      <c r="O669" s="403"/>
      <c r="P669" s="1488"/>
      <c r="Q669" s="1490"/>
      <c r="R669" s="1491"/>
      <c r="S669" s="1492">
        <f>R669*E667</f>
        <v>0</v>
      </c>
      <c r="T669" s="1493"/>
    </row>
    <row r="670" spans="1:20" s="845" customFormat="1" ht="12" hidden="1">
      <c r="A670" s="1487"/>
      <c r="B670" s="1487"/>
      <c r="C670" s="1488"/>
      <c r="D670" s="1487"/>
      <c r="E670" s="1489"/>
      <c r="F670" s="1096"/>
      <c r="G670" s="668"/>
      <c r="H670" s="668"/>
      <c r="I670" s="1096"/>
      <c r="J670" s="402"/>
      <c r="K670" s="402"/>
      <c r="L670" s="403"/>
      <c r="M670" s="410"/>
      <c r="N670" s="411"/>
      <c r="O670" s="403"/>
      <c r="P670" s="1488"/>
      <c r="Q670" s="1490"/>
      <c r="R670" s="1491"/>
      <c r="S670" s="1492">
        <f>R670*E667</f>
        <v>0</v>
      </c>
      <c r="T670" s="1493"/>
    </row>
    <row r="671" spans="1:20" s="845" customFormat="1" ht="12" hidden="1">
      <c r="A671" s="1487"/>
      <c r="B671" s="1487"/>
      <c r="C671" s="1488"/>
      <c r="D671" s="1487"/>
      <c r="E671" s="1489"/>
      <c r="F671" s="1096"/>
      <c r="G671" s="668"/>
      <c r="H671" s="668"/>
      <c r="I671" s="1096"/>
      <c r="J671" s="402"/>
      <c r="K671" s="402"/>
      <c r="L671" s="403"/>
      <c r="M671" s="410"/>
      <c r="N671" s="411"/>
      <c r="O671" s="403"/>
      <c r="P671" s="1488"/>
      <c r="Q671" s="1490"/>
      <c r="R671" s="1491"/>
      <c r="S671" s="1492">
        <f>R671*E667</f>
        <v>0</v>
      </c>
      <c r="T671" s="1493"/>
    </row>
    <row r="672" spans="1:20" s="845" customFormat="1" ht="12" hidden="1">
      <c r="A672" s="1487"/>
      <c r="B672" s="1487"/>
      <c r="C672" s="1488"/>
      <c r="D672" s="1487"/>
      <c r="E672" s="1489"/>
      <c r="F672" s="1096"/>
      <c r="G672" s="668"/>
      <c r="H672" s="668"/>
      <c r="I672" s="1096"/>
      <c r="J672" s="402"/>
      <c r="K672" s="402"/>
      <c r="L672" s="403"/>
      <c r="M672" s="410"/>
      <c r="N672" s="411"/>
      <c r="O672" s="403"/>
      <c r="P672" s="1488"/>
      <c r="Q672" s="1490"/>
      <c r="R672" s="1491"/>
      <c r="S672" s="1492">
        <f>R672*E667</f>
        <v>0</v>
      </c>
      <c r="T672" s="1493"/>
    </row>
    <row r="673" spans="1:20" s="845" customFormat="1" ht="12" hidden="1">
      <c r="A673" s="1487"/>
      <c r="B673" s="1487"/>
      <c r="C673" s="1488"/>
      <c r="D673" s="1487"/>
      <c r="E673" s="1489"/>
      <c r="F673" s="1096"/>
      <c r="G673" s="668"/>
      <c r="H673" s="668"/>
      <c r="I673" s="1096"/>
      <c r="J673" s="402"/>
      <c r="K673" s="402"/>
      <c r="L673" s="403"/>
      <c r="M673" s="410"/>
      <c r="N673" s="411"/>
      <c r="O673" s="403"/>
      <c r="P673" s="1488"/>
      <c r="Q673" s="1490"/>
      <c r="R673" s="1491"/>
      <c r="S673" s="1492">
        <f>R673*E667</f>
        <v>0</v>
      </c>
      <c r="T673" s="1493"/>
    </row>
    <row r="674" spans="1:20" s="845" customFormat="1" ht="12" hidden="1">
      <c r="A674" s="1487"/>
      <c r="B674" s="1487"/>
      <c r="C674" s="1488"/>
      <c r="D674" s="1487"/>
      <c r="E674" s="1489"/>
      <c r="F674" s="1096"/>
      <c r="G674" s="668"/>
      <c r="H674" s="668"/>
      <c r="I674" s="1096"/>
      <c r="J674" s="402"/>
      <c r="K674" s="402"/>
      <c r="L674" s="403"/>
      <c r="M674" s="410"/>
      <c r="N674" s="411"/>
      <c r="O674" s="403"/>
      <c r="P674" s="1488"/>
      <c r="Q674" s="1490"/>
      <c r="R674" s="1491"/>
      <c r="S674" s="1492">
        <f>R674*E667</f>
        <v>0</v>
      </c>
      <c r="T674" s="1493"/>
    </row>
    <row r="675" spans="1:20" s="845" customFormat="1" ht="12" hidden="1">
      <c r="A675" s="1487"/>
      <c r="B675" s="1487"/>
      <c r="C675" s="1488"/>
      <c r="D675" s="1487"/>
      <c r="E675" s="1489"/>
      <c r="F675" s="1096"/>
      <c r="G675" s="668"/>
      <c r="H675" s="668"/>
      <c r="I675" s="1096"/>
      <c r="J675" s="402"/>
      <c r="K675" s="402"/>
      <c r="L675" s="403"/>
      <c r="M675" s="410"/>
      <c r="N675" s="411"/>
      <c r="O675" s="403"/>
      <c r="P675" s="1488"/>
      <c r="Q675" s="1490"/>
      <c r="R675" s="1491"/>
      <c r="S675" s="1492">
        <f>R675*E667</f>
        <v>0</v>
      </c>
      <c r="T675" s="1493"/>
    </row>
    <row r="676" spans="1:20" s="845" customFormat="1" ht="60">
      <c r="A676" s="1530">
        <v>75</v>
      </c>
      <c r="B676" s="1957" t="str">
        <f>IF(B684&lt;&gt;0, "11-55       8-1 " &amp;"           11-56                       8-2                  ·="&amp;B684+0,"11-55 8-1")</f>
        <v>11-55       8-1            11-56                       8-2                  ·=4</v>
      </c>
      <c r="C676" s="1958" t="s">
        <v>753</v>
      </c>
      <c r="D676" s="944" t="s">
        <v>407</v>
      </c>
      <c r="E676" s="1558">
        <v>192.3</v>
      </c>
      <c r="F676" s="1458">
        <f>IF(B684&lt;&gt;0,0.188+B684*0.0034,0.188)</f>
        <v>0.2016</v>
      </c>
      <c r="G676" s="589">
        <f>F676*E676</f>
        <v>38.767680000000006</v>
      </c>
      <c r="H676" s="589">
        <f>F676*$H$9</f>
        <v>0.27867618717504333</v>
      </c>
      <c r="I676" s="1559">
        <f>IF(B684&lt;&gt;0,0.0095+0.0023*B684,0.0095)</f>
        <v>1.8700000000000001E-2</v>
      </c>
      <c r="J676" s="589">
        <f>I676*E676</f>
        <v>3.5960100000000006</v>
      </c>
      <c r="K676" s="589">
        <f>$K$9*I676</f>
        <v>5.3659650000000003E-2</v>
      </c>
      <c r="L676" s="590">
        <f>(R676*T676+R677*T677+R678*T678+R679*T679+R680*T680+R681*T681+R682*T682+R683*T683+R684*T684)*L$9</f>
        <v>1.2059879832000002</v>
      </c>
      <c r="M676" s="591">
        <f>H676+K676+L676</f>
        <v>1.5383238203750436</v>
      </c>
      <c r="N676" s="592">
        <f>M676*E676</f>
        <v>295.81967065812091</v>
      </c>
      <c r="O676" s="589">
        <f>E676*L676</f>
        <v>231.91148916936007</v>
      </c>
      <c r="P676" s="1148" t="s">
        <v>529</v>
      </c>
      <c r="Q676" s="1560" t="s">
        <v>168</v>
      </c>
      <c r="R676" s="1458">
        <f>IF(B684&lt;&gt;0,0.0204+0.0051*B684,0.0204)</f>
        <v>4.0800000000000003E-2</v>
      </c>
      <c r="S676" s="1187">
        <f>R676*E676</f>
        <v>7.8458400000000008</v>
      </c>
      <c r="T676" s="2045">
        <v>26</v>
      </c>
    </row>
    <row r="677" spans="1:20" s="149" customFormat="1" ht="12" hidden="1">
      <c r="A677" s="685"/>
      <c r="B677" s="1866"/>
      <c r="C677" s="1510"/>
      <c r="D677" s="1511"/>
      <c r="E677" s="997"/>
      <c r="F677" s="1060"/>
      <c r="G677" s="152"/>
      <c r="H677" s="152"/>
      <c r="I677" s="823"/>
      <c r="J677" s="153"/>
      <c r="K677" s="153"/>
      <c r="L677" s="154"/>
      <c r="M677" s="155"/>
      <c r="N677" s="156"/>
      <c r="O677" s="154"/>
      <c r="P677" s="823"/>
      <c r="Q677" s="867"/>
      <c r="R677" s="829"/>
      <c r="S677" s="823">
        <f>R677*E676</f>
        <v>0</v>
      </c>
      <c r="T677" s="1060"/>
    </row>
    <row r="678" spans="1:20" s="149" customFormat="1" ht="12" hidden="1">
      <c r="A678" s="685"/>
      <c r="B678" s="1866"/>
      <c r="C678" s="1510"/>
      <c r="D678" s="1511"/>
      <c r="E678" s="997"/>
      <c r="F678" s="1060"/>
      <c r="G678" s="152"/>
      <c r="H678" s="152"/>
      <c r="I678" s="823"/>
      <c r="J678" s="153"/>
      <c r="K678" s="153"/>
      <c r="L678" s="154"/>
      <c r="M678" s="155"/>
      <c r="N678" s="156"/>
      <c r="O678" s="154"/>
      <c r="P678" s="823"/>
      <c r="Q678" s="867"/>
      <c r="R678" s="829"/>
      <c r="S678" s="823">
        <f>R678*E676</f>
        <v>0</v>
      </c>
      <c r="T678" s="1060"/>
    </row>
    <row r="679" spans="1:20" s="149" customFormat="1" ht="12" hidden="1">
      <c r="A679" s="685"/>
      <c r="B679" s="1866"/>
      <c r="C679" s="1510"/>
      <c r="D679" s="1511"/>
      <c r="E679" s="997"/>
      <c r="F679" s="1060"/>
      <c r="G679" s="152"/>
      <c r="H679" s="152"/>
      <c r="I679" s="823"/>
      <c r="J679" s="153"/>
      <c r="K679" s="153"/>
      <c r="L679" s="154"/>
      <c r="M679" s="155"/>
      <c r="N679" s="156"/>
      <c r="O679" s="154"/>
      <c r="P679" s="823"/>
      <c r="Q679" s="867"/>
      <c r="R679" s="829"/>
      <c r="S679" s="823">
        <f>R679*E676</f>
        <v>0</v>
      </c>
      <c r="T679" s="1060"/>
    </row>
    <row r="680" spans="1:20" s="149" customFormat="1" ht="12" hidden="1">
      <c r="A680" s="685"/>
      <c r="B680" s="1866"/>
      <c r="C680" s="1510"/>
      <c r="D680" s="1511"/>
      <c r="E680" s="997"/>
      <c r="F680" s="1060"/>
      <c r="G680" s="152"/>
      <c r="H680" s="152"/>
      <c r="I680" s="823"/>
      <c r="J680" s="153"/>
      <c r="K680" s="153"/>
      <c r="L680" s="154"/>
      <c r="M680" s="155"/>
      <c r="N680" s="156"/>
      <c r="O680" s="154"/>
      <c r="P680" s="823"/>
      <c r="Q680" s="867"/>
      <c r="R680" s="829"/>
      <c r="S680" s="823">
        <f>R680*E676</f>
        <v>0</v>
      </c>
      <c r="T680" s="1060"/>
    </row>
    <row r="681" spans="1:20" s="149" customFormat="1" ht="12" hidden="1">
      <c r="A681" s="685"/>
      <c r="B681" s="1866"/>
      <c r="C681" s="1510"/>
      <c r="D681" s="1511"/>
      <c r="E681" s="997"/>
      <c r="F681" s="1060"/>
      <c r="G681" s="152"/>
      <c r="H681" s="152"/>
      <c r="I681" s="823"/>
      <c r="J681" s="153"/>
      <c r="K681" s="153"/>
      <c r="L681" s="154"/>
      <c r="M681" s="155"/>
      <c r="N681" s="156"/>
      <c r="O681" s="154"/>
      <c r="P681" s="823"/>
      <c r="Q681" s="867"/>
      <c r="R681" s="829"/>
      <c r="S681" s="823">
        <f>R681*E676</f>
        <v>0</v>
      </c>
      <c r="T681" s="1060"/>
    </row>
    <row r="682" spans="1:20" s="149" customFormat="1" ht="12" hidden="1">
      <c r="A682" s="685"/>
      <c r="B682" s="1866"/>
      <c r="C682" s="1510"/>
      <c r="D682" s="1511"/>
      <c r="E682" s="997"/>
      <c r="F682" s="1060"/>
      <c r="G682" s="152"/>
      <c r="H682" s="152"/>
      <c r="I682" s="823"/>
      <c r="J682" s="153"/>
      <c r="K682" s="153"/>
      <c r="L682" s="154"/>
      <c r="M682" s="155"/>
      <c r="N682" s="156"/>
      <c r="O682" s="154"/>
      <c r="P682" s="823"/>
      <c r="Q682" s="867"/>
      <c r="R682" s="829"/>
      <c r="S682" s="823">
        <f>R682*E676</f>
        <v>0</v>
      </c>
      <c r="T682" s="1060"/>
    </row>
    <row r="683" spans="1:20" s="149" customFormat="1" ht="12" hidden="1">
      <c r="A683" s="685"/>
      <c r="B683" s="1866"/>
      <c r="C683" s="1510"/>
      <c r="D683" s="1511"/>
      <c r="E683" s="997"/>
      <c r="F683" s="1060"/>
      <c r="G683" s="152"/>
      <c r="H683" s="152"/>
      <c r="I683" s="823"/>
      <c r="J683" s="153"/>
      <c r="K683" s="153"/>
      <c r="L683" s="154"/>
      <c r="M683" s="155"/>
      <c r="N683" s="156"/>
      <c r="O683" s="154"/>
      <c r="P683" s="823"/>
      <c r="Q683" s="867"/>
      <c r="R683" s="829"/>
      <c r="S683" s="823">
        <f>R683*E676</f>
        <v>0</v>
      </c>
      <c r="T683" s="1060"/>
    </row>
    <row r="684" spans="1:20" s="149" customFormat="1" ht="12" hidden="1">
      <c r="A684" s="685"/>
      <c r="B684" s="1511">
        <v>4</v>
      </c>
      <c r="C684" s="1482"/>
      <c r="D684" s="1511"/>
      <c r="E684" s="997"/>
      <c r="F684" s="1038"/>
      <c r="G684" s="152"/>
      <c r="H684" s="152"/>
      <c r="I684" s="1466"/>
      <c r="J684" s="157"/>
      <c r="K684" s="157"/>
      <c r="L684" s="154"/>
      <c r="M684" s="155"/>
      <c r="N684" s="156"/>
      <c r="O684" s="154"/>
      <c r="P684" s="823"/>
      <c r="Q684" s="867"/>
      <c r="R684" s="1467"/>
      <c r="S684" s="823">
        <f>R684*E676</f>
        <v>0</v>
      </c>
      <c r="T684" s="1060"/>
    </row>
    <row r="685" spans="1:20" s="845" customFormat="1">
      <c r="A685" s="677">
        <v>76</v>
      </c>
      <c r="B685" s="1494" t="s">
        <v>557</v>
      </c>
      <c r="C685" s="1470" t="s">
        <v>558</v>
      </c>
      <c r="D685" s="1495" t="s">
        <v>263</v>
      </c>
      <c r="E685" s="995">
        <v>192.3</v>
      </c>
      <c r="F685" s="1544">
        <v>0.76</v>
      </c>
      <c r="G685" s="143">
        <f>F685*E685</f>
        <v>146.14800000000002</v>
      </c>
      <c r="H685" s="143">
        <f>F685*$H$9</f>
        <v>1.0505649913344888</v>
      </c>
      <c r="I685" s="1545">
        <v>0.01</v>
      </c>
      <c r="J685" s="143">
        <f>I685*E685</f>
        <v>1.9230000000000003</v>
      </c>
      <c r="K685" s="143">
        <f>$K$9*I685</f>
        <v>2.8694999999999998E-2</v>
      </c>
      <c r="L685" s="144">
        <f>(R685*T685+R686*T686+R687*T687+R688*T688+R689*T689+R690*T690+R691*T691+R692*T692+R693*T693)*L$9</f>
        <v>8.9812453500000018</v>
      </c>
      <c r="M685" s="145">
        <f>H685+K685+L685</f>
        <v>10.06050534133449</v>
      </c>
      <c r="N685" s="146">
        <f>M685*E685</f>
        <v>1934.6351771386226</v>
      </c>
      <c r="O685" s="143">
        <f>E685*L685</f>
        <v>1727.0934808050004</v>
      </c>
      <c r="P685" s="998" t="s">
        <v>559</v>
      </c>
      <c r="Q685" s="1546" t="s">
        <v>263</v>
      </c>
      <c r="R685">
        <v>1.02</v>
      </c>
      <c r="S685" s="815">
        <f>R685*E685</f>
        <v>196.14600000000002</v>
      </c>
      <c r="T685" s="2046">
        <v>7.5</v>
      </c>
    </row>
    <row r="686" spans="1:20" s="845" customFormat="1" ht="12">
      <c r="A686" s="1640"/>
      <c r="B686" s="1930"/>
      <c r="C686" s="1480"/>
      <c r="D686" s="1479"/>
      <c r="E686" s="1467"/>
      <c r="F686" s="1038"/>
      <c r="G686" s="594"/>
      <c r="H686" s="594"/>
      <c r="I686" s="1038"/>
      <c r="J686" s="157"/>
      <c r="K686" s="157"/>
      <c r="L686" s="158"/>
      <c r="M686" s="159"/>
      <c r="N686" s="160"/>
      <c r="O686" s="158"/>
      <c r="P686" s="1000" t="s">
        <v>521</v>
      </c>
      <c r="Q686" s="1041" t="s">
        <v>266</v>
      </c>
      <c r="R686" s="1548">
        <v>0.5</v>
      </c>
      <c r="S686" s="864">
        <f>R686*E685</f>
        <v>96.15</v>
      </c>
      <c r="T686" s="1549">
        <v>0.5</v>
      </c>
    </row>
    <row r="687" spans="1:20" s="845" customFormat="1" ht="12" hidden="1">
      <c r="A687" s="685"/>
      <c r="B687" s="1930"/>
      <c r="C687" s="1480"/>
      <c r="D687" s="1479"/>
      <c r="E687" s="1467"/>
      <c r="F687" s="1038"/>
      <c r="G687" s="594"/>
      <c r="H687" s="594"/>
      <c r="I687" s="1038"/>
      <c r="J687" s="153"/>
      <c r="K687" s="153"/>
      <c r="L687" s="154"/>
      <c r="M687" s="155"/>
      <c r="N687" s="156"/>
      <c r="O687" s="154"/>
      <c r="P687" s="860"/>
      <c r="Q687" s="1041"/>
      <c r="R687" s="1548"/>
      <c r="S687" s="864">
        <f>R687*E685</f>
        <v>0</v>
      </c>
      <c r="T687" s="1549"/>
    </row>
    <row r="688" spans="1:20" s="845" customFormat="1" ht="12" hidden="1">
      <c r="A688" s="685"/>
      <c r="B688" s="1487"/>
      <c r="C688" s="1488"/>
      <c r="D688" s="1487"/>
      <c r="E688" s="1468"/>
      <c r="F688" s="1034"/>
      <c r="G688" s="152"/>
      <c r="H688" s="152"/>
      <c r="I688" s="1034"/>
      <c r="J688" s="153"/>
      <c r="K688" s="153"/>
      <c r="L688" s="154"/>
      <c r="M688" s="155"/>
      <c r="N688" s="156"/>
      <c r="O688" s="154"/>
      <c r="P688" s="999"/>
      <c r="Q688" s="1037"/>
      <c r="R688" s="1550"/>
      <c r="S688" s="823">
        <f>R688*E685</f>
        <v>0</v>
      </c>
      <c r="T688" s="1551"/>
    </row>
    <row r="689" spans="1:20" s="845" customFormat="1" ht="12" hidden="1">
      <c r="A689" s="685"/>
      <c r="B689" s="1487"/>
      <c r="C689" s="1488"/>
      <c r="D689" s="1487"/>
      <c r="E689" s="1468"/>
      <c r="F689" s="1034"/>
      <c r="G689" s="152"/>
      <c r="H689" s="152"/>
      <c r="I689" s="1034"/>
      <c r="J689" s="153"/>
      <c r="K689" s="153"/>
      <c r="L689" s="154"/>
      <c r="M689" s="155"/>
      <c r="N689" s="156"/>
      <c r="O689" s="154"/>
      <c r="P689" s="999"/>
      <c r="Q689" s="1037"/>
      <c r="R689" s="1550"/>
      <c r="S689" s="823">
        <f>R689*E685</f>
        <v>0</v>
      </c>
      <c r="T689" s="1551"/>
    </row>
    <row r="690" spans="1:20" s="845" customFormat="1" ht="12" hidden="1">
      <c r="A690" s="685"/>
      <c r="B690" s="1487"/>
      <c r="C690" s="1488"/>
      <c r="D690" s="1487"/>
      <c r="E690" s="1468"/>
      <c r="F690" s="1034"/>
      <c r="G690" s="152"/>
      <c r="H690" s="152"/>
      <c r="I690" s="1034"/>
      <c r="J690" s="153"/>
      <c r="K690" s="153"/>
      <c r="L690" s="154"/>
      <c r="M690" s="155"/>
      <c r="N690" s="156"/>
      <c r="O690" s="154"/>
      <c r="P690" s="999"/>
      <c r="Q690" s="1037"/>
      <c r="R690" s="1550"/>
      <c r="S690" s="823">
        <f>R690*E685</f>
        <v>0</v>
      </c>
      <c r="T690" s="1551"/>
    </row>
    <row r="691" spans="1:20" s="845" customFormat="1" ht="12" hidden="1">
      <c r="A691" s="685"/>
      <c r="B691" s="1487"/>
      <c r="C691" s="1488"/>
      <c r="D691" s="1487"/>
      <c r="E691" s="1468"/>
      <c r="F691" s="1034"/>
      <c r="G691" s="152"/>
      <c r="H691" s="152"/>
      <c r="I691" s="1034"/>
      <c r="J691" s="153"/>
      <c r="K691" s="153"/>
      <c r="L691" s="154"/>
      <c r="M691" s="155"/>
      <c r="N691" s="156"/>
      <c r="O691" s="154"/>
      <c r="P691" s="999"/>
      <c r="Q691" s="1037"/>
      <c r="R691" s="1550"/>
      <c r="S691" s="823">
        <f>R691*E685</f>
        <v>0</v>
      </c>
      <c r="T691" s="1551"/>
    </row>
    <row r="692" spans="1:20" s="845" customFormat="1" ht="12" hidden="1">
      <c r="A692" s="685"/>
      <c r="B692" s="1487"/>
      <c r="C692" s="1488"/>
      <c r="D692" s="1487"/>
      <c r="E692" s="1468"/>
      <c r="F692" s="1034"/>
      <c r="G692" s="152"/>
      <c r="H692" s="152"/>
      <c r="I692" s="1034"/>
      <c r="J692" s="153"/>
      <c r="K692" s="153"/>
      <c r="L692" s="154"/>
      <c r="M692" s="155"/>
      <c r="N692" s="156"/>
      <c r="O692" s="154"/>
      <c r="P692" s="999"/>
      <c r="Q692" s="1037"/>
      <c r="R692" s="1550"/>
      <c r="S692" s="823">
        <f>R692*E685</f>
        <v>0</v>
      </c>
      <c r="T692" s="1551"/>
    </row>
    <row r="693" spans="1:20" s="845" customFormat="1" ht="12" hidden="1">
      <c r="A693" s="685"/>
      <c r="B693" s="1487"/>
      <c r="C693" s="1488"/>
      <c r="D693" s="1487"/>
      <c r="E693" s="1468"/>
      <c r="F693" s="1034"/>
      <c r="G693" s="152"/>
      <c r="H693" s="152"/>
      <c r="I693" s="1034"/>
      <c r="J693" s="153"/>
      <c r="K693" s="153"/>
      <c r="L693" s="154"/>
      <c r="M693" s="155"/>
      <c r="N693" s="156"/>
      <c r="O693" s="154"/>
      <c r="P693" s="999"/>
      <c r="Q693" s="1037"/>
      <c r="R693" s="1550"/>
      <c r="S693" s="823">
        <f>R693*E685</f>
        <v>0</v>
      </c>
      <c r="T693" s="1551"/>
    </row>
    <row r="694" spans="1:20" s="845" customFormat="1" ht="60">
      <c r="A694" s="1530">
        <v>77</v>
      </c>
      <c r="B694" s="1957" t="str">
        <f>IF(B702&lt;&gt;0, "11-55       8-1 " &amp;"           11-56                       8-2                  ·="&amp;B702+0,"11-55 8-1")</f>
        <v>11-55       8-1            11-56                       8-2                  ·=6</v>
      </c>
      <c r="C694" s="1958" t="s">
        <v>747</v>
      </c>
      <c r="D694" s="944" t="s">
        <v>407</v>
      </c>
      <c r="E694" s="1558">
        <v>65.900000000000006</v>
      </c>
      <c r="F694" s="1458">
        <f>IF(B702&lt;&gt;0,0.188+B702*0.0034,0.188)</f>
        <v>0.2084</v>
      </c>
      <c r="G694" s="589">
        <f>F694*E694</f>
        <v>13.733560000000001</v>
      </c>
      <c r="H694" s="589">
        <f>F694*$H$9</f>
        <v>0.28807597920277295</v>
      </c>
      <c r="I694" s="1559">
        <f>IF(B702&lt;&gt;0,0.0095+0.0023*B702,0.0095)</f>
        <v>2.3300000000000001E-2</v>
      </c>
      <c r="J694" s="589">
        <f>I694*E694</f>
        <v>1.5354700000000001</v>
      </c>
      <c r="K694" s="589">
        <f>$K$9*I694</f>
        <v>6.6859349999999998E-2</v>
      </c>
      <c r="L694" s="590">
        <f>(R694*T694+R695*T695+R696*T696+R697*T697+R698*T698+R699*T699+R700*T700+R701*T701+R702*T702)*L$9</f>
        <v>1.5074849790000004</v>
      </c>
      <c r="M694" s="591">
        <f>H694+K694+L694</f>
        <v>1.8624203082027733</v>
      </c>
      <c r="N694" s="592">
        <f>M694*E694</f>
        <v>122.73349831056277</v>
      </c>
      <c r="O694" s="589">
        <f>E694*L694</f>
        <v>99.343260116100041</v>
      </c>
      <c r="P694" s="1148" t="s">
        <v>529</v>
      </c>
      <c r="Q694" s="1560" t="s">
        <v>168</v>
      </c>
      <c r="R694" s="1458">
        <f>IF(B702&lt;&gt;0,0.0204+0.0051*B702,0.0204)</f>
        <v>5.1000000000000004E-2</v>
      </c>
      <c r="S694" s="1187">
        <f>R694*E694</f>
        <v>3.3609000000000004</v>
      </c>
      <c r="T694" s="2045">
        <v>26</v>
      </c>
    </row>
    <row r="695" spans="1:20" s="149" customFormat="1" ht="12" hidden="1">
      <c r="A695" s="685"/>
      <c r="B695" s="1866"/>
      <c r="C695" s="1510"/>
      <c r="D695" s="1511"/>
      <c r="E695" s="997"/>
      <c r="F695" s="1060"/>
      <c r="G695" s="152"/>
      <c r="H695" s="152"/>
      <c r="I695" s="823"/>
      <c r="J695" s="153"/>
      <c r="K695" s="153"/>
      <c r="L695" s="154"/>
      <c r="M695" s="155"/>
      <c r="N695" s="156"/>
      <c r="O695" s="154"/>
      <c r="P695" s="823"/>
      <c r="Q695" s="867"/>
      <c r="R695" s="829"/>
      <c r="S695" s="823">
        <f>R695*E694</f>
        <v>0</v>
      </c>
      <c r="T695" s="1060"/>
    </row>
    <row r="696" spans="1:20" s="149" customFormat="1" ht="12" hidden="1">
      <c r="A696" s="685"/>
      <c r="B696" s="1866"/>
      <c r="C696" s="1510"/>
      <c r="D696" s="1511"/>
      <c r="E696" s="997"/>
      <c r="F696" s="1060"/>
      <c r="G696" s="152"/>
      <c r="H696" s="152"/>
      <c r="I696" s="823"/>
      <c r="J696" s="153"/>
      <c r="K696" s="153"/>
      <c r="L696" s="154"/>
      <c r="M696" s="155"/>
      <c r="N696" s="156"/>
      <c r="O696" s="154"/>
      <c r="P696" s="823"/>
      <c r="Q696" s="867"/>
      <c r="R696" s="829"/>
      <c r="S696" s="823">
        <f>R696*E694</f>
        <v>0</v>
      </c>
      <c r="T696" s="1060"/>
    </row>
    <row r="697" spans="1:20" s="149" customFormat="1" ht="12" hidden="1">
      <c r="A697" s="685"/>
      <c r="B697" s="1866"/>
      <c r="C697" s="1510"/>
      <c r="D697" s="1511"/>
      <c r="E697" s="997"/>
      <c r="F697" s="1060"/>
      <c r="G697" s="152"/>
      <c r="H697" s="152"/>
      <c r="I697" s="823"/>
      <c r="J697" s="153"/>
      <c r="K697" s="153"/>
      <c r="L697" s="154"/>
      <c r="M697" s="155"/>
      <c r="N697" s="156"/>
      <c r="O697" s="154"/>
      <c r="P697" s="823"/>
      <c r="Q697" s="867"/>
      <c r="R697" s="829"/>
      <c r="S697" s="823">
        <f>R697*E694</f>
        <v>0</v>
      </c>
      <c r="T697" s="1060"/>
    </row>
    <row r="698" spans="1:20" s="149" customFormat="1" ht="12" hidden="1">
      <c r="A698" s="685"/>
      <c r="B698" s="1866"/>
      <c r="C698" s="1510"/>
      <c r="D698" s="1511"/>
      <c r="E698" s="997"/>
      <c r="F698" s="1060"/>
      <c r="G698" s="152"/>
      <c r="H698" s="152"/>
      <c r="I698" s="823"/>
      <c r="J698" s="153"/>
      <c r="K698" s="153"/>
      <c r="L698" s="154"/>
      <c r="M698" s="155"/>
      <c r="N698" s="156"/>
      <c r="O698" s="154"/>
      <c r="P698" s="823"/>
      <c r="Q698" s="867"/>
      <c r="R698" s="829"/>
      <c r="S698" s="823">
        <f>R698*E694</f>
        <v>0</v>
      </c>
      <c r="T698" s="1060"/>
    </row>
    <row r="699" spans="1:20" s="149" customFormat="1" ht="12" hidden="1">
      <c r="A699" s="685"/>
      <c r="B699" s="1866"/>
      <c r="C699" s="1510"/>
      <c r="D699" s="1511"/>
      <c r="E699" s="997"/>
      <c r="F699" s="1060"/>
      <c r="G699" s="152"/>
      <c r="H699" s="152"/>
      <c r="I699" s="823"/>
      <c r="J699" s="153"/>
      <c r="K699" s="153"/>
      <c r="L699" s="154"/>
      <c r="M699" s="155"/>
      <c r="N699" s="156"/>
      <c r="O699" s="154"/>
      <c r="P699" s="823"/>
      <c r="Q699" s="867"/>
      <c r="R699" s="829"/>
      <c r="S699" s="823">
        <f>R699*E694</f>
        <v>0</v>
      </c>
      <c r="T699" s="1060"/>
    </row>
    <row r="700" spans="1:20" s="149" customFormat="1" ht="12" hidden="1">
      <c r="A700" s="685"/>
      <c r="B700" s="1866"/>
      <c r="C700" s="1510"/>
      <c r="D700" s="1511"/>
      <c r="E700" s="997"/>
      <c r="F700" s="1060"/>
      <c r="G700" s="152"/>
      <c r="H700" s="152"/>
      <c r="I700" s="823"/>
      <c r="J700" s="153"/>
      <c r="K700" s="153"/>
      <c r="L700" s="154"/>
      <c r="M700" s="155"/>
      <c r="N700" s="156"/>
      <c r="O700" s="154"/>
      <c r="P700" s="823"/>
      <c r="Q700" s="867"/>
      <c r="R700" s="829"/>
      <c r="S700" s="823">
        <f>R700*E694</f>
        <v>0</v>
      </c>
      <c r="T700" s="1060"/>
    </row>
    <row r="701" spans="1:20" s="149" customFormat="1" ht="12" hidden="1">
      <c r="A701" s="685"/>
      <c r="B701" s="1866"/>
      <c r="C701" s="1510"/>
      <c r="D701" s="1511"/>
      <c r="E701" s="997"/>
      <c r="F701" s="1060"/>
      <c r="G701" s="152"/>
      <c r="H701" s="152"/>
      <c r="I701" s="823"/>
      <c r="J701" s="153"/>
      <c r="K701" s="153"/>
      <c r="L701" s="154"/>
      <c r="M701" s="155"/>
      <c r="N701" s="156"/>
      <c r="O701" s="154"/>
      <c r="P701" s="823"/>
      <c r="Q701" s="867"/>
      <c r="R701" s="829"/>
      <c r="S701" s="823">
        <f>R701*E694</f>
        <v>0</v>
      </c>
      <c r="T701" s="1060"/>
    </row>
    <row r="702" spans="1:20" s="149" customFormat="1" ht="12" hidden="1">
      <c r="A702" s="685"/>
      <c r="B702" s="1511">
        <v>6</v>
      </c>
      <c r="C702" s="1482"/>
      <c r="D702" s="1511"/>
      <c r="E702" s="997"/>
      <c r="F702" s="1038"/>
      <c r="G702" s="152"/>
      <c r="H702" s="152"/>
      <c r="I702" s="1466"/>
      <c r="J702" s="157"/>
      <c r="K702" s="157"/>
      <c r="L702" s="154"/>
      <c r="M702" s="155"/>
      <c r="N702" s="156"/>
      <c r="O702" s="154"/>
      <c r="P702" s="823"/>
      <c r="Q702" s="867"/>
      <c r="R702" s="1467"/>
      <c r="S702" s="823">
        <f>R702*E694</f>
        <v>0</v>
      </c>
      <c r="T702" s="1060"/>
    </row>
    <row r="703" spans="1:20" s="845" customFormat="1" ht="36">
      <c r="A703" s="1495">
        <v>78</v>
      </c>
      <c r="B703" s="1469" t="s">
        <v>530</v>
      </c>
      <c r="C703" s="1470" t="s">
        <v>544</v>
      </c>
      <c r="D703" s="1471" t="s">
        <v>263</v>
      </c>
      <c r="E703" s="1472">
        <v>65.900000000000006</v>
      </c>
      <c r="F703" s="1473">
        <v>1.08</v>
      </c>
      <c r="G703" s="803">
        <f>F703*E703</f>
        <v>71.172000000000011</v>
      </c>
      <c r="H703" s="803">
        <f>F703*$H$9</f>
        <v>1.4929081455805893</v>
      </c>
      <c r="I703" s="1474">
        <v>0.05</v>
      </c>
      <c r="J703" s="803">
        <f>I703*E703</f>
        <v>3.2950000000000004</v>
      </c>
      <c r="K703" s="803">
        <f>$K$9*I703</f>
        <v>0.14347499999999999</v>
      </c>
      <c r="L703" s="804">
        <f>(R703*T703+R704*T704+R705*T705+R706*T706+R707*T707+R708*T708+R709*T709+R710*T710+R711*T711)*L$9</f>
        <v>7.6965862050000018</v>
      </c>
      <c r="M703" s="805">
        <f>H703+K703+L703</f>
        <v>9.3329693505805906</v>
      </c>
      <c r="N703" s="806">
        <f>M703*E703</f>
        <v>615.04268020326094</v>
      </c>
      <c r="O703" s="803">
        <f>E703*L703</f>
        <v>507.20503090950018</v>
      </c>
      <c r="P703" s="1423" t="s">
        <v>533</v>
      </c>
      <c r="Q703" s="1475" t="s">
        <v>263</v>
      </c>
      <c r="R703" s="1476">
        <v>1.02</v>
      </c>
      <c r="S703" s="1477">
        <f>R703*E703</f>
        <v>67.218000000000004</v>
      </c>
      <c r="T703" s="1478">
        <v>6</v>
      </c>
    </row>
    <row r="704" spans="1:20" s="845" customFormat="1" ht="12">
      <c r="A704" s="1479"/>
      <c r="B704" s="1479"/>
      <c r="C704" s="1480"/>
      <c r="D704" s="1479"/>
      <c r="E704" s="1481"/>
      <c r="F704" s="1085"/>
      <c r="G704" s="807"/>
      <c r="H704" s="807"/>
      <c r="I704" s="1085"/>
      <c r="J704" s="416"/>
      <c r="K704" s="416"/>
      <c r="L704" s="417"/>
      <c r="M704" s="418"/>
      <c r="N704" s="419"/>
      <c r="O704" s="417"/>
      <c r="P704" s="1482" t="s">
        <v>521</v>
      </c>
      <c r="Q704" s="1483" t="s">
        <v>266</v>
      </c>
      <c r="R704" s="1484">
        <v>5</v>
      </c>
      <c r="S704" s="1485">
        <f>R704*E703</f>
        <v>329.5</v>
      </c>
      <c r="T704" s="1486">
        <v>0.13</v>
      </c>
    </row>
    <row r="705" spans="1:20" s="845" customFormat="1" ht="12" hidden="1">
      <c r="A705" s="1487"/>
      <c r="B705" s="1487"/>
      <c r="C705" s="1488"/>
      <c r="D705" s="1487"/>
      <c r="E705" s="1489"/>
      <c r="F705" s="1096"/>
      <c r="G705" s="668"/>
      <c r="H705" s="668"/>
      <c r="I705" s="1096"/>
      <c r="J705" s="402"/>
      <c r="K705" s="402"/>
      <c r="L705" s="403"/>
      <c r="M705" s="410"/>
      <c r="N705" s="411"/>
      <c r="O705" s="403"/>
      <c r="P705" s="1488"/>
      <c r="Q705" s="1490"/>
      <c r="R705" s="1491"/>
      <c r="S705" s="1492">
        <f>R705*E703</f>
        <v>0</v>
      </c>
      <c r="T705" s="1493"/>
    </row>
    <row r="706" spans="1:20" s="845" customFormat="1" ht="12" hidden="1">
      <c r="A706" s="1487"/>
      <c r="B706" s="1487"/>
      <c r="C706" s="1488"/>
      <c r="D706" s="1487"/>
      <c r="E706" s="1489"/>
      <c r="F706" s="1096"/>
      <c r="G706" s="668"/>
      <c r="H706" s="668"/>
      <c r="I706" s="1096"/>
      <c r="J706" s="402"/>
      <c r="K706" s="402"/>
      <c r="L706" s="403"/>
      <c r="M706" s="410"/>
      <c r="N706" s="411"/>
      <c r="O706" s="403"/>
      <c r="P706" s="1488"/>
      <c r="Q706" s="1490"/>
      <c r="R706" s="1491"/>
      <c r="S706" s="1492">
        <f>R706*E703</f>
        <v>0</v>
      </c>
      <c r="T706" s="1493"/>
    </row>
    <row r="707" spans="1:20" s="845" customFormat="1" ht="12" hidden="1">
      <c r="A707" s="1487"/>
      <c r="B707" s="1487"/>
      <c r="C707" s="1488"/>
      <c r="D707" s="1487"/>
      <c r="E707" s="1489"/>
      <c r="F707" s="1096"/>
      <c r="G707" s="668"/>
      <c r="H707" s="668"/>
      <c r="I707" s="1096"/>
      <c r="J707" s="402"/>
      <c r="K707" s="402"/>
      <c r="L707" s="403"/>
      <c r="M707" s="410"/>
      <c r="N707" s="411"/>
      <c r="O707" s="403"/>
      <c r="P707" s="1488"/>
      <c r="Q707" s="1490"/>
      <c r="R707" s="1491"/>
      <c r="S707" s="1492">
        <f>R707*E703</f>
        <v>0</v>
      </c>
      <c r="T707" s="1493"/>
    </row>
    <row r="708" spans="1:20" s="845" customFormat="1" ht="12" hidden="1">
      <c r="A708" s="1487"/>
      <c r="B708" s="1487"/>
      <c r="C708" s="1488"/>
      <c r="D708" s="1487"/>
      <c r="E708" s="1489"/>
      <c r="F708" s="1096"/>
      <c r="G708" s="668"/>
      <c r="H708" s="668"/>
      <c r="I708" s="1096"/>
      <c r="J708" s="402"/>
      <c r="K708" s="402"/>
      <c r="L708" s="403"/>
      <c r="M708" s="410"/>
      <c r="N708" s="411"/>
      <c r="O708" s="403"/>
      <c r="P708" s="1488"/>
      <c r="Q708" s="1490"/>
      <c r="R708" s="1491"/>
      <c r="S708" s="1492">
        <f>R708*E703</f>
        <v>0</v>
      </c>
      <c r="T708" s="1493"/>
    </row>
    <row r="709" spans="1:20" s="845" customFormat="1" ht="12" hidden="1">
      <c r="A709" s="1487"/>
      <c r="B709" s="1487"/>
      <c r="C709" s="1488"/>
      <c r="D709" s="1487"/>
      <c r="E709" s="1489"/>
      <c r="F709" s="1096"/>
      <c r="G709" s="668"/>
      <c r="H709" s="668"/>
      <c r="I709" s="1096"/>
      <c r="J709" s="402"/>
      <c r="K709" s="402"/>
      <c r="L709" s="403"/>
      <c r="M709" s="410"/>
      <c r="N709" s="411"/>
      <c r="O709" s="403"/>
      <c r="P709" s="1488"/>
      <c r="Q709" s="1490"/>
      <c r="R709" s="1491"/>
      <c r="S709" s="1492">
        <f>R709*E703</f>
        <v>0</v>
      </c>
      <c r="T709" s="1493"/>
    </row>
    <row r="710" spans="1:20" s="845" customFormat="1" ht="12" hidden="1">
      <c r="A710" s="1487"/>
      <c r="B710" s="1487"/>
      <c r="C710" s="1488"/>
      <c r="D710" s="1487"/>
      <c r="E710" s="1489"/>
      <c r="F710" s="1096"/>
      <c r="G710" s="668"/>
      <c r="H710" s="668"/>
      <c r="I710" s="1096"/>
      <c r="J710" s="402"/>
      <c r="K710" s="402"/>
      <c r="L710" s="403"/>
      <c r="M710" s="410"/>
      <c r="N710" s="411"/>
      <c r="O710" s="403"/>
      <c r="P710" s="1488"/>
      <c r="Q710" s="1490"/>
      <c r="R710" s="1491"/>
      <c r="S710" s="1492">
        <f>R710*E703</f>
        <v>0</v>
      </c>
      <c r="T710" s="1493"/>
    </row>
    <row r="711" spans="1:20" s="845" customFormat="1" ht="12" hidden="1">
      <c r="A711" s="1487"/>
      <c r="B711" s="1487"/>
      <c r="C711" s="1488"/>
      <c r="D711" s="1487"/>
      <c r="E711" s="1489"/>
      <c r="F711" s="1096"/>
      <c r="G711" s="668"/>
      <c r="H711" s="668"/>
      <c r="I711" s="1096"/>
      <c r="J711" s="402"/>
      <c r="K711" s="402"/>
      <c r="L711" s="403"/>
      <c r="M711" s="410"/>
      <c r="N711" s="411"/>
      <c r="O711" s="403"/>
      <c r="P711" s="1488"/>
      <c r="Q711" s="1490"/>
      <c r="R711" s="1491"/>
      <c r="S711" s="1492">
        <f>R711*E703</f>
        <v>0</v>
      </c>
      <c r="T711" s="1493"/>
    </row>
    <row r="712" spans="1:20" s="845" customFormat="1" ht="60">
      <c r="A712" s="1530">
        <v>79</v>
      </c>
      <c r="B712" s="1957" t="str">
        <f>IF(B720&lt;&gt;0, "11-55       8-1 " &amp;"           11-56                       8-2                  ·="&amp;B720+0,"11-55 8-1")</f>
        <v>11-55       8-1            11-56                       8-2                  ·=6</v>
      </c>
      <c r="C712" s="1958" t="s">
        <v>752</v>
      </c>
      <c r="D712" s="944" t="s">
        <v>407</v>
      </c>
      <c r="E712" s="1558">
        <v>6.6</v>
      </c>
      <c r="F712" s="1458">
        <f>IF(B720&lt;&gt;0,0.188+B720*0.0034,0.188)</f>
        <v>0.2084</v>
      </c>
      <c r="G712" s="589">
        <f>F712*E712</f>
        <v>1.37544</v>
      </c>
      <c r="H712" s="589">
        <f>F712*$H$9</f>
        <v>0.28807597920277295</v>
      </c>
      <c r="I712" s="1559">
        <f>IF(B720&lt;&gt;0,0.0095+0.0023*B720,0.0095)</f>
        <v>2.3300000000000001E-2</v>
      </c>
      <c r="J712" s="589">
        <f>I712*E712</f>
        <v>0.15378</v>
      </c>
      <c r="K712" s="589">
        <f>$K$9*I712</f>
        <v>6.6859349999999998E-2</v>
      </c>
      <c r="L712" s="590">
        <f>(R712*T712+R713*T713+R714*T714+R715*T715+R716*T716+R717*T717+R718*T718+R719*T719+R720*T720)*L$9</f>
        <v>1.5074849790000004</v>
      </c>
      <c r="M712" s="591">
        <f>H712+K712+L712</f>
        <v>1.8624203082027733</v>
      </c>
      <c r="N712" s="592">
        <f>M712*E712</f>
        <v>12.291974034138303</v>
      </c>
      <c r="O712" s="589">
        <f>E712*L712</f>
        <v>9.9494008614000027</v>
      </c>
      <c r="P712" s="1148" t="s">
        <v>529</v>
      </c>
      <c r="Q712" s="1560" t="s">
        <v>168</v>
      </c>
      <c r="R712" s="1458">
        <f>IF(B720&lt;&gt;0,0.0204+0.0051*B720,0.0204)</f>
        <v>5.1000000000000004E-2</v>
      </c>
      <c r="S712" s="1187">
        <f>R712*E712</f>
        <v>0.33660000000000001</v>
      </c>
      <c r="T712" s="2045">
        <v>26</v>
      </c>
    </row>
    <row r="713" spans="1:20" s="149" customFormat="1" ht="12" hidden="1">
      <c r="A713" s="685"/>
      <c r="B713" s="1866"/>
      <c r="C713" s="1510"/>
      <c r="D713" s="1511"/>
      <c r="E713" s="997"/>
      <c r="F713" s="1060"/>
      <c r="G713" s="152"/>
      <c r="H713" s="152"/>
      <c r="I713" s="823"/>
      <c r="J713" s="153"/>
      <c r="K713" s="153"/>
      <c r="L713" s="154"/>
      <c r="M713" s="155"/>
      <c r="N713" s="156"/>
      <c r="O713" s="154"/>
      <c r="P713" s="823"/>
      <c r="Q713" s="867"/>
      <c r="R713" s="829"/>
      <c r="S713" s="823">
        <f>R713*E712</f>
        <v>0</v>
      </c>
      <c r="T713" s="1060"/>
    </row>
    <row r="714" spans="1:20" s="149" customFormat="1" ht="12" hidden="1">
      <c r="A714" s="685"/>
      <c r="B714" s="1866"/>
      <c r="C714" s="1510"/>
      <c r="D714" s="1511"/>
      <c r="E714" s="997"/>
      <c r="F714" s="1060"/>
      <c r="G714" s="152"/>
      <c r="H714" s="152"/>
      <c r="I714" s="823"/>
      <c r="J714" s="153"/>
      <c r="K714" s="153"/>
      <c r="L714" s="154"/>
      <c r="M714" s="155"/>
      <c r="N714" s="156"/>
      <c r="O714" s="154"/>
      <c r="P714" s="823"/>
      <c r="Q714" s="867"/>
      <c r="R714" s="829"/>
      <c r="S714" s="823">
        <f>R714*E712</f>
        <v>0</v>
      </c>
      <c r="T714" s="1060"/>
    </row>
    <row r="715" spans="1:20" s="149" customFormat="1" ht="12" hidden="1">
      <c r="A715" s="685"/>
      <c r="B715" s="1866"/>
      <c r="C715" s="1510"/>
      <c r="D715" s="1511"/>
      <c r="E715" s="997"/>
      <c r="F715" s="1060"/>
      <c r="G715" s="152"/>
      <c r="H715" s="152"/>
      <c r="I715" s="823"/>
      <c r="J715" s="153"/>
      <c r="K715" s="153"/>
      <c r="L715" s="154"/>
      <c r="M715" s="155"/>
      <c r="N715" s="156"/>
      <c r="O715" s="154"/>
      <c r="P715" s="823"/>
      <c r="Q715" s="867"/>
      <c r="R715" s="829"/>
      <c r="S715" s="823">
        <f>R715*E712</f>
        <v>0</v>
      </c>
      <c r="T715" s="1060"/>
    </row>
    <row r="716" spans="1:20" s="149" customFormat="1" ht="12" hidden="1">
      <c r="A716" s="685"/>
      <c r="B716" s="1866"/>
      <c r="C716" s="1510"/>
      <c r="D716" s="1511"/>
      <c r="E716" s="997"/>
      <c r="F716" s="1060"/>
      <c r="G716" s="152"/>
      <c r="H716" s="152"/>
      <c r="I716" s="823"/>
      <c r="J716" s="153"/>
      <c r="K716" s="153"/>
      <c r="L716" s="154"/>
      <c r="M716" s="155"/>
      <c r="N716" s="156"/>
      <c r="O716" s="154"/>
      <c r="P716" s="823"/>
      <c r="Q716" s="867"/>
      <c r="R716" s="829"/>
      <c r="S716" s="823">
        <f>R716*E712</f>
        <v>0</v>
      </c>
      <c r="T716" s="1060"/>
    </row>
    <row r="717" spans="1:20" s="149" customFormat="1" ht="12" hidden="1">
      <c r="A717" s="685"/>
      <c r="B717" s="1866"/>
      <c r="C717" s="1510"/>
      <c r="D717" s="1511"/>
      <c r="E717" s="997"/>
      <c r="F717" s="1060"/>
      <c r="G717" s="152"/>
      <c r="H717" s="152"/>
      <c r="I717" s="823"/>
      <c r="J717" s="153"/>
      <c r="K717" s="153"/>
      <c r="L717" s="154"/>
      <c r="M717" s="155"/>
      <c r="N717" s="156"/>
      <c r="O717" s="154"/>
      <c r="P717" s="823"/>
      <c r="Q717" s="867"/>
      <c r="R717" s="829"/>
      <c r="S717" s="823">
        <f>R717*E712</f>
        <v>0</v>
      </c>
      <c r="T717" s="1060"/>
    </row>
    <row r="718" spans="1:20" s="149" customFormat="1" ht="12" hidden="1">
      <c r="A718" s="685"/>
      <c r="B718" s="1866"/>
      <c r="C718" s="1510"/>
      <c r="D718" s="1511"/>
      <c r="E718" s="997"/>
      <c r="F718" s="1060"/>
      <c r="G718" s="152"/>
      <c r="H718" s="152"/>
      <c r="I718" s="823"/>
      <c r="J718" s="153"/>
      <c r="K718" s="153"/>
      <c r="L718" s="154"/>
      <c r="M718" s="155"/>
      <c r="N718" s="156"/>
      <c r="O718" s="154"/>
      <c r="P718" s="823"/>
      <c r="Q718" s="867"/>
      <c r="R718" s="829"/>
      <c r="S718" s="823">
        <f>R718*E712</f>
        <v>0</v>
      </c>
      <c r="T718" s="1060"/>
    </row>
    <row r="719" spans="1:20" s="149" customFormat="1" ht="12" hidden="1">
      <c r="A719" s="685"/>
      <c r="B719" s="1866"/>
      <c r="C719" s="1510"/>
      <c r="D719" s="1511"/>
      <c r="E719" s="997"/>
      <c r="F719" s="1060"/>
      <c r="G719" s="152"/>
      <c r="H719" s="152"/>
      <c r="I719" s="823"/>
      <c r="J719" s="153"/>
      <c r="K719" s="153"/>
      <c r="L719" s="154"/>
      <c r="M719" s="155"/>
      <c r="N719" s="156"/>
      <c r="O719" s="154"/>
      <c r="P719" s="823"/>
      <c r="Q719" s="867"/>
      <c r="R719" s="829"/>
      <c r="S719" s="823">
        <f>R719*E712</f>
        <v>0</v>
      </c>
      <c r="T719" s="1060"/>
    </row>
    <row r="720" spans="1:20" s="149" customFormat="1" ht="12" hidden="1">
      <c r="A720" s="685"/>
      <c r="B720" s="1511">
        <v>6</v>
      </c>
      <c r="C720" s="1482"/>
      <c r="D720" s="1511"/>
      <c r="E720" s="997"/>
      <c r="F720" s="1038"/>
      <c r="G720" s="152"/>
      <c r="H720" s="152"/>
      <c r="I720" s="1466"/>
      <c r="J720" s="157"/>
      <c r="K720" s="157"/>
      <c r="L720" s="154"/>
      <c r="M720" s="155"/>
      <c r="N720" s="156"/>
      <c r="O720" s="154"/>
      <c r="P720" s="823"/>
      <c r="Q720" s="867"/>
      <c r="R720" s="1467"/>
      <c r="S720" s="823">
        <f>R720*E712</f>
        <v>0</v>
      </c>
      <c r="T720" s="1060"/>
    </row>
    <row r="721" spans="1:20" s="845" customFormat="1" ht="36">
      <c r="A721" s="1495">
        <v>80</v>
      </c>
      <c r="B721" s="1469" t="s">
        <v>530</v>
      </c>
      <c r="C721" s="1470" t="s">
        <v>545</v>
      </c>
      <c r="D721" s="1471" t="s">
        <v>263</v>
      </c>
      <c r="E721" s="1472">
        <v>6.6</v>
      </c>
      <c r="F721" s="1473">
        <v>1.08</v>
      </c>
      <c r="G721" s="803">
        <f>F721*E721</f>
        <v>7.1280000000000001</v>
      </c>
      <c r="H721" s="803">
        <f>F721*$H$9</f>
        <v>1.4929081455805893</v>
      </c>
      <c r="I721" s="1474">
        <v>0.05</v>
      </c>
      <c r="J721" s="803">
        <f>I721*E721</f>
        <v>0.33</v>
      </c>
      <c r="K721" s="803">
        <f>$K$9*I721</f>
        <v>0.14347499999999999</v>
      </c>
      <c r="L721" s="804">
        <f>(R721*T721+R722*T722+R723*T723+R724*T724+R725*T725+R726*T726+R727*T727+R728*T728+R729*T729)*L$9</f>
        <v>5.7252596940000018</v>
      </c>
      <c r="M721" s="805">
        <f>H721+K721+L721</f>
        <v>7.3616428395805915</v>
      </c>
      <c r="N721" s="806">
        <f>M721*E721</f>
        <v>48.586842741231898</v>
      </c>
      <c r="O721" s="803">
        <f>E721*L721</f>
        <v>37.786713980400009</v>
      </c>
      <c r="P721" s="1423" t="s">
        <v>534</v>
      </c>
      <c r="Q721" s="1475" t="s">
        <v>263</v>
      </c>
      <c r="R721" s="1476">
        <v>1.02</v>
      </c>
      <c r="S721" s="1477">
        <f>R721*E721</f>
        <v>6.7319999999999993</v>
      </c>
      <c r="T721" s="1478">
        <v>4.3</v>
      </c>
    </row>
    <row r="722" spans="1:20" s="845" customFormat="1" ht="12">
      <c r="A722" s="1479"/>
      <c r="B722" s="1479"/>
      <c r="C722" s="1480"/>
      <c r="D722" s="1479"/>
      <c r="E722" s="1481"/>
      <c r="F722" s="1085"/>
      <c r="G722" s="807"/>
      <c r="H722" s="807"/>
      <c r="I722" s="1085"/>
      <c r="J722" s="416"/>
      <c r="K722" s="416"/>
      <c r="L722" s="417"/>
      <c r="M722" s="418"/>
      <c r="N722" s="419"/>
      <c r="O722" s="417"/>
      <c r="P722" s="1482" t="s">
        <v>521</v>
      </c>
      <c r="Q722" s="1483" t="s">
        <v>266</v>
      </c>
      <c r="R722" s="1484">
        <v>5</v>
      </c>
      <c r="S722" s="1485">
        <f>R722*E721</f>
        <v>33</v>
      </c>
      <c r="T722" s="1486">
        <v>0.13</v>
      </c>
    </row>
    <row r="723" spans="1:20" s="845" customFormat="1" ht="12" hidden="1">
      <c r="A723" s="1487"/>
      <c r="B723" s="1487"/>
      <c r="C723" s="1488"/>
      <c r="D723" s="1487"/>
      <c r="E723" s="1489"/>
      <c r="F723" s="1096"/>
      <c r="G723" s="668"/>
      <c r="H723" s="668"/>
      <c r="I723" s="1096"/>
      <c r="J723" s="402"/>
      <c r="K723" s="402"/>
      <c r="L723" s="403"/>
      <c r="M723" s="410"/>
      <c r="N723" s="411"/>
      <c r="O723" s="403"/>
      <c r="P723" s="1488"/>
      <c r="Q723" s="1490"/>
      <c r="R723" s="1491"/>
      <c r="S723" s="1492">
        <f>R723*E721</f>
        <v>0</v>
      </c>
      <c r="T723" s="1493"/>
    </row>
    <row r="724" spans="1:20" s="845" customFormat="1" ht="12" hidden="1">
      <c r="A724" s="1487"/>
      <c r="B724" s="1487"/>
      <c r="C724" s="1488"/>
      <c r="D724" s="1487"/>
      <c r="E724" s="1489"/>
      <c r="F724" s="1096"/>
      <c r="G724" s="668"/>
      <c r="H724" s="668"/>
      <c r="I724" s="1096"/>
      <c r="J724" s="402"/>
      <c r="K724" s="402"/>
      <c r="L724" s="403"/>
      <c r="M724" s="410"/>
      <c r="N724" s="411"/>
      <c r="O724" s="403"/>
      <c r="P724" s="1488"/>
      <c r="Q724" s="1490"/>
      <c r="R724" s="1491"/>
      <c r="S724" s="1492">
        <f>R724*E721</f>
        <v>0</v>
      </c>
      <c r="T724" s="1493"/>
    </row>
    <row r="725" spans="1:20" s="845" customFormat="1" ht="12" hidden="1">
      <c r="A725" s="1487"/>
      <c r="B725" s="1487"/>
      <c r="C725" s="1488"/>
      <c r="D725" s="1487"/>
      <c r="E725" s="1489"/>
      <c r="F725" s="1096"/>
      <c r="G725" s="668"/>
      <c r="H725" s="668"/>
      <c r="I725" s="1096"/>
      <c r="J725" s="402"/>
      <c r="K725" s="402"/>
      <c r="L725" s="403"/>
      <c r="M725" s="410"/>
      <c r="N725" s="411"/>
      <c r="O725" s="403"/>
      <c r="P725" s="1488"/>
      <c r="Q725" s="1490"/>
      <c r="R725" s="1491"/>
      <c r="S725" s="1492">
        <f>R725*E721</f>
        <v>0</v>
      </c>
      <c r="T725" s="1493"/>
    </row>
    <row r="726" spans="1:20" s="845" customFormat="1" ht="12" hidden="1">
      <c r="A726" s="1487"/>
      <c r="B726" s="1487"/>
      <c r="C726" s="1488"/>
      <c r="D726" s="1487"/>
      <c r="E726" s="1489"/>
      <c r="F726" s="1096"/>
      <c r="G726" s="668"/>
      <c r="H726" s="668"/>
      <c r="I726" s="1096"/>
      <c r="J726" s="402"/>
      <c r="K726" s="402"/>
      <c r="L726" s="403"/>
      <c r="M726" s="410"/>
      <c r="N726" s="411"/>
      <c r="O726" s="403"/>
      <c r="P726" s="1488"/>
      <c r="Q726" s="1490"/>
      <c r="R726" s="1491"/>
      <c r="S726" s="1492">
        <f>R726*E721</f>
        <v>0</v>
      </c>
      <c r="T726" s="1493"/>
    </row>
    <row r="727" spans="1:20" s="845" customFormat="1" ht="12" hidden="1">
      <c r="A727" s="1487"/>
      <c r="B727" s="1487"/>
      <c r="C727" s="1488"/>
      <c r="D727" s="1487"/>
      <c r="E727" s="1489"/>
      <c r="F727" s="1096"/>
      <c r="G727" s="668"/>
      <c r="H727" s="668"/>
      <c r="I727" s="1096"/>
      <c r="J727" s="402"/>
      <c r="K727" s="402"/>
      <c r="L727" s="403"/>
      <c r="M727" s="410"/>
      <c r="N727" s="411"/>
      <c r="O727" s="403"/>
      <c r="P727" s="1488"/>
      <c r="Q727" s="1490"/>
      <c r="R727" s="1491"/>
      <c r="S727" s="1492">
        <f>R727*E721</f>
        <v>0</v>
      </c>
      <c r="T727" s="1493"/>
    </row>
    <row r="728" spans="1:20" s="845" customFormat="1" ht="12" hidden="1">
      <c r="A728" s="1487"/>
      <c r="B728" s="1487"/>
      <c r="C728" s="1488"/>
      <c r="D728" s="1487"/>
      <c r="E728" s="1489"/>
      <c r="F728" s="1096"/>
      <c r="G728" s="668"/>
      <c r="H728" s="668"/>
      <c r="I728" s="1096"/>
      <c r="J728" s="402"/>
      <c r="K728" s="402"/>
      <c r="L728" s="403"/>
      <c r="M728" s="410"/>
      <c r="N728" s="411"/>
      <c r="O728" s="403"/>
      <c r="P728" s="1488"/>
      <c r="Q728" s="1490"/>
      <c r="R728" s="1491"/>
      <c r="S728" s="1492">
        <f>R728*E721</f>
        <v>0</v>
      </c>
      <c r="T728" s="1493"/>
    </row>
    <row r="729" spans="1:20" s="845" customFormat="1" ht="12" hidden="1">
      <c r="A729" s="1487"/>
      <c r="B729" s="1487"/>
      <c r="C729" s="1488"/>
      <c r="D729" s="1487"/>
      <c r="E729" s="1489"/>
      <c r="F729" s="1096"/>
      <c r="G729" s="668"/>
      <c r="H729" s="668"/>
      <c r="I729" s="1096"/>
      <c r="J729" s="416"/>
      <c r="K729" s="416"/>
      <c r="L729" s="403"/>
      <c r="M729" s="410"/>
      <c r="N729" s="411"/>
      <c r="O729" s="403"/>
      <c r="P729" s="1488"/>
      <c r="Q729" s="1490"/>
      <c r="R729" s="1484"/>
      <c r="S729" s="1492">
        <f>R729*E721</f>
        <v>0</v>
      </c>
      <c r="T729" s="1486"/>
    </row>
    <row r="730" spans="1:20" s="845" customFormat="1" ht="24">
      <c r="A730" s="677">
        <v>81</v>
      </c>
      <c r="B730" s="1864" t="str">
        <f>IF(B738&lt;&gt;0,"11-18            3-1  "&amp;"    11-19                3-2             ·="&amp;B738+0,"11-16             3-1")</f>
        <v>11-16             3-1</v>
      </c>
      <c r="C730" s="1762" t="str">
        <f>IF(B738&lt;&gt;0,"æñ³Ù»ÏáõëÇã ß»ñïÇ å³ïñ³ëïáõÙ Ç½á·³Ùáí   "&amp;B738+1&amp;"ß»ñï. ","æñ³Ù»ÏáõëÇã ß»ñïÇ å³ïñ³ëïáõÙ Ç½á·³Ùáí   1 ß»ñï. ")</f>
        <v xml:space="preserve">æñ³Ù»ÏáõëÇã ß»ñïÇ å³ïñ³ëïáõÙ Ç½á·³Ùáí   1 ß»ñï. </v>
      </c>
      <c r="D730" s="1650" t="s">
        <v>263</v>
      </c>
      <c r="E730" s="1191">
        <v>6.6</v>
      </c>
      <c r="F730" s="812">
        <f>IF(B738&lt;&gt;0,0.469+B738*0.255,0.469)</f>
        <v>0.46899999999999997</v>
      </c>
      <c r="G730" s="143">
        <f>F730*E730</f>
        <v>3.0953999999999997</v>
      </c>
      <c r="H730" s="143">
        <f>F730*$H$9</f>
        <v>0.64830918544194105</v>
      </c>
      <c r="I730" s="812">
        <f>IF(B738&lt;&gt;0,0.069+0.033*B738,0.069)</f>
        <v>6.9000000000000006E-2</v>
      </c>
      <c r="J730" s="143">
        <f>I730*E730</f>
        <v>0.45540000000000003</v>
      </c>
      <c r="K730" s="143">
        <f>$K$9*I730</f>
        <v>0.19799550000000002</v>
      </c>
      <c r="L730" s="144">
        <f>(R730*T730+R731*T731+R732*T732+R733*T733+R734*T734+R735*T735+R736*T736+R737*T737+R738*T738)*L$9</f>
        <v>2.5293233265300006</v>
      </c>
      <c r="M730" s="145">
        <f>H730+K730+L730</f>
        <v>3.3756280119719415</v>
      </c>
      <c r="N730" s="146">
        <f>M730*E730</f>
        <v>22.279144879014812</v>
      </c>
      <c r="O730" s="143">
        <f>E730*L730</f>
        <v>16.693533955098005</v>
      </c>
      <c r="P730" s="1191" t="s">
        <v>542</v>
      </c>
      <c r="Q730" s="814" t="s">
        <v>263</v>
      </c>
      <c r="R730" s="812">
        <f>IF(B738&lt;&gt;0,1.12+1.12*B738,1.12)</f>
        <v>1.1200000000000001</v>
      </c>
      <c r="S730" s="815">
        <f>R730*E730</f>
        <v>7.3920000000000003</v>
      </c>
      <c r="T730" s="1525">
        <v>1.256</v>
      </c>
    </row>
    <row r="731" spans="1:20" s="845" customFormat="1" ht="12">
      <c r="A731" s="1640"/>
      <c r="B731" s="1898"/>
      <c r="C731" s="1482"/>
      <c r="D731" s="1899"/>
      <c r="E731" s="1528"/>
      <c r="F731" s="1452"/>
      <c r="G731" s="594"/>
      <c r="H731" s="594"/>
      <c r="I731" s="1452"/>
      <c r="J731" s="157"/>
      <c r="K731" s="157"/>
      <c r="L731" s="158"/>
      <c r="M731" s="1157"/>
      <c r="N731" s="160"/>
      <c r="O731" s="158"/>
      <c r="P731" s="1155" t="s">
        <v>543</v>
      </c>
      <c r="Q731" s="1156" t="s">
        <v>266</v>
      </c>
      <c r="R731" s="1241">
        <f>IF(B738&lt;&gt;0,5.3+0.76+2.4*B738,5.3+0.76)</f>
        <v>6.06</v>
      </c>
      <c r="S731" s="864">
        <f>R731*E730</f>
        <v>39.995999999999995</v>
      </c>
      <c r="T731" s="1529">
        <v>0.13500000000000001</v>
      </c>
    </row>
    <row r="732" spans="1:20" s="845" customFormat="1" ht="12" hidden="1">
      <c r="A732" s="685"/>
      <c r="B732" s="1866"/>
      <c r="C732" s="1702"/>
      <c r="D732" s="1861"/>
      <c r="E732" s="848"/>
      <c r="F732" s="831"/>
      <c r="G732" s="152"/>
      <c r="H732" s="152"/>
      <c r="I732" s="831"/>
      <c r="J732" s="153"/>
      <c r="K732" s="153"/>
      <c r="L732" s="154"/>
      <c r="M732" s="155"/>
      <c r="N732" s="156"/>
      <c r="O732" s="154"/>
      <c r="P732" s="849"/>
      <c r="Q732" s="850"/>
      <c r="R732" s="851"/>
      <c r="S732" s="823">
        <f>R732*E730</f>
        <v>0</v>
      </c>
      <c r="T732" s="1526"/>
    </row>
    <row r="733" spans="1:20" s="845" customFormat="1" ht="12" hidden="1">
      <c r="A733" s="685"/>
      <c r="B733" s="1866"/>
      <c r="C733" s="1702"/>
      <c r="D733" s="1861"/>
      <c r="E733" s="848"/>
      <c r="F733" s="831"/>
      <c r="G733" s="152"/>
      <c r="H733" s="152"/>
      <c r="I733" s="831"/>
      <c r="J733" s="153"/>
      <c r="K733" s="153"/>
      <c r="L733" s="154"/>
      <c r="M733" s="155"/>
      <c r="N733" s="156"/>
      <c r="O733" s="154"/>
      <c r="P733" s="849"/>
      <c r="Q733" s="850"/>
      <c r="R733" s="851"/>
      <c r="S733" s="823">
        <f>R733*E730</f>
        <v>0</v>
      </c>
      <c r="T733" s="1526"/>
    </row>
    <row r="734" spans="1:20" s="845" customFormat="1" ht="12" hidden="1">
      <c r="A734" s="685"/>
      <c r="B734" s="1866"/>
      <c r="C734" s="1702"/>
      <c r="D734" s="1861"/>
      <c r="E734" s="848"/>
      <c r="F734" s="831"/>
      <c r="G734" s="152"/>
      <c r="H734" s="152"/>
      <c r="I734" s="831"/>
      <c r="J734" s="153"/>
      <c r="K734" s="153"/>
      <c r="L734" s="154"/>
      <c r="M734" s="155"/>
      <c r="N734" s="156"/>
      <c r="O734" s="154"/>
      <c r="P734" s="849"/>
      <c r="Q734" s="850"/>
      <c r="R734" s="851"/>
      <c r="S734" s="823">
        <f>R734*E730</f>
        <v>0</v>
      </c>
      <c r="T734" s="1526"/>
    </row>
    <row r="735" spans="1:20" s="845" customFormat="1" ht="12" hidden="1">
      <c r="A735" s="685"/>
      <c r="B735" s="1866"/>
      <c r="C735" s="1702"/>
      <c r="D735" s="1861"/>
      <c r="E735" s="848"/>
      <c r="F735" s="831"/>
      <c r="G735" s="152"/>
      <c r="H735" s="152"/>
      <c r="I735" s="831"/>
      <c r="J735" s="153"/>
      <c r="K735" s="153"/>
      <c r="L735" s="154"/>
      <c r="M735" s="155"/>
      <c r="N735" s="156"/>
      <c r="O735" s="154"/>
      <c r="P735" s="849"/>
      <c r="Q735" s="850"/>
      <c r="R735" s="851"/>
      <c r="S735" s="823">
        <f>R735*E730</f>
        <v>0</v>
      </c>
      <c r="T735" s="1526"/>
    </row>
    <row r="736" spans="1:20" s="845" customFormat="1" ht="12" hidden="1">
      <c r="A736" s="685"/>
      <c r="B736" s="1866"/>
      <c r="C736" s="1702"/>
      <c r="D736" s="1861"/>
      <c r="E736" s="848"/>
      <c r="F736" s="831"/>
      <c r="G736" s="152"/>
      <c r="H736" s="152"/>
      <c r="I736" s="831"/>
      <c r="J736" s="153"/>
      <c r="K736" s="153"/>
      <c r="L736" s="154"/>
      <c r="M736" s="155"/>
      <c r="N736" s="156"/>
      <c r="O736" s="154"/>
      <c r="P736" s="849"/>
      <c r="Q736" s="850"/>
      <c r="R736" s="851"/>
      <c r="S736" s="823">
        <f>R736*E730</f>
        <v>0</v>
      </c>
      <c r="T736" s="1526"/>
    </row>
    <row r="737" spans="1:21" s="845" customFormat="1" ht="12" hidden="1">
      <c r="A737" s="685"/>
      <c r="B737" s="1866"/>
      <c r="C737" s="1702"/>
      <c r="D737" s="1861"/>
      <c r="E737" s="848"/>
      <c r="F737" s="831"/>
      <c r="G737" s="152"/>
      <c r="H737" s="152"/>
      <c r="I737" s="831"/>
      <c r="J737" s="153"/>
      <c r="K737" s="153"/>
      <c r="L737" s="154"/>
      <c r="M737" s="155"/>
      <c r="N737" s="156"/>
      <c r="O737" s="154"/>
      <c r="P737" s="849"/>
      <c r="Q737" s="850"/>
      <c r="R737" s="851"/>
      <c r="S737" s="823">
        <f>R737*E730</f>
        <v>0</v>
      </c>
      <c r="T737" s="1526"/>
    </row>
    <row r="738" spans="1:21" s="845" customFormat="1" ht="12" hidden="1">
      <c r="A738" s="685"/>
      <c r="B738" s="1511"/>
      <c r="C738" s="1702"/>
      <c r="D738" s="1861"/>
      <c r="E738" s="848"/>
      <c r="F738" s="831"/>
      <c r="G738" s="152"/>
      <c r="H738" s="152"/>
      <c r="I738" s="831"/>
      <c r="J738" s="153"/>
      <c r="K738" s="153"/>
      <c r="L738" s="154"/>
      <c r="M738" s="155"/>
      <c r="N738" s="156"/>
      <c r="O738" s="154"/>
      <c r="P738" s="849"/>
      <c r="Q738" s="850"/>
      <c r="R738" s="851"/>
      <c r="S738" s="823">
        <f>R738*E730</f>
        <v>0</v>
      </c>
      <c r="T738" s="1526"/>
    </row>
    <row r="739" spans="1:21" s="845" customFormat="1" ht="60">
      <c r="A739" s="1530">
        <v>82</v>
      </c>
      <c r="B739" s="1957" t="str">
        <f>IF(B747&lt;&gt;0, "11-55       8-1 " &amp;"           11-56                       8-2                  ·="&amp;B747+0,"11-55 8-1")</f>
        <v>11-55       8-1            11-56                       8-2                  ·=4</v>
      </c>
      <c r="C739" s="1958" t="s">
        <v>748</v>
      </c>
      <c r="D739" s="944" t="s">
        <v>407</v>
      </c>
      <c r="E739" s="1558">
        <v>184.1</v>
      </c>
      <c r="F739" s="1458">
        <f>IF(B747&lt;&gt;0,0.188+B747*0.0034,0.188)</f>
        <v>0.2016</v>
      </c>
      <c r="G739" s="589">
        <f>F739*E739</f>
        <v>37.114559999999997</v>
      </c>
      <c r="H739" s="589">
        <f>F739*$H$9</f>
        <v>0.27867618717504333</v>
      </c>
      <c r="I739" s="1559">
        <f>IF(B747&lt;&gt;0,0.0095+0.0023*B747,0.0095)</f>
        <v>1.8700000000000001E-2</v>
      </c>
      <c r="J739" s="589">
        <f>I739*E739</f>
        <v>3.4426700000000001</v>
      </c>
      <c r="K739" s="589">
        <f>$K$9*I739</f>
        <v>5.3659650000000003E-2</v>
      </c>
      <c r="L739" s="590">
        <f>(R739*T739+R740*T740+R741*T741+R742*T742+R743*T743+R744*T744+R745*T745+R746*T746+R747*T747)*L$9</f>
        <v>1.2059879832000002</v>
      </c>
      <c r="M739" s="591">
        <f>H739+K739+L739</f>
        <v>1.5383238203750436</v>
      </c>
      <c r="N739" s="592">
        <f>M739*E739</f>
        <v>283.20541533104551</v>
      </c>
      <c r="O739" s="589">
        <f>E739*L739</f>
        <v>222.02238770712003</v>
      </c>
      <c r="P739" s="1148" t="s">
        <v>529</v>
      </c>
      <c r="Q739" s="1560" t="s">
        <v>168</v>
      </c>
      <c r="R739" s="1458">
        <f>IF(B747&lt;&gt;0,0.0204+0.0051*B747,0.0204)</f>
        <v>4.0800000000000003E-2</v>
      </c>
      <c r="S739" s="1187">
        <f>R739*E739</f>
        <v>7.5112800000000002</v>
      </c>
      <c r="T739" s="2045">
        <v>26</v>
      </c>
    </row>
    <row r="740" spans="1:21" s="149" customFormat="1" ht="12" hidden="1">
      <c r="A740" s="685"/>
      <c r="B740" s="1866"/>
      <c r="C740" s="1510"/>
      <c r="D740" s="1511"/>
      <c r="E740" s="997"/>
      <c r="F740" s="1060"/>
      <c r="G740" s="152"/>
      <c r="H740" s="152"/>
      <c r="I740" s="823"/>
      <c r="J740" s="153"/>
      <c r="K740" s="153"/>
      <c r="L740" s="154"/>
      <c r="M740" s="155"/>
      <c r="N740" s="156"/>
      <c r="O740" s="154"/>
      <c r="P740" s="823"/>
      <c r="Q740" s="867"/>
      <c r="R740" s="829"/>
      <c r="S740" s="823">
        <f>R740*E739</f>
        <v>0</v>
      </c>
      <c r="T740" s="1060"/>
    </row>
    <row r="741" spans="1:21" s="149" customFormat="1" ht="12" hidden="1">
      <c r="A741" s="685"/>
      <c r="B741" s="1866"/>
      <c r="C741" s="1510"/>
      <c r="D741" s="1511"/>
      <c r="E741" s="997"/>
      <c r="F741" s="1060"/>
      <c r="G741" s="152"/>
      <c r="H741" s="152"/>
      <c r="I741" s="823"/>
      <c r="J741" s="153"/>
      <c r="K741" s="153"/>
      <c r="L741" s="154"/>
      <c r="M741" s="155"/>
      <c r="N741" s="156"/>
      <c r="O741" s="154"/>
      <c r="P741" s="823"/>
      <c r="Q741" s="867"/>
      <c r="R741" s="829"/>
      <c r="S741" s="823">
        <f>R741*E739</f>
        <v>0</v>
      </c>
      <c r="T741" s="1060"/>
    </row>
    <row r="742" spans="1:21" s="149" customFormat="1" ht="12" hidden="1">
      <c r="A742" s="685"/>
      <c r="B742" s="1866"/>
      <c r="C742" s="1510"/>
      <c r="D742" s="1511"/>
      <c r="E742" s="997"/>
      <c r="F742" s="1060"/>
      <c r="G742" s="152"/>
      <c r="H742" s="152"/>
      <c r="I742" s="823"/>
      <c r="J742" s="153"/>
      <c r="K742" s="153"/>
      <c r="L742" s="154"/>
      <c r="M742" s="155"/>
      <c r="N742" s="156"/>
      <c r="O742" s="154"/>
      <c r="P742" s="823"/>
      <c r="Q742" s="867"/>
      <c r="R742" s="829"/>
      <c r="S742" s="823">
        <f>R742*E739</f>
        <v>0</v>
      </c>
      <c r="T742" s="1060"/>
    </row>
    <row r="743" spans="1:21" s="149" customFormat="1" ht="12" hidden="1">
      <c r="A743" s="685"/>
      <c r="B743" s="1866"/>
      <c r="C743" s="1510"/>
      <c r="D743" s="1511"/>
      <c r="E743" s="997"/>
      <c r="F743" s="1060"/>
      <c r="G743" s="152"/>
      <c r="H743" s="152"/>
      <c r="I743" s="823"/>
      <c r="J743" s="153"/>
      <c r="K743" s="153"/>
      <c r="L743" s="154"/>
      <c r="M743" s="155"/>
      <c r="N743" s="156"/>
      <c r="O743" s="154"/>
      <c r="P743" s="823"/>
      <c r="Q743" s="867"/>
      <c r="R743" s="829"/>
      <c r="S743" s="823">
        <f>R743*E739</f>
        <v>0</v>
      </c>
      <c r="T743" s="1060"/>
    </row>
    <row r="744" spans="1:21" s="149" customFormat="1" ht="12" hidden="1">
      <c r="A744" s="685"/>
      <c r="B744" s="1866"/>
      <c r="C744" s="1510"/>
      <c r="D744" s="1511"/>
      <c r="E744" s="997"/>
      <c r="F744" s="1060"/>
      <c r="G744" s="152"/>
      <c r="H744" s="152"/>
      <c r="I744" s="823"/>
      <c r="J744" s="153"/>
      <c r="K744" s="153"/>
      <c r="L744" s="154"/>
      <c r="M744" s="155"/>
      <c r="N744" s="156"/>
      <c r="O744" s="154"/>
      <c r="P744" s="823"/>
      <c r="Q744" s="867"/>
      <c r="R744" s="829"/>
      <c r="S744" s="823">
        <f>R744*E739</f>
        <v>0</v>
      </c>
      <c r="T744" s="1060"/>
    </row>
    <row r="745" spans="1:21" s="149" customFormat="1" ht="12" hidden="1">
      <c r="A745" s="685"/>
      <c r="B745" s="1866"/>
      <c r="C745" s="1510"/>
      <c r="D745" s="1511"/>
      <c r="E745" s="997"/>
      <c r="F745" s="1060"/>
      <c r="G745" s="152"/>
      <c r="H745" s="152"/>
      <c r="I745" s="823"/>
      <c r="J745" s="153"/>
      <c r="K745" s="153"/>
      <c r="L745" s="154"/>
      <c r="M745" s="155"/>
      <c r="N745" s="156"/>
      <c r="O745" s="154"/>
      <c r="P745" s="823"/>
      <c r="Q745" s="867"/>
      <c r="R745" s="829"/>
      <c r="S745" s="823">
        <f>R745*E739</f>
        <v>0</v>
      </c>
      <c r="T745" s="1060"/>
    </row>
    <row r="746" spans="1:21" s="149" customFormat="1" ht="12" hidden="1">
      <c r="A746" s="685"/>
      <c r="B746" s="1866"/>
      <c r="C746" s="1510"/>
      <c r="D746" s="1511"/>
      <c r="E746" s="997"/>
      <c r="F746" s="1060"/>
      <c r="G746" s="152"/>
      <c r="H746" s="152"/>
      <c r="I746" s="823"/>
      <c r="J746" s="153"/>
      <c r="K746" s="153"/>
      <c r="L746" s="154"/>
      <c r="M746" s="155"/>
      <c r="N746" s="156"/>
      <c r="O746" s="154"/>
      <c r="P746" s="823"/>
      <c r="Q746" s="867"/>
      <c r="R746" s="829"/>
      <c r="S746" s="823">
        <f>R746*E739</f>
        <v>0</v>
      </c>
      <c r="T746" s="1060"/>
    </row>
    <row r="747" spans="1:21" s="149" customFormat="1" ht="12" hidden="1">
      <c r="A747" s="685"/>
      <c r="B747" s="1511">
        <v>4</v>
      </c>
      <c r="C747" s="1482"/>
      <c r="D747" s="1511"/>
      <c r="E747" s="997"/>
      <c r="F747" s="1038"/>
      <c r="G747" s="152"/>
      <c r="H747" s="152"/>
      <c r="I747" s="1466"/>
      <c r="J747" s="157"/>
      <c r="K747" s="157"/>
      <c r="L747" s="154"/>
      <c r="M747" s="155"/>
      <c r="N747" s="156"/>
      <c r="O747" s="154"/>
      <c r="P747" s="823"/>
      <c r="Q747" s="867"/>
      <c r="R747" s="1467"/>
      <c r="S747" s="823">
        <f>R747*E739</f>
        <v>0</v>
      </c>
      <c r="T747" s="1060"/>
    </row>
    <row r="748" spans="1:21" s="845" customFormat="1" ht="24">
      <c r="A748" s="677">
        <v>83</v>
      </c>
      <c r="B748" s="1494" t="s">
        <v>535</v>
      </c>
      <c r="C748" s="1419" t="s">
        <v>536</v>
      </c>
      <c r="D748" s="1495" t="s">
        <v>263</v>
      </c>
      <c r="E748" s="1496">
        <v>184.1</v>
      </c>
      <c r="F748" s="1497">
        <f>0.232*2</f>
        <v>0.46400000000000002</v>
      </c>
      <c r="G748" s="803">
        <f>F748*E748</f>
        <v>85.422399999999996</v>
      </c>
      <c r="H748" s="803">
        <f>F748*$H$9</f>
        <v>0.6413975736568458</v>
      </c>
      <c r="I748" s="1498">
        <v>2.24E-2</v>
      </c>
      <c r="J748" s="803">
        <f>I748*E748</f>
        <v>4.1238399999999995</v>
      </c>
      <c r="K748" s="803">
        <f>$K$9*I748</f>
        <v>6.4276799999999995E-2</v>
      </c>
      <c r="L748" s="804">
        <f>(R748*T748+R749*T749+R750*T750+R751*T751+R752*T752+R753*T753+R754*T754+R755*T755+R756*T756)*L$9</f>
        <v>2.9767212214740004</v>
      </c>
      <c r="M748" s="805">
        <f>H748+K748+L748</f>
        <v>3.6823955951308465</v>
      </c>
      <c r="N748" s="806">
        <f>M748*E748</f>
        <v>677.92902906358881</v>
      </c>
      <c r="O748" s="803">
        <f>E748*L748</f>
        <v>548.01437687336352</v>
      </c>
      <c r="P748" s="1473" t="s">
        <v>537</v>
      </c>
      <c r="Q748" s="1499" t="s">
        <v>266</v>
      </c>
      <c r="R748" s="1472">
        <v>5.33E-2</v>
      </c>
      <c r="S748" s="1477">
        <f>R748*E748</f>
        <v>9.8125299999999989</v>
      </c>
      <c r="T748" s="1500">
        <v>0.8</v>
      </c>
      <c r="U748" s="1501"/>
    </row>
    <row r="749" spans="1:21" s="845" customFormat="1" ht="12">
      <c r="A749" s="1640"/>
      <c r="B749" s="1502"/>
      <c r="C749" s="1503"/>
      <c r="D749" s="1504"/>
      <c r="E749" s="1505"/>
      <c r="F749" s="1506"/>
      <c r="G749" s="807"/>
      <c r="H749" s="807"/>
      <c r="I749" s="1506"/>
      <c r="J749" s="416"/>
      <c r="K749" s="416"/>
      <c r="L749" s="417"/>
      <c r="M749" s="418"/>
      <c r="N749" s="419"/>
      <c r="O749" s="417"/>
      <c r="P749" s="1503" t="s">
        <v>538</v>
      </c>
      <c r="Q749" s="1504" t="s">
        <v>263</v>
      </c>
      <c r="R749" s="1507">
        <f>1.027</f>
        <v>1.0269999999999999</v>
      </c>
      <c r="S749" s="1485">
        <f>R749*E748</f>
        <v>189.07069999999999</v>
      </c>
      <c r="T749" s="1508">
        <v>2.508</v>
      </c>
      <c r="U749" s="1501"/>
    </row>
    <row r="750" spans="1:21" s="149" customFormat="1" ht="12" hidden="1">
      <c r="A750" s="685"/>
      <c r="B750" s="1509"/>
      <c r="C750" s="1510"/>
      <c r="D750" s="1511"/>
      <c r="E750" s="1512"/>
      <c r="F750" s="1492"/>
      <c r="G750" s="668"/>
      <c r="H750" s="668"/>
      <c r="I750" s="1492"/>
      <c r="J750" s="402"/>
      <c r="K750" s="402"/>
      <c r="L750" s="403"/>
      <c r="M750" s="410"/>
      <c r="N750" s="411"/>
      <c r="O750" s="403"/>
      <c r="P750" s="1009"/>
      <c r="Q750" s="1513"/>
      <c r="R750" s="1514"/>
      <c r="S750" s="1492">
        <f>R750*E748</f>
        <v>0</v>
      </c>
      <c r="T750" s="1515"/>
      <c r="U750" s="1516"/>
    </row>
    <row r="751" spans="1:21" s="149" customFormat="1" ht="12" hidden="1">
      <c r="A751" s="685"/>
      <c r="B751" s="1509"/>
      <c r="C751" s="1510"/>
      <c r="D751" s="1511"/>
      <c r="E751" s="1512"/>
      <c r="F751" s="1492"/>
      <c r="G751" s="668"/>
      <c r="H751" s="668"/>
      <c r="I751" s="1492"/>
      <c r="J751" s="402"/>
      <c r="K751" s="402"/>
      <c r="L751" s="403"/>
      <c r="M751" s="410"/>
      <c r="N751" s="411"/>
      <c r="O751" s="403"/>
      <c r="P751" s="1009"/>
      <c r="Q751" s="1513"/>
      <c r="R751" s="1514"/>
      <c r="S751" s="1492">
        <f>R751*E748</f>
        <v>0</v>
      </c>
      <c r="T751" s="1515"/>
      <c r="U751" s="1516"/>
    </row>
    <row r="752" spans="1:21" s="149" customFormat="1" ht="12" hidden="1">
      <c r="A752" s="685"/>
      <c r="B752" s="686"/>
      <c r="C752" s="1261"/>
      <c r="D752" s="1511"/>
      <c r="E752" s="1514"/>
      <c r="F752" s="1517"/>
      <c r="G752" s="668"/>
      <c r="H752" s="668"/>
      <c r="I752" s="1492"/>
      <c r="J752" s="402"/>
      <c r="K752" s="402"/>
      <c r="L752" s="403"/>
      <c r="M752" s="410"/>
      <c r="N752" s="411"/>
      <c r="O752" s="403"/>
      <c r="P752" s="1009"/>
      <c r="Q752" s="1513"/>
      <c r="R752" s="1514"/>
      <c r="S752" s="1492">
        <f>R752*E748</f>
        <v>0</v>
      </c>
      <c r="T752" s="1515"/>
      <c r="U752" s="1516"/>
    </row>
    <row r="753" spans="1:21" s="149" customFormat="1" ht="12" hidden="1">
      <c r="A753" s="685"/>
      <c r="B753" s="686"/>
      <c r="C753" s="1261"/>
      <c r="D753" s="1511"/>
      <c r="E753" s="1514"/>
      <c r="F753" s="1517"/>
      <c r="G753" s="668"/>
      <c r="H753" s="668"/>
      <c r="I753" s="1492"/>
      <c r="J753" s="402"/>
      <c r="K753" s="402"/>
      <c r="L753" s="403"/>
      <c r="M753" s="410"/>
      <c r="N753" s="411"/>
      <c r="O753" s="403"/>
      <c r="P753" s="1009"/>
      <c r="Q753" s="1513"/>
      <c r="R753" s="1514"/>
      <c r="S753" s="1492">
        <f>R753*E748</f>
        <v>0</v>
      </c>
      <c r="T753" s="1515"/>
      <c r="U753" s="1516"/>
    </row>
    <row r="754" spans="1:21" s="149" customFormat="1" ht="12" hidden="1">
      <c r="A754" s="685"/>
      <c r="B754" s="686"/>
      <c r="C754" s="1261"/>
      <c r="D754" s="1511"/>
      <c r="E754" s="1514"/>
      <c r="F754" s="1517"/>
      <c r="G754" s="668"/>
      <c r="H754" s="668"/>
      <c r="I754" s="1492"/>
      <c r="J754" s="402"/>
      <c r="K754" s="402"/>
      <c r="L754" s="403"/>
      <c r="M754" s="410"/>
      <c r="N754" s="411"/>
      <c r="O754" s="403"/>
      <c r="P754" s="1009"/>
      <c r="Q754" s="1513"/>
      <c r="R754" s="1514"/>
      <c r="S754" s="1492">
        <f>R754*E748</f>
        <v>0</v>
      </c>
      <c r="T754" s="1515"/>
      <c r="U754" s="1516"/>
    </row>
    <row r="755" spans="1:21" s="149" customFormat="1" ht="12" hidden="1">
      <c r="A755" s="685"/>
      <c r="B755" s="686"/>
      <c r="C755" s="1261"/>
      <c r="D755" s="1511"/>
      <c r="E755" s="1514"/>
      <c r="F755" s="1517"/>
      <c r="G755" s="668"/>
      <c r="H755" s="668"/>
      <c r="I755" s="1492"/>
      <c r="J755" s="402"/>
      <c r="K755" s="402"/>
      <c r="L755" s="403"/>
      <c r="M755" s="410"/>
      <c r="N755" s="411"/>
      <c r="O755" s="403"/>
      <c r="P755" s="1009"/>
      <c r="Q755" s="1513"/>
      <c r="R755" s="1514"/>
      <c r="S755" s="1492">
        <f>R755*E748</f>
        <v>0</v>
      </c>
      <c r="T755" s="1515"/>
      <c r="U755" s="1516"/>
    </row>
    <row r="756" spans="1:21" s="149" customFormat="1" ht="12" hidden="1">
      <c r="A756" s="685"/>
      <c r="B756" s="686"/>
      <c r="C756" s="1261"/>
      <c r="D756" s="1511"/>
      <c r="E756" s="1514"/>
      <c r="F756" s="1517"/>
      <c r="G756" s="668"/>
      <c r="H756" s="668"/>
      <c r="I756" s="1492"/>
      <c r="J756" s="402"/>
      <c r="K756" s="402"/>
      <c r="L756" s="403"/>
      <c r="M756" s="410"/>
      <c r="N756" s="411"/>
      <c r="O756" s="403"/>
      <c r="P756" s="1009"/>
      <c r="Q756" s="1513"/>
      <c r="R756" s="1514"/>
      <c r="S756" s="1492">
        <f>R756*E748</f>
        <v>0</v>
      </c>
      <c r="T756" s="1515"/>
      <c r="U756" s="1516"/>
    </row>
    <row r="757" spans="1:21" s="1217" customFormat="1" ht="24">
      <c r="A757" s="1881">
        <v>84</v>
      </c>
      <c r="B757" s="1962" t="s">
        <v>539</v>
      </c>
      <c r="C757" s="1470" t="s">
        <v>540</v>
      </c>
      <c r="D757" s="1650" t="s">
        <v>407</v>
      </c>
      <c r="E757" s="811">
        <v>184.1</v>
      </c>
      <c r="F757" s="1518">
        <v>1.29</v>
      </c>
      <c r="G757" s="143">
        <f>F757*E757</f>
        <v>237.489</v>
      </c>
      <c r="H757" s="143">
        <f>F757*$H$9</f>
        <v>1.7831958405545927</v>
      </c>
      <c r="I757" s="998">
        <f>0.03</f>
        <v>0.03</v>
      </c>
      <c r="J757" s="143">
        <f>I757*E757</f>
        <v>5.5229999999999997</v>
      </c>
      <c r="K757" s="143">
        <f>$K$9*I757</f>
        <v>8.6084999999999995E-2</v>
      </c>
      <c r="L757" s="144">
        <f>(R757*T757+R758*T758+R759*T759+R760*T760+R761*T761+R762*T762+R763*T763+R764*T764+R765*T765)*L$9</f>
        <v>6.1123627372500016</v>
      </c>
      <c r="M757" s="145">
        <f>H757+K757+L757</f>
        <v>7.9816435778045944</v>
      </c>
      <c r="N757" s="146">
        <f>M757*E757</f>
        <v>1469.4205826738257</v>
      </c>
      <c r="O757" s="143">
        <f>E757*L757</f>
        <v>1125.2859799277253</v>
      </c>
      <c r="P757" s="1519" t="s">
        <v>541</v>
      </c>
      <c r="Q757" s="1520" t="s">
        <v>263</v>
      </c>
      <c r="R757" s="1521">
        <v>1.0149999999999999</v>
      </c>
      <c r="S757" s="815">
        <f>R757*E757</f>
        <v>186.86149999999998</v>
      </c>
      <c r="T757" s="1624">
        <v>5</v>
      </c>
    </row>
    <row r="758" spans="1:21" s="149" customFormat="1" ht="12">
      <c r="A758" s="685"/>
      <c r="B758" s="1511"/>
      <c r="C758" s="1966"/>
      <c r="D758" s="1655"/>
      <c r="E758" s="1468"/>
      <c r="F758" s="832"/>
      <c r="G758" s="152"/>
      <c r="H758" s="152"/>
      <c r="I758" s="832"/>
      <c r="J758" s="153"/>
      <c r="K758" s="153"/>
      <c r="L758" s="154"/>
      <c r="M758" s="155"/>
      <c r="N758" s="156"/>
      <c r="O758" s="154"/>
      <c r="P758" s="1522" t="s">
        <v>521</v>
      </c>
      <c r="Q758" s="1523" t="s">
        <v>266</v>
      </c>
      <c r="R758" s="1524">
        <v>0.5</v>
      </c>
      <c r="S758" s="823">
        <f>R758*E757</f>
        <v>92.05</v>
      </c>
      <c r="T758" s="1526">
        <v>0.55000000000000004</v>
      </c>
    </row>
    <row r="759" spans="1:21" s="149" customFormat="1" ht="12">
      <c r="A759" s="1640"/>
      <c r="B759" s="1767"/>
      <c r="C759" s="1858"/>
      <c r="D759" s="1859"/>
      <c r="E759" s="1154"/>
      <c r="F759" s="1055"/>
      <c r="G759" s="594"/>
      <c r="H759" s="594"/>
      <c r="I759" s="864"/>
      <c r="J759" s="157"/>
      <c r="K759" s="157"/>
      <c r="L759" s="158"/>
      <c r="M759" s="159"/>
      <c r="N759" s="160"/>
      <c r="O759" s="158"/>
      <c r="P759" s="860" t="s">
        <v>316</v>
      </c>
      <c r="Q759" s="1561" t="s">
        <v>266</v>
      </c>
      <c r="R759" s="1562">
        <v>0.05</v>
      </c>
      <c r="S759" s="864">
        <f>R759*E757</f>
        <v>9.2050000000000001</v>
      </c>
      <c r="T759" s="1055">
        <v>0.53</v>
      </c>
    </row>
    <row r="760" spans="1:21" s="149" customFormat="1" ht="12" hidden="1">
      <c r="A760" s="685"/>
      <c r="B760" s="1511"/>
      <c r="C760" s="1261"/>
      <c r="D760" s="1856"/>
      <c r="E760" s="997"/>
      <c r="F760" s="1060"/>
      <c r="G760" s="152"/>
      <c r="H760" s="152"/>
      <c r="I760" s="823"/>
      <c r="J760" s="153"/>
      <c r="K760" s="153"/>
      <c r="L760" s="154"/>
      <c r="M760" s="155"/>
      <c r="N760" s="156"/>
      <c r="O760" s="154"/>
      <c r="P760" s="1522"/>
      <c r="Q760" s="1523"/>
      <c r="R760" s="1524"/>
      <c r="S760" s="823">
        <f>R760*E757</f>
        <v>0</v>
      </c>
      <c r="T760" s="1060"/>
    </row>
    <row r="761" spans="1:21" s="149" customFormat="1" ht="12" hidden="1">
      <c r="A761" s="685"/>
      <c r="B761" s="1511"/>
      <c r="C761" s="1261"/>
      <c r="D761" s="1856"/>
      <c r="E761" s="997"/>
      <c r="F761" s="1060"/>
      <c r="G761" s="152"/>
      <c r="H761" s="152"/>
      <c r="I761" s="823"/>
      <c r="J761" s="153"/>
      <c r="K761" s="153"/>
      <c r="L761" s="154"/>
      <c r="M761" s="155"/>
      <c r="N761" s="156"/>
      <c r="O761" s="154"/>
      <c r="P761" s="1522"/>
      <c r="Q761" s="1523"/>
      <c r="R761" s="1524"/>
      <c r="S761" s="823">
        <f>R761*E757</f>
        <v>0</v>
      </c>
      <c r="T761" s="1060"/>
    </row>
    <row r="762" spans="1:21" s="149" customFormat="1" ht="12" hidden="1">
      <c r="A762" s="685"/>
      <c r="B762" s="1511"/>
      <c r="C762" s="1261"/>
      <c r="D762" s="1856"/>
      <c r="E762" s="997"/>
      <c r="F762" s="1060"/>
      <c r="G762" s="152"/>
      <c r="H762" s="152"/>
      <c r="I762" s="823"/>
      <c r="J762" s="153"/>
      <c r="K762" s="153"/>
      <c r="L762" s="154"/>
      <c r="M762" s="155"/>
      <c r="N762" s="156"/>
      <c r="O762" s="154"/>
      <c r="P762" s="1522"/>
      <c r="Q762" s="1523"/>
      <c r="R762" s="1524"/>
      <c r="S762" s="823">
        <f>R762*E757</f>
        <v>0</v>
      </c>
      <c r="T762" s="1060"/>
    </row>
    <row r="763" spans="1:21" s="149" customFormat="1" ht="12" hidden="1">
      <c r="A763" s="685"/>
      <c r="B763" s="1511"/>
      <c r="C763" s="1261"/>
      <c r="D763" s="1856"/>
      <c r="E763" s="997"/>
      <c r="F763" s="1060"/>
      <c r="G763" s="152"/>
      <c r="H763" s="152"/>
      <c r="I763" s="823"/>
      <c r="J763" s="153"/>
      <c r="K763" s="153"/>
      <c r="L763" s="154"/>
      <c r="M763" s="155"/>
      <c r="N763" s="156"/>
      <c r="O763" s="154"/>
      <c r="P763" s="1522"/>
      <c r="Q763" s="1523"/>
      <c r="R763" s="1524"/>
      <c r="S763" s="823">
        <f>R763*E757</f>
        <v>0</v>
      </c>
      <c r="T763" s="1060"/>
    </row>
    <row r="764" spans="1:21" s="149" customFormat="1" ht="12" hidden="1">
      <c r="A764" s="685"/>
      <c r="B764" s="1511"/>
      <c r="C764" s="1261"/>
      <c r="D764" s="1856"/>
      <c r="E764" s="997"/>
      <c r="F764" s="1060"/>
      <c r="G764" s="152"/>
      <c r="H764" s="152"/>
      <c r="I764" s="823"/>
      <c r="J764" s="153"/>
      <c r="K764" s="153"/>
      <c r="L764" s="154"/>
      <c r="M764" s="155"/>
      <c r="N764" s="156"/>
      <c r="O764" s="154"/>
      <c r="P764" s="1522"/>
      <c r="Q764" s="1523"/>
      <c r="R764" s="1524"/>
      <c r="S764" s="823">
        <f>R764*E757</f>
        <v>0</v>
      </c>
      <c r="T764" s="1060"/>
    </row>
    <row r="765" spans="1:21" s="149" customFormat="1" ht="12" hidden="1">
      <c r="A765" s="685"/>
      <c r="B765" s="1511"/>
      <c r="C765" s="1261"/>
      <c r="D765" s="1856"/>
      <c r="E765" s="997"/>
      <c r="F765" s="1060"/>
      <c r="G765" s="152"/>
      <c r="H765" s="152"/>
      <c r="I765" s="823"/>
      <c r="J765" s="153"/>
      <c r="K765" s="153"/>
      <c r="L765" s="154"/>
      <c r="M765" s="155"/>
      <c r="N765" s="156"/>
      <c r="O765" s="154"/>
      <c r="P765" s="1250"/>
      <c r="Q765" s="822"/>
      <c r="R765" s="821"/>
      <c r="S765" s="823">
        <f>R765*E757</f>
        <v>0</v>
      </c>
      <c r="T765" s="1060"/>
    </row>
    <row r="766" spans="1:21" s="1217" customFormat="1" ht="12" customHeight="1">
      <c r="A766" s="1881">
        <v>85</v>
      </c>
      <c r="B766" s="1962" t="s">
        <v>741</v>
      </c>
      <c r="C766" s="1470" t="s">
        <v>742</v>
      </c>
      <c r="D766" s="1650" t="s">
        <v>407</v>
      </c>
      <c r="E766" s="811">
        <v>184.1</v>
      </c>
      <c r="F766" s="1518">
        <v>0</v>
      </c>
      <c r="G766" s="143">
        <f>F766*E766</f>
        <v>0</v>
      </c>
      <c r="H766" s="143">
        <f>F766*$H$9</f>
        <v>0</v>
      </c>
      <c r="I766" s="998">
        <f>0.05*0.07</f>
        <v>3.5000000000000005E-3</v>
      </c>
      <c r="J766" s="143">
        <f>I766*E766</f>
        <v>0.64435000000000009</v>
      </c>
      <c r="K766" s="143">
        <f>$K$9*I766</f>
        <v>1.0043250000000002E-2</v>
      </c>
      <c r="L766" s="144">
        <f>(R766*T766+R767*T767+R768*T768+R769*T769+R770*T770+R771*T771+R772*T772+R773*T773+R774*T774)*L$9</f>
        <v>0.90949320000000022</v>
      </c>
      <c r="M766" s="145">
        <f>H766+K766+L766</f>
        <v>0.91953645000000017</v>
      </c>
      <c r="N766" s="146">
        <f>M766*E766</f>
        <v>169.28666044500002</v>
      </c>
      <c r="O766" s="143">
        <f>E766*L766</f>
        <v>167.43769812000005</v>
      </c>
      <c r="P766" s="1519" t="s">
        <v>743</v>
      </c>
      <c r="Q766" s="1520" t="s">
        <v>263</v>
      </c>
      <c r="R766" s="1521">
        <v>0.1</v>
      </c>
      <c r="S766" s="815">
        <f>R766*E766</f>
        <v>18.41</v>
      </c>
      <c r="T766" s="2022">
        <v>4</v>
      </c>
    </row>
    <row r="767" spans="1:21" s="149" customFormat="1" ht="12" customHeight="1">
      <c r="A767" s="1640"/>
      <c r="B767" s="1767"/>
      <c r="C767" s="2037"/>
      <c r="D767" s="1919"/>
      <c r="E767" s="1467"/>
      <c r="F767" s="1452"/>
      <c r="G767" s="594"/>
      <c r="H767" s="594"/>
      <c r="I767" s="1452"/>
      <c r="J767" s="157"/>
      <c r="K767" s="157"/>
      <c r="L767" s="158"/>
      <c r="M767" s="159"/>
      <c r="N767" s="160"/>
      <c r="O767" s="158"/>
      <c r="P767" s="2024" t="s">
        <v>744</v>
      </c>
      <c r="Q767" s="1561" t="s">
        <v>263</v>
      </c>
      <c r="R767" s="1562">
        <v>0.1</v>
      </c>
      <c r="S767" s="864">
        <f>R767*E766</f>
        <v>18.41</v>
      </c>
      <c r="T767" s="1529">
        <v>4</v>
      </c>
    </row>
    <row r="768" spans="1:21" s="149" customFormat="1" ht="12" hidden="1" customHeight="1">
      <c r="A768" s="685"/>
      <c r="B768" s="1511"/>
      <c r="C768" s="1261"/>
      <c r="D768" s="1856"/>
      <c r="E768" s="997"/>
      <c r="F768" s="1060"/>
      <c r="G768" s="152"/>
      <c r="H768" s="152"/>
      <c r="I768" s="823"/>
      <c r="J768" s="153"/>
      <c r="K768" s="153"/>
      <c r="L768" s="154"/>
      <c r="M768" s="155"/>
      <c r="N768" s="156"/>
      <c r="O768" s="154"/>
      <c r="P768" s="1522"/>
      <c r="Q768" s="1523"/>
      <c r="R768" s="1524"/>
      <c r="S768" s="823">
        <f>R768*E766</f>
        <v>0</v>
      </c>
      <c r="T768" s="1060"/>
    </row>
    <row r="769" spans="1:20" s="149" customFormat="1" ht="12" hidden="1" customHeight="1">
      <c r="A769" s="685"/>
      <c r="B769" s="1511"/>
      <c r="C769" s="1261"/>
      <c r="D769" s="1856"/>
      <c r="E769" s="997"/>
      <c r="F769" s="1060"/>
      <c r="G769" s="152"/>
      <c r="H769" s="152"/>
      <c r="I769" s="823"/>
      <c r="J769" s="153"/>
      <c r="K769" s="153"/>
      <c r="L769" s="154"/>
      <c r="M769" s="155"/>
      <c r="N769" s="156"/>
      <c r="O769" s="154"/>
      <c r="P769" s="1522"/>
      <c r="Q769" s="1523"/>
      <c r="R769" s="1524"/>
      <c r="S769" s="823">
        <f>R769*E766</f>
        <v>0</v>
      </c>
      <c r="T769" s="1060"/>
    </row>
    <row r="770" spans="1:20" s="149" customFormat="1" ht="12" hidden="1" customHeight="1">
      <c r="A770" s="685"/>
      <c r="B770" s="1511"/>
      <c r="C770" s="1261"/>
      <c r="D770" s="1856"/>
      <c r="E770" s="997"/>
      <c r="F770" s="1060"/>
      <c r="G770" s="152"/>
      <c r="H770" s="152"/>
      <c r="I770" s="823"/>
      <c r="J770" s="153"/>
      <c r="K770" s="153"/>
      <c r="L770" s="154"/>
      <c r="M770" s="155"/>
      <c r="N770" s="156"/>
      <c r="O770" s="154"/>
      <c r="P770" s="1522"/>
      <c r="Q770" s="1523"/>
      <c r="R770" s="1524"/>
      <c r="S770" s="823">
        <f>R770*E766</f>
        <v>0</v>
      </c>
      <c r="T770" s="1060"/>
    </row>
    <row r="771" spans="1:20" s="149" customFormat="1" ht="12" hidden="1" customHeight="1">
      <c r="A771" s="685"/>
      <c r="B771" s="1511"/>
      <c r="C771" s="1261"/>
      <c r="D771" s="1856"/>
      <c r="E771" s="997"/>
      <c r="F771" s="1060"/>
      <c r="G771" s="152"/>
      <c r="H771" s="152"/>
      <c r="I771" s="823"/>
      <c r="J771" s="153"/>
      <c r="K771" s="153"/>
      <c r="L771" s="154"/>
      <c r="M771" s="155"/>
      <c r="N771" s="156"/>
      <c r="O771" s="154"/>
      <c r="P771" s="1522"/>
      <c r="Q771" s="1523"/>
      <c r="R771" s="1524"/>
      <c r="S771" s="823">
        <f>R771*E766</f>
        <v>0</v>
      </c>
      <c r="T771" s="1060"/>
    </row>
    <row r="772" spans="1:20" s="149" customFormat="1" ht="12" hidden="1" customHeight="1">
      <c r="A772" s="685"/>
      <c r="B772" s="1511"/>
      <c r="C772" s="1261"/>
      <c r="D772" s="1856"/>
      <c r="E772" s="997"/>
      <c r="F772" s="1060"/>
      <c r="G772" s="152"/>
      <c r="H772" s="152"/>
      <c r="I772" s="823"/>
      <c r="J772" s="153"/>
      <c r="K772" s="153"/>
      <c r="L772" s="154"/>
      <c r="M772" s="155"/>
      <c r="N772" s="156"/>
      <c r="O772" s="154"/>
      <c r="P772" s="1522"/>
      <c r="Q772" s="1523"/>
      <c r="R772" s="1524"/>
      <c r="S772" s="823">
        <f>R772*E766</f>
        <v>0</v>
      </c>
      <c r="T772" s="1060"/>
    </row>
    <row r="773" spans="1:20" s="149" customFormat="1" ht="12" hidden="1" customHeight="1">
      <c r="A773" s="685"/>
      <c r="B773" s="1511"/>
      <c r="C773" s="1261"/>
      <c r="D773" s="1856"/>
      <c r="E773" s="997"/>
      <c r="F773" s="1060"/>
      <c r="G773" s="152"/>
      <c r="H773" s="152"/>
      <c r="I773" s="823"/>
      <c r="J773" s="153"/>
      <c r="K773" s="153"/>
      <c r="L773" s="154"/>
      <c r="M773" s="155"/>
      <c r="N773" s="156"/>
      <c r="O773" s="154"/>
      <c r="P773" s="1522"/>
      <c r="Q773" s="1523"/>
      <c r="R773" s="1524"/>
      <c r="S773" s="823">
        <f>R773*E766</f>
        <v>0</v>
      </c>
      <c r="T773" s="1060"/>
    </row>
    <row r="774" spans="1:20" s="149" customFormat="1" ht="12" hidden="1" customHeight="1">
      <c r="A774" s="685"/>
      <c r="B774" s="1511"/>
      <c r="C774" s="1261"/>
      <c r="D774" s="1856"/>
      <c r="E774" s="997"/>
      <c r="F774" s="1060"/>
      <c r="G774" s="152"/>
      <c r="H774" s="152"/>
      <c r="I774" s="823"/>
      <c r="J774" s="153"/>
      <c r="K774" s="153"/>
      <c r="L774" s="154"/>
      <c r="M774" s="155"/>
      <c r="N774" s="156"/>
      <c r="O774" s="154"/>
      <c r="P774" s="1250"/>
      <c r="Q774" s="822"/>
      <c r="R774" s="821"/>
      <c r="S774" s="823">
        <f>R774*E766</f>
        <v>0</v>
      </c>
      <c r="T774" s="1060"/>
    </row>
    <row r="775" spans="1:20" s="149" customFormat="1" ht="28.5" customHeight="1">
      <c r="A775" s="677">
        <v>86</v>
      </c>
      <c r="B775" s="677" t="s">
        <v>737</v>
      </c>
      <c r="C775" s="1470" t="s">
        <v>738</v>
      </c>
      <c r="D775" s="677" t="s">
        <v>407</v>
      </c>
      <c r="E775" s="811">
        <v>184.1</v>
      </c>
      <c r="F775" s="1681">
        <v>7.3999999999999996E-2</v>
      </c>
      <c r="G775" s="143">
        <f>F775*E775</f>
        <v>13.623399999999998</v>
      </c>
      <c r="H775" s="143">
        <f>F775*$H$9</f>
        <v>0.10229185441941074</v>
      </c>
      <c r="I775" s="147">
        <v>0</v>
      </c>
      <c r="J775" s="143">
        <f>I775*E775</f>
        <v>0</v>
      </c>
      <c r="K775" s="143">
        <f>$K$9*I775</f>
        <v>0</v>
      </c>
      <c r="L775" s="144">
        <f>(R775*T775+R776*T776+R777*T777+R778*T778+R779*T779+R780*T780+R781*T781+R782*T782+R783*T783)*L$9</f>
        <v>0.48685170996000005</v>
      </c>
      <c r="M775" s="145">
        <f>H775+K775+L775</f>
        <v>0.58914356437941073</v>
      </c>
      <c r="N775" s="146">
        <f>M775*E775</f>
        <v>108.46133020224951</v>
      </c>
      <c r="O775" s="143">
        <f>E775*L775</f>
        <v>89.629399803636005</v>
      </c>
      <c r="P775" s="1193" t="s">
        <v>739</v>
      </c>
      <c r="Q775" s="814" t="s">
        <v>266</v>
      </c>
      <c r="R775" s="995">
        <v>0.20799999999999999</v>
      </c>
      <c r="S775" s="143">
        <f>R775*E775</f>
        <v>38.2928</v>
      </c>
      <c r="T775" s="1193">
        <v>1.53</v>
      </c>
    </row>
    <row r="776" spans="1:20" s="149" customFormat="1" ht="12" hidden="1" customHeight="1">
      <c r="A776" s="1640"/>
      <c r="B776" s="1767"/>
      <c r="C776" s="1858"/>
      <c r="D776" s="1767"/>
      <c r="E776" s="859"/>
      <c r="F776" s="864"/>
      <c r="G776" s="157"/>
      <c r="H776" s="158"/>
      <c r="I776" s="864"/>
      <c r="J776" s="157"/>
      <c r="K776" s="157"/>
      <c r="L776" s="158"/>
      <c r="M776" s="159"/>
      <c r="N776" s="160"/>
      <c r="O776" s="158"/>
      <c r="P776" s="833" t="s">
        <v>740</v>
      </c>
      <c r="Q776" s="1156" t="s">
        <v>266</v>
      </c>
      <c r="R776" s="1157">
        <v>0.1</v>
      </c>
      <c r="S776" s="594">
        <f>R776*E775</f>
        <v>18.41</v>
      </c>
      <c r="T776" s="833">
        <v>1.1000000000000001</v>
      </c>
    </row>
    <row r="777" spans="1:20" s="149" customFormat="1" ht="12" hidden="1" customHeight="1">
      <c r="A777" s="685"/>
      <c r="B777" s="1511"/>
      <c r="C777" s="1261"/>
      <c r="D777" s="1511"/>
      <c r="E777" s="827"/>
      <c r="F777" s="823"/>
      <c r="G777" s="153"/>
      <c r="H777" s="154"/>
      <c r="I777" s="823"/>
      <c r="J777" s="153"/>
      <c r="K777" s="153"/>
      <c r="L777" s="154"/>
      <c r="M777" s="155"/>
      <c r="N777" s="156"/>
      <c r="O777" s="154"/>
      <c r="P777" s="831"/>
      <c r="Q777" s="850"/>
      <c r="R777" s="851"/>
      <c r="S777" s="152">
        <f>R777*E775</f>
        <v>0</v>
      </c>
      <c r="T777" s="831"/>
    </row>
    <row r="778" spans="1:20" s="149" customFormat="1" ht="12" hidden="1" customHeight="1">
      <c r="A778" s="685"/>
      <c r="B778" s="1511"/>
      <c r="C778" s="1261"/>
      <c r="D778" s="1511"/>
      <c r="E778" s="827"/>
      <c r="F778" s="823"/>
      <c r="G778" s="153"/>
      <c r="H778" s="154"/>
      <c r="I778" s="823"/>
      <c r="J778" s="153"/>
      <c r="K778" s="153"/>
      <c r="L778" s="154"/>
      <c r="M778" s="155"/>
      <c r="N778" s="156"/>
      <c r="O778" s="154"/>
      <c r="P778" s="823"/>
      <c r="Q778" s="822"/>
      <c r="R778" s="829"/>
      <c r="S778" s="152">
        <f>R778*E775</f>
        <v>0</v>
      </c>
      <c r="T778" s="831"/>
    </row>
    <row r="779" spans="1:20" s="149" customFormat="1" ht="12" hidden="1" customHeight="1">
      <c r="A779" s="685"/>
      <c r="B779" s="1511"/>
      <c r="C779" s="1261"/>
      <c r="D779" s="1511"/>
      <c r="E779" s="827"/>
      <c r="F779" s="823"/>
      <c r="G779" s="153"/>
      <c r="H779" s="154"/>
      <c r="I779" s="823"/>
      <c r="J779" s="153"/>
      <c r="K779" s="153"/>
      <c r="L779" s="154"/>
      <c r="M779" s="155"/>
      <c r="N779" s="156"/>
      <c r="O779" s="154"/>
      <c r="P779" s="823"/>
      <c r="Q779" s="822"/>
      <c r="R779" s="829"/>
      <c r="S779" s="152">
        <f>R779*E775</f>
        <v>0</v>
      </c>
      <c r="T779" s="831"/>
    </row>
    <row r="780" spans="1:20" s="149" customFormat="1" ht="12" hidden="1" customHeight="1">
      <c r="A780" s="685"/>
      <c r="B780" s="1511"/>
      <c r="C780" s="1261"/>
      <c r="D780" s="1511"/>
      <c r="E780" s="827"/>
      <c r="F780" s="823"/>
      <c r="G780" s="153"/>
      <c r="H780" s="154"/>
      <c r="I780" s="823"/>
      <c r="J780" s="153"/>
      <c r="K780" s="153"/>
      <c r="L780" s="154"/>
      <c r="M780" s="155"/>
      <c r="N780" s="156"/>
      <c r="O780" s="154"/>
      <c r="P780" s="823"/>
      <c r="Q780" s="822"/>
      <c r="R780" s="829"/>
      <c r="S780" s="152">
        <f>R780*E775</f>
        <v>0</v>
      </c>
      <c r="T780" s="831"/>
    </row>
    <row r="781" spans="1:20" s="149" customFormat="1" ht="12" hidden="1" customHeight="1">
      <c r="A781" s="685"/>
      <c r="B781" s="1511"/>
      <c r="C781" s="1261"/>
      <c r="D781" s="1511"/>
      <c r="E781" s="827"/>
      <c r="F781" s="823"/>
      <c r="G781" s="153"/>
      <c r="H781" s="154"/>
      <c r="I781" s="823"/>
      <c r="J781" s="153"/>
      <c r="K781" s="153"/>
      <c r="L781" s="154"/>
      <c r="M781" s="155"/>
      <c r="N781" s="156"/>
      <c r="O781" s="154"/>
      <c r="P781" s="823"/>
      <c r="Q781" s="822"/>
      <c r="R781" s="829"/>
      <c r="S781" s="152">
        <f>R781*E775</f>
        <v>0</v>
      </c>
      <c r="T781" s="832"/>
    </row>
    <row r="782" spans="1:20" s="149" customFormat="1" ht="12" hidden="1" customHeight="1">
      <c r="A782" s="685"/>
      <c r="B782" s="1511"/>
      <c r="C782" s="1261"/>
      <c r="D782" s="1511"/>
      <c r="E782" s="827"/>
      <c r="F782" s="823"/>
      <c r="G782" s="153"/>
      <c r="H782" s="154"/>
      <c r="I782" s="823"/>
      <c r="J782" s="153"/>
      <c r="K782" s="153"/>
      <c r="L782" s="154"/>
      <c r="M782" s="155"/>
      <c r="N782" s="156"/>
      <c r="O782" s="154"/>
      <c r="P782" s="823"/>
      <c r="Q782" s="822"/>
      <c r="R782" s="829"/>
      <c r="S782" s="152">
        <f>R782*E775</f>
        <v>0</v>
      </c>
      <c r="T782" s="831"/>
    </row>
    <row r="783" spans="1:20" s="149" customFormat="1" ht="12" hidden="1" customHeight="1">
      <c r="A783" s="685"/>
      <c r="B783" s="1511"/>
      <c r="C783" s="1261"/>
      <c r="D783" s="1511"/>
      <c r="E783" s="827"/>
      <c r="F783" s="823"/>
      <c r="G783" s="153"/>
      <c r="H783" s="154"/>
      <c r="I783" s="823"/>
      <c r="J783" s="153"/>
      <c r="K783" s="153"/>
      <c r="L783" s="154"/>
      <c r="M783" s="155"/>
      <c r="N783" s="156"/>
      <c r="O783" s="154"/>
      <c r="P783" s="823"/>
      <c r="Q783" s="822"/>
      <c r="R783" s="829"/>
      <c r="S783" s="152">
        <f>R783*E775</f>
        <v>0</v>
      </c>
      <c r="T783" s="831"/>
    </row>
    <row r="784" spans="1:20" s="845" customFormat="1" ht="60">
      <c r="A784" s="1530">
        <v>87</v>
      </c>
      <c r="B784" s="1957" t="str">
        <f>IF(B792&lt;&gt;0, "11-55       8-1 " &amp;"           11-56                       8-2                  ·="&amp;B792+0,"11-55 8-1")</f>
        <v>11-55       8-1            11-56                       8-2                  ·=4</v>
      </c>
      <c r="C784" s="1958" t="s">
        <v>754</v>
      </c>
      <c r="D784" s="944" t="s">
        <v>407</v>
      </c>
      <c r="E784" s="1558">
        <v>92.5</v>
      </c>
      <c r="F784" s="1458">
        <f>IF(B792&lt;&gt;0,0.188+B792*0.0034,0.188)</f>
        <v>0.2016</v>
      </c>
      <c r="G784" s="589">
        <f>F784*E784</f>
        <v>18.648</v>
      </c>
      <c r="H784" s="589">
        <f>F784*$H$9</f>
        <v>0.27867618717504333</v>
      </c>
      <c r="I784" s="1559">
        <f>IF(B792&lt;&gt;0,0.0095+0.0023*B792,0.0095)</f>
        <v>1.8700000000000001E-2</v>
      </c>
      <c r="J784" s="589">
        <f>I784*E784</f>
        <v>1.7297500000000001</v>
      </c>
      <c r="K784" s="589">
        <f>$K$9*I784</f>
        <v>5.3659650000000003E-2</v>
      </c>
      <c r="L784" s="590">
        <f>(R784*T784+R785*T785+R786*T786+R787*T787+R788*T788+R789*T789+R790*T790+R791*T791+R792*T792)*L$9</f>
        <v>1.2059879832000002</v>
      </c>
      <c r="M784" s="591">
        <f>H784+K784+L784</f>
        <v>1.5383238203750436</v>
      </c>
      <c r="N784" s="592">
        <f>M784*E784</f>
        <v>142.29495338469152</v>
      </c>
      <c r="O784" s="589">
        <f>E784*L784</f>
        <v>111.55388844600002</v>
      </c>
      <c r="P784" s="1148" t="s">
        <v>529</v>
      </c>
      <c r="Q784" s="1560" t="s">
        <v>168</v>
      </c>
      <c r="R784" s="1458">
        <f>IF(B792&lt;&gt;0,0.0204+0.0051*B792,0.0204)</f>
        <v>4.0800000000000003E-2</v>
      </c>
      <c r="S784" s="1187">
        <f>R784*E784</f>
        <v>3.7740000000000005</v>
      </c>
      <c r="T784" s="2045">
        <v>26</v>
      </c>
    </row>
    <row r="785" spans="1:20" s="149" customFormat="1" ht="12" hidden="1">
      <c r="A785" s="685"/>
      <c r="B785" s="1866"/>
      <c r="C785" s="1510"/>
      <c r="D785" s="1511"/>
      <c r="E785" s="997"/>
      <c r="F785" s="1060"/>
      <c r="G785" s="152"/>
      <c r="H785" s="152"/>
      <c r="I785" s="823"/>
      <c r="J785" s="153"/>
      <c r="K785" s="153"/>
      <c r="L785" s="154"/>
      <c r="M785" s="155"/>
      <c r="N785" s="156"/>
      <c r="O785" s="154"/>
      <c r="P785" s="823"/>
      <c r="Q785" s="867"/>
      <c r="R785" s="829"/>
      <c r="S785" s="823">
        <f>R785*E784</f>
        <v>0</v>
      </c>
      <c r="T785" s="1060"/>
    </row>
    <row r="786" spans="1:20" s="149" customFormat="1" ht="12" hidden="1">
      <c r="A786" s="685"/>
      <c r="B786" s="1866"/>
      <c r="C786" s="1510"/>
      <c r="D786" s="1511"/>
      <c r="E786" s="997"/>
      <c r="F786" s="1060"/>
      <c r="G786" s="152"/>
      <c r="H786" s="152"/>
      <c r="I786" s="823"/>
      <c r="J786" s="153"/>
      <c r="K786" s="153"/>
      <c r="L786" s="154"/>
      <c r="M786" s="155"/>
      <c r="N786" s="156"/>
      <c r="O786" s="154"/>
      <c r="P786" s="823"/>
      <c r="Q786" s="867"/>
      <c r="R786" s="829"/>
      <c r="S786" s="823">
        <f>R786*E784</f>
        <v>0</v>
      </c>
      <c r="T786" s="1060"/>
    </row>
    <row r="787" spans="1:20" s="149" customFormat="1" ht="12" hidden="1">
      <c r="A787" s="685"/>
      <c r="B787" s="1866"/>
      <c r="C787" s="1510"/>
      <c r="D787" s="1511"/>
      <c r="E787" s="997"/>
      <c r="F787" s="1060"/>
      <c r="G787" s="152"/>
      <c r="H787" s="152"/>
      <c r="I787" s="823"/>
      <c r="J787" s="153"/>
      <c r="K787" s="153"/>
      <c r="L787" s="154"/>
      <c r="M787" s="155"/>
      <c r="N787" s="156"/>
      <c r="O787" s="154"/>
      <c r="P787" s="823"/>
      <c r="Q787" s="867"/>
      <c r="R787" s="829"/>
      <c r="S787" s="823">
        <f>R787*E784</f>
        <v>0</v>
      </c>
      <c r="T787" s="1060"/>
    </row>
    <row r="788" spans="1:20" s="149" customFormat="1" ht="12" hidden="1">
      <c r="A788" s="685"/>
      <c r="B788" s="1866"/>
      <c r="C788" s="1510"/>
      <c r="D788" s="1511"/>
      <c r="E788" s="997"/>
      <c r="F788" s="1060"/>
      <c r="G788" s="152"/>
      <c r="H788" s="152"/>
      <c r="I788" s="823"/>
      <c r="J788" s="153"/>
      <c r="K788" s="153"/>
      <c r="L788" s="154"/>
      <c r="M788" s="155"/>
      <c r="N788" s="156"/>
      <c r="O788" s="154"/>
      <c r="P788" s="823"/>
      <c r="Q788" s="867"/>
      <c r="R788" s="829"/>
      <c r="S788" s="823">
        <f>R788*E784</f>
        <v>0</v>
      </c>
      <c r="T788" s="1060"/>
    </row>
    <row r="789" spans="1:20" s="149" customFormat="1" ht="12" hidden="1">
      <c r="A789" s="685"/>
      <c r="B789" s="1866"/>
      <c r="C789" s="1510"/>
      <c r="D789" s="1511"/>
      <c r="E789" s="997"/>
      <c r="F789" s="1060"/>
      <c r="G789" s="152"/>
      <c r="H789" s="152"/>
      <c r="I789" s="823"/>
      <c r="J789" s="153"/>
      <c r="K789" s="153"/>
      <c r="L789" s="154"/>
      <c r="M789" s="155"/>
      <c r="N789" s="156"/>
      <c r="O789" s="154"/>
      <c r="P789" s="823"/>
      <c r="Q789" s="867"/>
      <c r="R789" s="829"/>
      <c r="S789" s="823">
        <f>R789*E784</f>
        <v>0</v>
      </c>
      <c r="T789" s="1060"/>
    </row>
    <row r="790" spans="1:20" s="149" customFormat="1" ht="12" hidden="1">
      <c r="A790" s="685"/>
      <c r="B790" s="1866"/>
      <c r="C790" s="1510"/>
      <c r="D790" s="1511"/>
      <c r="E790" s="997"/>
      <c r="F790" s="1060"/>
      <c r="G790" s="152"/>
      <c r="H790" s="152"/>
      <c r="I790" s="823"/>
      <c r="J790" s="153"/>
      <c r="K790" s="153"/>
      <c r="L790" s="154"/>
      <c r="M790" s="155"/>
      <c r="N790" s="156"/>
      <c r="O790" s="154"/>
      <c r="P790" s="823"/>
      <c r="Q790" s="867"/>
      <c r="R790" s="829"/>
      <c r="S790" s="823">
        <f>R790*E784</f>
        <v>0</v>
      </c>
      <c r="T790" s="1060"/>
    </row>
    <row r="791" spans="1:20" s="149" customFormat="1" ht="12" hidden="1">
      <c r="A791" s="685"/>
      <c r="B791" s="1866"/>
      <c r="C791" s="1510"/>
      <c r="D791" s="1511"/>
      <c r="E791" s="997"/>
      <c r="F791" s="1060"/>
      <c r="G791" s="152"/>
      <c r="H791" s="152"/>
      <c r="I791" s="823"/>
      <c r="J791" s="153"/>
      <c r="K791" s="153"/>
      <c r="L791" s="154"/>
      <c r="M791" s="155"/>
      <c r="N791" s="156"/>
      <c r="O791" s="154"/>
      <c r="P791" s="823"/>
      <c r="Q791" s="867"/>
      <c r="R791" s="829"/>
      <c r="S791" s="823">
        <f>R791*E784</f>
        <v>0</v>
      </c>
      <c r="T791" s="1060"/>
    </row>
    <row r="792" spans="1:20" s="149" customFormat="1" ht="12" hidden="1">
      <c r="A792" s="685"/>
      <c r="B792" s="1511">
        <v>4</v>
      </c>
      <c r="C792" s="1482"/>
      <c r="D792" s="1511"/>
      <c r="E792" s="997"/>
      <c r="F792" s="1038"/>
      <c r="G792" s="152"/>
      <c r="H792" s="152"/>
      <c r="I792" s="1466"/>
      <c r="J792" s="157"/>
      <c r="K792" s="157"/>
      <c r="L792" s="154"/>
      <c r="M792" s="155"/>
      <c r="N792" s="156"/>
      <c r="O792" s="154"/>
      <c r="P792" s="823"/>
      <c r="Q792" s="867"/>
      <c r="R792" s="1467"/>
      <c r="S792" s="823">
        <f>R792*E784</f>
        <v>0</v>
      </c>
      <c r="T792" s="1060"/>
    </row>
    <row r="793" spans="1:20" s="1555" customFormat="1" ht="48.75">
      <c r="A793" s="677">
        <v>88</v>
      </c>
      <c r="B793" s="1927" t="s">
        <v>560</v>
      </c>
      <c r="C793" s="1928" t="s">
        <v>749</v>
      </c>
      <c r="D793" s="1929" t="s">
        <v>263</v>
      </c>
      <c r="E793" s="995">
        <v>39.200000000000003</v>
      </c>
      <c r="F793" s="1193">
        <v>2.8</v>
      </c>
      <c r="G793" s="143">
        <f>F793*E793</f>
        <v>109.76</v>
      </c>
      <c r="H793" s="143">
        <f>F793*$H$9</f>
        <v>3.8705025996533795</v>
      </c>
      <c r="I793" s="1193">
        <v>3.5000000000000003E-2</v>
      </c>
      <c r="J793" s="143">
        <f>I793*E793</f>
        <v>1.3720000000000003</v>
      </c>
      <c r="K793" s="143">
        <f>$K$9*I793</f>
        <v>0.10043250000000001</v>
      </c>
      <c r="L793" s="144">
        <f>(R793*T793+R794*T794+R795*T795+R796*T796+R797*T797+R798*T798+R799*T799+R800*T800+R801*T801)*L$9</f>
        <v>9.3245790330000009</v>
      </c>
      <c r="M793" s="145">
        <f>H793+K793+L793</f>
        <v>13.295514132653381</v>
      </c>
      <c r="N793" s="146">
        <f>M793*E793</f>
        <v>521.18415400001254</v>
      </c>
      <c r="O793" s="143">
        <f>E793*L793</f>
        <v>365.52349809360004</v>
      </c>
      <c r="P793" s="1542" t="s">
        <v>552</v>
      </c>
      <c r="Q793" s="1554" t="s">
        <v>263</v>
      </c>
      <c r="R793" s="995">
        <v>1</v>
      </c>
      <c r="S793" s="815">
        <f>R793*E793</f>
        <v>39.200000000000003</v>
      </c>
      <c r="T793" s="1525">
        <v>7.5</v>
      </c>
    </row>
    <row r="794" spans="1:20" s="1555" customFormat="1" ht="12">
      <c r="A794" s="1640"/>
      <c r="B794" s="1930"/>
      <c r="C794" s="1503"/>
      <c r="D794" s="1899"/>
      <c r="E794" s="1556"/>
      <c r="F794" s="833"/>
      <c r="G794" s="594"/>
      <c r="H794" s="594"/>
      <c r="I794" s="833"/>
      <c r="J794" s="157"/>
      <c r="K794" s="157"/>
      <c r="L794" s="158"/>
      <c r="M794" s="159"/>
      <c r="N794" s="160"/>
      <c r="O794" s="158"/>
      <c r="P794" s="1000" t="s">
        <v>528</v>
      </c>
      <c r="Q794" s="1563" t="s">
        <v>168</v>
      </c>
      <c r="R794" s="1157">
        <v>2.7E-2</v>
      </c>
      <c r="S794" s="864">
        <f>R794*E793</f>
        <v>1.0584</v>
      </c>
      <c r="T794" s="1529">
        <v>26</v>
      </c>
    </row>
    <row r="795" spans="1:20" s="1555" customFormat="1" ht="12" hidden="1">
      <c r="A795" s="685"/>
      <c r="B795" s="1931"/>
      <c r="C795" s="1702"/>
      <c r="D795" s="1861"/>
      <c r="E795" s="1245"/>
      <c r="F795" s="831"/>
      <c r="G795" s="152"/>
      <c r="H795" s="152"/>
      <c r="I795" s="831"/>
      <c r="J795" s="153"/>
      <c r="K795" s="153"/>
      <c r="L795" s="154"/>
      <c r="M795" s="155"/>
      <c r="N795" s="156"/>
      <c r="O795" s="154"/>
      <c r="P795" s="831"/>
      <c r="Q795" s="1210"/>
      <c r="R795" s="851"/>
      <c r="S795" s="823">
        <f>R795*E793</f>
        <v>0</v>
      </c>
      <c r="T795" s="1526"/>
    </row>
    <row r="796" spans="1:20" s="1555" customFormat="1" ht="12" hidden="1">
      <c r="A796" s="685"/>
      <c r="B796" s="1931"/>
      <c r="C796" s="1702"/>
      <c r="D796" s="1861"/>
      <c r="E796" s="1245"/>
      <c r="F796" s="831"/>
      <c r="G796" s="152"/>
      <c r="H796" s="152"/>
      <c r="I796" s="831"/>
      <c r="J796" s="153"/>
      <c r="K796" s="153"/>
      <c r="L796" s="154"/>
      <c r="M796" s="155"/>
      <c r="N796" s="156"/>
      <c r="O796" s="154"/>
      <c r="P796" s="831"/>
      <c r="Q796" s="1210"/>
      <c r="R796" s="851"/>
      <c r="S796" s="823">
        <f>R796*E793</f>
        <v>0</v>
      </c>
      <c r="T796" s="1526"/>
    </row>
    <row r="797" spans="1:20" s="1555" customFormat="1" ht="12" hidden="1">
      <c r="A797" s="685"/>
      <c r="B797" s="1931"/>
      <c r="C797" s="1702"/>
      <c r="D797" s="1861"/>
      <c r="E797" s="1245"/>
      <c r="F797" s="831"/>
      <c r="G797" s="152"/>
      <c r="H797" s="152"/>
      <c r="I797" s="831"/>
      <c r="J797" s="153"/>
      <c r="K797" s="153"/>
      <c r="L797" s="154"/>
      <c r="M797" s="155"/>
      <c r="N797" s="156"/>
      <c r="O797" s="154"/>
      <c r="P797" s="831"/>
      <c r="Q797" s="1210"/>
      <c r="R797" s="851"/>
      <c r="S797" s="823">
        <f>R797*E793</f>
        <v>0</v>
      </c>
      <c r="T797" s="1526"/>
    </row>
    <row r="798" spans="1:20" s="1555" customFormat="1" ht="12" hidden="1">
      <c r="A798" s="685"/>
      <c r="B798" s="1931"/>
      <c r="C798" s="1702"/>
      <c r="D798" s="1861"/>
      <c r="E798" s="1245"/>
      <c r="F798" s="831"/>
      <c r="G798" s="152"/>
      <c r="H798" s="152"/>
      <c r="I798" s="831"/>
      <c r="J798" s="153"/>
      <c r="K798" s="153"/>
      <c r="L798" s="154"/>
      <c r="M798" s="155"/>
      <c r="N798" s="156"/>
      <c r="O798" s="154"/>
      <c r="P798" s="831"/>
      <c r="Q798" s="1210"/>
      <c r="R798" s="851"/>
      <c r="S798" s="823">
        <f>R798*E793</f>
        <v>0</v>
      </c>
      <c r="T798" s="1526"/>
    </row>
    <row r="799" spans="1:20" s="1555" customFormat="1" ht="12" hidden="1">
      <c r="A799" s="685"/>
      <c r="B799" s="1931"/>
      <c r="C799" s="1702"/>
      <c r="D799" s="1861"/>
      <c r="E799" s="1245"/>
      <c r="F799" s="831"/>
      <c r="G799" s="152"/>
      <c r="H799" s="152"/>
      <c r="I799" s="831"/>
      <c r="J799" s="153"/>
      <c r="K799" s="153"/>
      <c r="L799" s="154"/>
      <c r="M799" s="155"/>
      <c r="N799" s="156"/>
      <c r="O799" s="154"/>
      <c r="P799" s="831"/>
      <c r="Q799" s="1210"/>
      <c r="R799" s="851"/>
      <c r="S799" s="823">
        <f>R799*E793</f>
        <v>0</v>
      </c>
      <c r="T799" s="1526"/>
    </row>
    <row r="800" spans="1:20" s="1555" customFormat="1" ht="12" hidden="1">
      <c r="A800" s="685"/>
      <c r="B800" s="1931"/>
      <c r="C800" s="1702"/>
      <c r="D800" s="1861"/>
      <c r="E800" s="1245"/>
      <c r="F800" s="831"/>
      <c r="G800" s="152"/>
      <c r="H800" s="152"/>
      <c r="I800" s="831"/>
      <c r="J800" s="153"/>
      <c r="K800" s="153"/>
      <c r="L800" s="154"/>
      <c r="M800" s="155"/>
      <c r="N800" s="156"/>
      <c r="O800" s="154"/>
      <c r="P800" s="831"/>
      <c r="Q800" s="1210"/>
      <c r="R800" s="851"/>
      <c r="S800" s="823">
        <f>R800*E793</f>
        <v>0</v>
      </c>
      <c r="T800" s="1526"/>
    </row>
    <row r="801" spans="1:20" s="1555" customFormat="1" ht="12" hidden="1">
      <c r="A801" s="1640"/>
      <c r="B801" s="1479"/>
      <c r="C801" s="1503"/>
      <c r="D801" s="1899"/>
      <c r="E801" s="1556"/>
      <c r="F801" s="833"/>
      <c r="G801" s="152"/>
      <c r="H801" s="152"/>
      <c r="I801" s="833"/>
      <c r="J801" s="157"/>
      <c r="K801" s="157"/>
      <c r="L801" s="154"/>
      <c r="M801" s="155"/>
      <c r="N801" s="156"/>
      <c r="O801" s="154"/>
      <c r="P801" s="833"/>
      <c r="Q801" s="1557"/>
      <c r="R801" s="1157"/>
      <c r="S801" s="823">
        <f>R801*E793</f>
        <v>0</v>
      </c>
      <c r="T801" s="1529"/>
    </row>
    <row r="802" spans="1:20" s="845" customFormat="1">
      <c r="A802" s="677">
        <v>89</v>
      </c>
      <c r="B802" s="1494" t="s">
        <v>557</v>
      </c>
      <c r="C802" s="1470" t="s">
        <v>558</v>
      </c>
      <c r="D802" s="1495" t="s">
        <v>263</v>
      </c>
      <c r="E802" s="995">
        <v>92.5</v>
      </c>
      <c r="F802" s="1544">
        <v>0.76</v>
      </c>
      <c r="G802" s="143">
        <f>F802*E802</f>
        <v>70.3</v>
      </c>
      <c r="H802" s="143">
        <f>F802*$H$9</f>
        <v>1.0505649913344888</v>
      </c>
      <c r="I802" s="1545">
        <v>0.01</v>
      </c>
      <c r="J802" s="143">
        <f>I802*E802</f>
        <v>0.92500000000000004</v>
      </c>
      <c r="K802" s="143">
        <f>$K$9*I802</f>
        <v>2.8694999999999998E-2</v>
      </c>
      <c r="L802" s="144">
        <f>(R802*T802+R803*T803+R804*T804+R805*T805+R806*T806+R807*T807+R808*T808+R809*T809+R810*T810)*L$9</f>
        <v>8.9812453500000018</v>
      </c>
      <c r="M802" s="145">
        <f>H802+K802+L802</f>
        <v>10.06050534133449</v>
      </c>
      <c r="N802" s="146">
        <f>M802*E802</f>
        <v>930.59674407344039</v>
      </c>
      <c r="O802" s="143">
        <f>E802*L802</f>
        <v>830.76519487500013</v>
      </c>
      <c r="P802" s="998" t="s">
        <v>559</v>
      </c>
      <c r="Q802" s="1546" t="s">
        <v>263</v>
      </c>
      <c r="R802">
        <v>1.02</v>
      </c>
      <c r="S802" s="815">
        <f>R802*E802</f>
        <v>94.350000000000009</v>
      </c>
      <c r="T802" s="1547">
        <v>7.5</v>
      </c>
    </row>
    <row r="803" spans="1:20" s="845" customFormat="1" ht="12">
      <c r="A803" s="1640"/>
      <c r="B803" s="1930"/>
      <c r="C803" s="1480"/>
      <c r="D803" s="1479"/>
      <c r="E803" s="1467"/>
      <c r="F803" s="1038"/>
      <c r="G803" s="594"/>
      <c r="H803" s="594"/>
      <c r="I803" s="1038"/>
      <c r="J803" s="157"/>
      <c r="K803" s="157"/>
      <c r="L803" s="158"/>
      <c r="M803" s="159"/>
      <c r="N803" s="160"/>
      <c r="O803" s="158"/>
      <c r="P803" s="1000" t="s">
        <v>521</v>
      </c>
      <c r="Q803" s="1041" t="s">
        <v>266</v>
      </c>
      <c r="R803" s="1548">
        <v>0.5</v>
      </c>
      <c r="S803" s="864">
        <f>R803*E802</f>
        <v>46.25</v>
      </c>
      <c r="T803" s="1549">
        <v>0.5</v>
      </c>
    </row>
    <row r="804" spans="1:20" s="845" customFormat="1" ht="12" hidden="1">
      <c r="A804" s="685"/>
      <c r="B804" s="1930"/>
      <c r="C804" s="1480"/>
      <c r="D804" s="1479"/>
      <c r="E804" s="1467"/>
      <c r="F804" s="1038"/>
      <c r="G804" s="594"/>
      <c r="H804" s="594"/>
      <c r="I804" s="1038"/>
      <c r="J804" s="153"/>
      <c r="K804" s="153"/>
      <c r="L804" s="154"/>
      <c r="M804" s="155"/>
      <c r="N804" s="156"/>
      <c r="O804" s="154"/>
      <c r="P804" s="860"/>
      <c r="Q804" s="1041"/>
      <c r="R804" s="1548"/>
      <c r="S804" s="864">
        <f>R804*E802</f>
        <v>0</v>
      </c>
      <c r="T804" s="1549"/>
    </row>
    <row r="805" spans="1:20" s="845" customFormat="1" ht="12" hidden="1">
      <c r="A805" s="685"/>
      <c r="B805" s="1487"/>
      <c r="C805" s="1488"/>
      <c r="D805" s="1487"/>
      <c r="E805" s="1468"/>
      <c r="F805" s="1034"/>
      <c r="G805" s="152"/>
      <c r="H805" s="152"/>
      <c r="I805" s="1034"/>
      <c r="J805" s="153"/>
      <c r="K805" s="153"/>
      <c r="L805" s="154"/>
      <c r="M805" s="155"/>
      <c r="N805" s="156"/>
      <c r="O805" s="154"/>
      <c r="P805" s="999"/>
      <c r="Q805" s="1037"/>
      <c r="R805" s="1550"/>
      <c r="S805" s="823">
        <f>R805*E802</f>
        <v>0</v>
      </c>
      <c r="T805" s="1551"/>
    </row>
    <row r="806" spans="1:20" s="845" customFormat="1" ht="12" hidden="1">
      <c r="A806" s="685"/>
      <c r="B806" s="1487"/>
      <c r="C806" s="1488"/>
      <c r="D806" s="1487"/>
      <c r="E806" s="1468"/>
      <c r="F806" s="1034"/>
      <c r="G806" s="152"/>
      <c r="H806" s="152"/>
      <c r="I806" s="1034"/>
      <c r="J806" s="153"/>
      <c r="K806" s="153"/>
      <c r="L806" s="154"/>
      <c r="M806" s="155"/>
      <c r="N806" s="156"/>
      <c r="O806" s="154"/>
      <c r="P806" s="999"/>
      <c r="Q806" s="1037"/>
      <c r="R806" s="1550"/>
      <c r="S806" s="823">
        <f>R806*E802</f>
        <v>0</v>
      </c>
      <c r="T806" s="1551"/>
    </row>
    <row r="807" spans="1:20" s="845" customFormat="1" ht="12" hidden="1">
      <c r="A807" s="685"/>
      <c r="B807" s="1487"/>
      <c r="C807" s="1488"/>
      <c r="D807" s="1487"/>
      <c r="E807" s="1468"/>
      <c r="F807" s="1034"/>
      <c r="G807" s="152"/>
      <c r="H807" s="152"/>
      <c r="I807" s="1034"/>
      <c r="J807" s="153"/>
      <c r="K807" s="153"/>
      <c r="L807" s="154"/>
      <c r="M807" s="155"/>
      <c r="N807" s="156"/>
      <c r="O807" s="154"/>
      <c r="P807" s="999"/>
      <c r="Q807" s="1037"/>
      <c r="R807" s="1550"/>
      <c r="S807" s="823">
        <f>R807*E802</f>
        <v>0</v>
      </c>
      <c r="T807" s="1551"/>
    </row>
    <row r="808" spans="1:20" s="845" customFormat="1" ht="12" hidden="1">
      <c r="A808" s="685"/>
      <c r="B808" s="1487"/>
      <c r="C808" s="1488"/>
      <c r="D808" s="1487"/>
      <c r="E808" s="1468"/>
      <c r="F808" s="1034"/>
      <c r="G808" s="152"/>
      <c r="H808" s="152"/>
      <c r="I808" s="1034"/>
      <c r="J808" s="153"/>
      <c r="K808" s="153"/>
      <c r="L808" s="154"/>
      <c r="M808" s="155"/>
      <c r="N808" s="156"/>
      <c r="O808" s="154"/>
      <c r="P808" s="999"/>
      <c r="Q808" s="1037"/>
      <c r="R808" s="1550"/>
      <c r="S808" s="823">
        <f>R808*E802</f>
        <v>0</v>
      </c>
      <c r="T808" s="1551"/>
    </row>
    <row r="809" spans="1:20" s="845" customFormat="1" ht="12" hidden="1">
      <c r="A809" s="685"/>
      <c r="B809" s="1487"/>
      <c r="C809" s="1488"/>
      <c r="D809" s="1487"/>
      <c r="E809" s="1468"/>
      <c r="F809" s="1034"/>
      <c r="G809" s="152"/>
      <c r="H809" s="152"/>
      <c r="I809" s="1034"/>
      <c r="J809" s="153"/>
      <c r="K809" s="153"/>
      <c r="L809" s="154"/>
      <c r="M809" s="155"/>
      <c r="N809" s="156"/>
      <c r="O809" s="154"/>
      <c r="P809" s="999"/>
      <c r="Q809" s="1037"/>
      <c r="R809" s="1550"/>
      <c r="S809" s="823">
        <f>R809*E802</f>
        <v>0</v>
      </c>
      <c r="T809" s="1551"/>
    </row>
    <row r="810" spans="1:20" s="845" customFormat="1" ht="12" hidden="1">
      <c r="A810" s="1640"/>
      <c r="B810" s="1487"/>
      <c r="C810" s="1488"/>
      <c r="D810" s="1487"/>
      <c r="E810" s="1468"/>
      <c r="F810" s="1034"/>
      <c r="G810" s="152"/>
      <c r="H810" s="152"/>
      <c r="I810" s="1034"/>
      <c r="J810" s="153"/>
      <c r="K810" s="153"/>
      <c r="L810" s="154"/>
      <c r="M810" s="155"/>
      <c r="N810" s="156"/>
      <c r="O810" s="154"/>
      <c r="P810" s="999"/>
      <c r="Q810" s="1037"/>
      <c r="R810" s="1548"/>
      <c r="S810" s="823">
        <f>R810*E802</f>
        <v>0</v>
      </c>
      <c r="T810" s="1549"/>
    </row>
    <row r="811" spans="1:20" s="1428" customFormat="1" ht="24">
      <c r="A811" s="1367">
        <v>90</v>
      </c>
      <c r="B811" s="1418" t="s">
        <v>519</v>
      </c>
      <c r="C811" s="1419" t="s">
        <v>546</v>
      </c>
      <c r="D811" s="1418" t="s">
        <v>263</v>
      </c>
      <c r="E811" s="1420">
        <v>29.8</v>
      </c>
      <c r="F811" s="1421">
        <v>2.19</v>
      </c>
      <c r="G811" s="564">
        <f>F811*E811</f>
        <v>65.262</v>
      </c>
      <c r="H811" s="564">
        <f>F811*$H$9</f>
        <v>3.0272859618717503</v>
      </c>
      <c r="I811" s="1422">
        <v>0.02</v>
      </c>
      <c r="J811" s="564">
        <f>I811*E811</f>
        <v>0.59599999999999997</v>
      </c>
      <c r="K811" s="564">
        <f>$K$9*I811</f>
        <v>5.7389999999999997E-2</v>
      </c>
      <c r="L811" s="566">
        <f>(R811*T811+R812*T812+R813*T813+R814*T814+R815*T815+R816*T816+R817*T817+R818*T818+R819*T819)*L$9</f>
        <v>7.7647981950000018</v>
      </c>
      <c r="M811" s="567">
        <f>H811+K811+L811</f>
        <v>10.849474156871752</v>
      </c>
      <c r="N811" s="568">
        <f>M811*E811</f>
        <v>323.3143298747782</v>
      </c>
      <c r="O811" s="564">
        <f>E811*L811</f>
        <v>231.39098621100007</v>
      </c>
      <c r="P811" s="1423" t="s">
        <v>531</v>
      </c>
      <c r="Q811" s="1424" t="s">
        <v>263</v>
      </c>
      <c r="R811" s="1425">
        <v>1.03</v>
      </c>
      <c r="S811" s="1426">
        <f>R811*E811</f>
        <v>30.694000000000003</v>
      </c>
      <c r="T811" s="1427">
        <v>6</v>
      </c>
    </row>
    <row r="812" spans="1:20" s="1428" customFormat="1" ht="12">
      <c r="A812" s="1429"/>
      <c r="B812" s="1430"/>
      <c r="C812" s="1431"/>
      <c r="D812" s="1430"/>
      <c r="E812" s="1432"/>
      <c r="F812" s="1433"/>
      <c r="G812" s="1434"/>
      <c r="H812" s="1435"/>
      <c r="I812" s="1433"/>
      <c r="J812" s="1434"/>
      <c r="K812" s="1434"/>
      <c r="L812" s="1435"/>
      <c r="M812" s="1436"/>
      <c r="N812" s="1437"/>
      <c r="O812" s="1435"/>
      <c r="P812" s="1383" t="s">
        <v>521</v>
      </c>
      <c r="Q812" s="1415" t="s">
        <v>266</v>
      </c>
      <c r="R812" s="1416">
        <v>5</v>
      </c>
      <c r="S812" s="1438">
        <f>R812*E811</f>
        <v>149</v>
      </c>
      <c r="T812" s="1439">
        <v>0.13</v>
      </c>
    </row>
    <row r="813" spans="1:20" s="1428" customFormat="1" ht="12" hidden="1">
      <c r="A813" s="1440"/>
      <c r="B813" s="1441"/>
      <c r="C813" s="1398"/>
      <c r="D813" s="1441"/>
      <c r="E813" s="1442"/>
      <c r="F813" s="1443"/>
      <c r="G813" s="580"/>
      <c r="H813" s="581"/>
      <c r="I813" s="1443"/>
      <c r="J813" s="580"/>
      <c r="K813" s="580"/>
      <c r="L813" s="581"/>
      <c r="M813" s="582"/>
      <c r="N813" s="583"/>
      <c r="O813" s="581"/>
      <c r="P813" s="1398"/>
      <c r="Q813" s="1441"/>
      <c r="R813" s="1444"/>
      <c r="S813" s="578">
        <f>R813*E811</f>
        <v>0</v>
      </c>
      <c r="T813" s="1401"/>
    </row>
    <row r="814" spans="1:20" s="1428" customFormat="1" ht="12" hidden="1">
      <c r="A814" s="1440"/>
      <c r="B814" s="1441"/>
      <c r="C814" s="1398"/>
      <c r="D814" s="1441"/>
      <c r="E814" s="1442"/>
      <c r="F814" s="1443"/>
      <c r="G814" s="580"/>
      <c r="H814" s="581"/>
      <c r="I814" s="1443"/>
      <c r="J814" s="580"/>
      <c r="K814" s="580"/>
      <c r="L814" s="581"/>
      <c r="M814" s="582"/>
      <c r="N814" s="583"/>
      <c r="O814" s="581"/>
      <c r="P814" s="1398"/>
      <c r="Q814" s="1441"/>
      <c r="R814" s="1412"/>
      <c r="S814" s="578">
        <f>R814*E811</f>
        <v>0</v>
      </c>
      <c r="T814" s="1401"/>
    </row>
    <row r="815" spans="1:20" s="1428" customFormat="1" ht="12" hidden="1">
      <c r="A815" s="1440"/>
      <c r="B815" s="1441"/>
      <c r="C815" s="1398"/>
      <c r="D815" s="1441"/>
      <c r="E815" s="1442"/>
      <c r="F815" s="1443"/>
      <c r="G815" s="580"/>
      <c r="H815" s="581"/>
      <c r="I815" s="1443"/>
      <c r="J815" s="580"/>
      <c r="K815" s="580"/>
      <c r="L815" s="581"/>
      <c r="M815" s="582"/>
      <c r="N815" s="583"/>
      <c r="O815" s="581"/>
      <c r="P815" s="1398"/>
      <c r="Q815" s="1441"/>
      <c r="R815" s="1412"/>
      <c r="S815" s="578">
        <f>R815*E811</f>
        <v>0</v>
      </c>
      <c r="T815" s="1401"/>
    </row>
    <row r="816" spans="1:20" s="1428" customFormat="1" ht="12" hidden="1">
      <c r="A816" s="1440"/>
      <c r="B816" s="1441"/>
      <c r="C816" s="1398"/>
      <c r="D816" s="1441"/>
      <c r="E816" s="1442"/>
      <c r="F816" s="1443"/>
      <c r="G816" s="580"/>
      <c r="H816" s="581"/>
      <c r="I816" s="1443"/>
      <c r="J816" s="580"/>
      <c r="K816" s="580"/>
      <c r="L816" s="581"/>
      <c r="M816" s="582"/>
      <c r="N816" s="583"/>
      <c r="O816" s="581"/>
      <c r="P816" s="1398"/>
      <c r="Q816" s="1441"/>
      <c r="R816" s="1412"/>
      <c r="S816" s="578">
        <f>R816*E811</f>
        <v>0</v>
      </c>
      <c r="T816" s="1401"/>
    </row>
    <row r="817" spans="1:21" s="1428" customFormat="1" ht="12" hidden="1">
      <c r="A817" s="1440"/>
      <c r="B817" s="1441"/>
      <c r="C817" s="1398"/>
      <c r="D817" s="1441"/>
      <c r="E817" s="1442"/>
      <c r="F817" s="1443"/>
      <c r="G817" s="580"/>
      <c r="H817" s="581"/>
      <c r="I817" s="1443"/>
      <c r="J817" s="580"/>
      <c r="K817" s="580"/>
      <c r="L817" s="581"/>
      <c r="M817" s="582"/>
      <c r="N817" s="583"/>
      <c r="O817" s="581"/>
      <c r="P817" s="1398"/>
      <c r="Q817" s="1441"/>
      <c r="R817" s="1412"/>
      <c r="S817" s="578">
        <f>R817*E811</f>
        <v>0</v>
      </c>
      <c r="T817" s="1401"/>
    </row>
    <row r="818" spans="1:21" s="1428" customFormat="1" ht="12" hidden="1">
      <c r="A818" s="1440"/>
      <c r="B818" s="1441"/>
      <c r="C818" s="1398"/>
      <c r="D818" s="1441"/>
      <c r="E818" s="1442"/>
      <c r="F818" s="1443"/>
      <c r="G818" s="580"/>
      <c r="H818" s="581"/>
      <c r="I818" s="1443"/>
      <c r="J818" s="580"/>
      <c r="K818" s="580"/>
      <c r="L818" s="581"/>
      <c r="M818" s="582"/>
      <c r="N818" s="583"/>
      <c r="O818" s="581">
        <f>E818*L818</f>
        <v>0</v>
      </c>
      <c r="P818" s="1398"/>
      <c r="Q818" s="1441"/>
      <c r="R818" s="1412"/>
      <c r="S818" s="578">
        <f>R818*E811</f>
        <v>0</v>
      </c>
      <c r="T818" s="1401"/>
    </row>
    <row r="819" spans="1:21" s="1428" customFormat="1" ht="12" hidden="1">
      <c r="A819" s="1440"/>
      <c r="B819" s="1441"/>
      <c r="C819" s="1398"/>
      <c r="D819" s="1441"/>
      <c r="E819" s="1442"/>
      <c r="F819" s="1443"/>
      <c r="G819" s="580"/>
      <c r="H819" s="581"/>
      <c r="I819" s="1443"/>
      <c r="J819" s="580"/>
      <c r="K819" s="580"/>
      <c r="L819" s="581"/>
      <c r="M819" s="582"/>
      <c r="N819" s="583"/>
      <c r="O819" s="581"/>
      <c r="P819" s="1398"/>
      <c r="Q819" s="1441"/>
      <c r="R819" s="1443"/>
      <c r="S819" s="578">
        <f>R819*E811</f>
        <v>0</v>
      </c>
      <c r="T819" s="1401"/>
    </row>
    <row r="820" spans="1:21" s="149" customFormat="1" ht="24">
      <c r="A820" s="1530">
        <v>91</v>
      </c>
      <c r="B820" s="1530" t="s">
        <v>547</v>
      </c>
      <c r="C820" s="1531" t="s">
        <v>548</v>
      </c>
      <c r="D820" s="1530" t="s">
        <v>149</v>
      </c>
      <c r="E820" s="1532">
        <v>203.9</v>
      </c>
      <c r="F820" s="966">
        <v>0.151</v>
      </c>
      <c r="G820" s="659">
        <f>F820*E820</f>
        <v>30.788899999999998</v>
      </c>
      <c r="H820" s="659">
        <f>F820*$H$9</f>
        <v>0.20873067590987868</v>
      </c>
      <c r="I820" s="966">
        <v>2E-3</v>
      </c>
      <c r="J820" s="659">
        <f>I820*E820</f>
        <v>0.4078</v>
      </c>
      <c r="K820" s="659">
        <f>$K$9*I820</f>
        <v>5.7390000000000002E-3</v>
      </c>
      <c r="L820" s="660">
        <f>(R820*T820+R821*T821+R822*T822+R823*T823+R824*T824+R825*T825+R826*T826+R827*T827+R828*T828)*L$9</f>
        <v>0.71190580230000011</v>
      </c>
      <c r="M820" s="661">
        <f>H820+K820+L820</f>
        <v>0.92637547820987876</v>
      </c>
      <c r="N820" s="662">
        <f>M820*E820</f>
        <v>188.88796000699429</v>
      </c>
      <c r="O820" s="659">
        <f>E820*L820</f>
        <v>145.15759308897003</v>
      </c>
      <c r="P820" s="1531" t="s">
        <v>549</v>
      </c>
      <c r="Q820" s="1533" t="s">
        <v>149</v>
      </c>
      <c r="R820" s="1534">
        <v>1.01</v>
      </c>
      <c r="S820" s="966">
        <f>R820*E820</f>
        <v>205.93900000000002</v>
      </c>
      <c r="T820" s="1535">
        <v>0.62</v>
      </c>
      <c r="U820" s="1516"/>
    </row>
    <row r="821" spans="1:21" s="149" customFormat="1" ht="12" hidden="1">
      <c r="A821" s="685"/>
      <c r="B821" s="1536"/>
      <c r="C821" s="1537"/>
      <c r="D821" s="1536"/>
      <c r="E821" s="1538"/>
      <c r="F821" s="975"/>
      <c r="G821" s="668"/>
      <c r="H821" s="668"/>
      <c r="I821" s="975"/>
      <c r="J821" s="402"/>
      <c r="K821" s="402"/>
      <c r="L821" s="403"/>
      <c r="M821" s="410"/>
      <c r="N821" s="931"/>
      <c r="O821" s="403"/>
      <c r="P821" s="1009"/>
      <c r="Q821" s="1539"/>
      <c r="R821" s="1540"/>
      <c r="S821" s="975">
        <f>R821*E820</f>
        <v>0</v>
      </c>
      <c r="T821" s="1515"/>
      <c r="U821" s="1516"/>
    </row>
    <row r="822" spans="1:21" s="149" customFormat="1" ht="12" hidden="1">
      <c r="A822" s="685"/>
      <c r="B822" s="1536"/>
      <c r="C822" s="1537"/>
      <c r="D822" s="1536"/>
      <c r="E822" s="1538"/>
      <c r="F822" s="975"/>
      <c r="G822" s="668"/>
      <c r="H822" s="668"/>
      <c r="I822" s="975"/>
      <c r="J822" s="402"/>
      <c r="K822" s="402"/>
      <c r="L822" s="403"/>
      <c r="M822" s="410"/>
      <c r="N822" s="931"/>
      <c r="O822" s="403"/>
      <c r="P822" s="1009"/>
      <c r="Q822" s="1539"/>
      <c r="R822" s="1540"/>
      <c r="S822" s="975">
        <f>R822*E820</f>
        <v>0</v>
      </c>
      <c r="T822" s="1515"/>
      <c r="U822" s="1516"/>
    </row>
    <row r="823" spans="1:21" s="149" customFormat="1" ht="12" hidden="1" customHeight="1">
      <c r="A823" s="685"/>
      <c r="B823" s="1536"/>
      <c r="C823" s="1537"/>
      <c r="D823" s="1536"/>
      <c r="E823" s="1538"/>
      <c r="F823" s="975"/>
      <c r="G823" s="668"/>
      <c r="H823" s="668"/>
      <c r="I823" s="975"/>
      <c r="J823" s="402"/>
      <c r="K823" s="402"/>
      <c r="L823" s="403"/>
      <c r="M823" s="410"/>
      <c r="N823" s="931"/>
      <c r="O823" s="403"/>
      <c r="P823" s="1009"/>
      <c r="Q823" s="1539"/>
      <c r="R823" s="1540"/>
      <c r="S823" s="975">
        <f>R823*E820</f>
        <v>0</v>
      </c>
      <c r="T823" s="1515"/>
      <c r="U823" s="1516"/>
    </row>
    <row r="824" spans="1:21" s="149" customFormat="1" ht="12" hidden="1" customHeight="1">
      <c r="A824" s="685"/>
      <c r="B824" s="1536"/>
      <c r="C824" s="1537"/>
      <c r="D824" s="1536"/>
      <c r="E824" s="1538"/>
      <c r="F824" s="975"/>
      <c r="G824" s="668"/>
      <c r="H824" s="668"/>
      <c r="I824" s="975"/>
      <c r="J824" s="402"/>
      <c r="K824" s="402"/>
      <c r="L824" s="403"/>
      <c r="M824" s="410"/>
      <c r="N824" s="931"/>
      <c r="O824" s="403"/>
      <c r="P824" s="1009"/>
      <c r="Q824" s="1539"/>
      <c r="R824" s="1540"/>
      <c r="S824" s="975">
        <f>R824*E820</f>
        <v>0</v>
      </c>
      <c r="T824" s="1515"/>
      <c r="U824" s="1516"/>
    </row>
    <row r="825" spans="1:21" s="149" customFormat="1" ht="12" hidden="1" customHeight="1">
      <c r="A825" s="685"/>
      <c r="B825" s="1536"/>
      <c r="C825" s="1537"/>
      <c r="D825" s="1536"/>
      <c r="E825" s="1538"/>
      <c r="F825" s="975"/>
      <c r="G825" s="668"/>
      <c r="H825" s="668"/>
      <c r="I825" s="975"/>
      <c r="J825" s="402"/>
      <c r="K825" s="402"/>
      <c r="L825" s="403"/>
      <c r="M825" s="410"/>
      <c r="N825" s="931"/>
      <c r="O825" s="403"/>
      <c r="P825" s="1009"/>
      <c r="Q825" s="1539"/>
      <c r="R825" s="1540"/>
      <c r="S825" s="975">
        <f>R825*E820</f>
        <v>0</v>
      </c>
      <c r="T825" s="1515"/>
      <c r="U825" s="1516"/>
    </row>
    <row r="826" spans="1:21" s="149" customFormat="1" ht="12" hidden="1" customHeight="1">
      <c r="A826" s="685"/>
      <c r="B826" s="1536"/>
      <c r="C826" s="1537"/>
      <c r="D826" s="1536"/>
      <c r="E826" s="1538"/>
      <c r="F826" s="975"/>
      <c r="G826" s="668"/>
      <c r="H826" s="668"/>
      <c r="I826" s="975"/>
      <c r="J826" s="402"/>
      <c r="K826" s="402"/>
      <c r="L826" s="403"/>
      <c r="M826" s="410"/>
      <c r="N826" s="931"/>
      <c r="O826" s="403"/>
      <c r="P826" s="1009"/>
      <c r="Q826" s="1539"/>
      <c r="R826" s="1540"/>
      <c r="S826" s="975">
        <f>R826*E820</f>
        <v>0</v>
      </c>
      <c r="T826" s="1515"/>
      <c r="U826" s="1516"/>
    </row>
    <row r="827" spans="1:21" s="149" customFormat="1" ht="12" hidden="1" customHeight="1">
      <c r="A827" s="685"/>
      <c r="B827" s="1536"/>
      <c r="C827" s="1537"/>
      <c r="D827" s="1536"/>
      <c r="E827" s="1538"/>
      <c r="F827" s="975"/>
      <c r="G827" s="668"/>
      <c r="H827" s="668"/>
      <c r="I827" s="975"/>
      <c r="J827" s="402"/>
      <c r="K827" s="402"/>
      <c r="L827" s="403"/>
      <c r="M827" s="410"/>
      <c r="N827" s="931"/>
      <c r="O827" s="403"/>
      <c r="P827" s="1009"/>
      <c r="Q827" s="1539"/>
      <c r="R827" s="1540"/>
      <c r="S827" s="975">
        <f>R827*E820</f>
        <v>0</v>
      </c>
      <c r="T827" s="1515"/>
      <c r="U827" s="1516"/>
    </row>
    <row r="828" spans="1:21" s="149" customFormat="1" ht="12" hidden="1">
      <c r="A828" s="685"/>
      <c r="B828" s="1536"/>
      <c r="C828" s="1537"/>
      <c r="D828" s="1536"/>
      <c r="E828" s="1538"/>
      <c r="F828" s="975"/>
      <c r="G828" s="668"/>
      <c r="H828" s="668"/>
      <c r="I828" s="975"/>
      <c r="J828" s="402"/>
      <c r="K828" s="402"/>
      <c r="L828" s="403"/>
      <c r="M828" s="410"/>
      <c r="N828" s="931"/>
      <c r="O828" s="403"/>
      <c r="P828" s="1009"/>
      <c r="Q828" s="1539"/>
      <c r="R828" s="1540"/>
      <c r="S828" s="975">
        <f>R828*E820</f>
        <v>0</v>
      </c>
      <c r="T828" s="1515"/>
      <c r="U828" s="1516"/>
    </row>
    <row r="829" spans="1:21" s="1217" customFormat="1" ht="24">
      <c r="A829" s="1881">
        <v>92</v>
      </c>
      <c r="B829" s="1881" t="s">
        <v>550</v>
      </c>
      <c r="C829" s="1928" t="s">
        <v>551</v>
      </c>
      <c r="D829" s="1881" t="s">
        <v>263</v>
      </c>
      <c r="E829" s="1541">
        <v>3.3</v>
      </c>
      <c r="F829" s="1542">
        <v>15.5</v>
      </c>
      <c r="G829" s="143">
        <f>F829*E829</f>
        <v>51.15</v>
      </c>
      <c r="H829" s="143">
        <f>F829*$H$9</f>
        <v>21.425996533795495</v>
      </c>
      <c r="I829" s="1543">
        <v>0.05</v>
      </c>
      <c r="J829" s="143">
        <f>I829*E829</f>
        <v>0.16500000000000001</v>
      </c>
      <c r="K829" s="143">
        <f>$K$9*I829</f>
        <v>0.14347499999999999</v>
      </c>
      <c r="L829" s="144">
        <f>(R829*T829+R830*T830+R831*T831+R832*T832+R833*T833+R834*T834+R835*T835+R836*T836+R837*T837)*L$9</f>
        <v>9.5610472650000027</v>
      </c>
      <c r="M829" s="145">
        <f>H829+K829+L829</f>
        <v>31.130518798795496</v>
      </c>
      <c r="N829" s="146">
        <f>M829*E829</f>
        <v>102.73071203602512</v>
      </c>
      <c r="O829" s="143">
        <f>E829*L829</f>
        <v>31.551455974500008</v>
      </c>
      <c r="P829" s="1542" t="s">
        <v>552</v>
      </c>
      <c r="Q829" s="1246" t="s">
        <v>263</v>
      </c>
      <c r="R829" s="1247">
        <v>1</v>
      </c>
      <c r="S829" s="143">
        <f>R829*E829</f>
        <v>3.3</v>
      </c>
      <c r="T829" s="1542">
        <v>7.5</v>
      </c>
    </row>
    <row r="830" spans="1:21" s="1217" customFormat="1" ht="12">
      <c r="A830" s="1932"/>
      <c r="B830" s="1909"/>
      <c r="C830" s="1910"/>
      <c r="D830" s="1909"/>
      <c r="E830" s="1040"/>
      <c r="F830" s="1564"/>
      <c r="G830" s="157"/>
      <c r="H830" s="158"/>
      <c r="I830" s="158"/>
      <c r="J830" s="157"/>
      <c r="K830" s="157"/>
      <c r="L830" s="158"/>
      <c r="M830" s="159"/>
      <c r="N830" s="160"/>
      <c r="O830" s="158"/>
      <c r="P830" s="447" t="s">
        <v>528</v>
      </c>
      <c r="Q830" s="862" t="s">
        <v>168</v>
      </c>
      <c r="R830" s="1224">
        <v>3.5000000000000003E-2</v>
      </c>
      <c r="S830" s="594">
        <f>R830*E829</f>
        <v>0.11550000000000001</v>
      </c>
      <c r="T830" s="1564">
        <v>26</v>
      </c>
    </row>
    <row r="831" spans="1:21" s="1217" customFormat="1" ht="12" hidden="1">
      <c r="A831" s="1933"/>
      <c r="B831" s="1637"/>
      <c r="C831" s="1638"/>
      <c r="D831" s="1637"/>
      <c r="E831" s="1027"/>
      <c r="F831" s="899"/>
      <c r="G831" s="153"/>
      <c r="H831" s="154"/>
      <c r="I831" s="154"/>
      <c r="J831" s="153"/>
      <c r="K831" s="153"/>
      <c r="L831" s="154"/>
      <c r="M831" s="155"/>
      <c r="N831" s="156"/>
      <c r="O831" s="154"/>
      <c r="P831" s="899"/>
      <c r="Q831" s="1220"/>
      <c r="R831" s="1219"/>
      <c r="S831" s="152">
        <f>R831*E829</f>
        <v>0</v>
      </c>
      <c r="T831" s="899"/>
    </row>
    <row r="832" spans="1:21" s="1217" customFormat="1" ht="12" hidden="1">
      <c r="A832" s="1933"/>
      <c r="B832" s="1637"/>
      <c r="C832" s="1638"/>
      <c r="D832" s="1637"/>
      <c r="E832" s="1027"/>
      <c r="F832" s="899"/>
      <c r="G832" s="153"/>
      <c r="H832" s="154"/>
      <c r="I832" s="154"/>
      <c r="J832" s="153"/>
      <c r="K832" s="153"/>
      <c r="L832" s="154"/>
      <c r="M832" s="155"/>
      <c r="N832" s="156"/>
      <c r="O832" s="154"/>
      <c r="P832" s="899"/>
      <c r="Q832" s="1220"/>
      <c r="R832" s="1219"/>
      <c r="S832" s="152">
        <f>R832*E829</f>
        <v>0</v>
      </c>
      <c r="T832" s="899"/>
    </row>
    <row r="833" spans="1:21" s="1217" customFormat="1" ht="12" hidden="1">
      <c r="A833" s="1933"/>
      <c r="B833" s="1637"/>
      <c r="C833" s="1638"/>
      <c r="D833" s="1637"/>
      <c r="E833" s="1027"/>
      <c r="F833" s="899"/>
      <c r="G833" s="153"/>
      <c r="H833" s="154"/>
      <c r="I833" s="154"/>
      <c r="J833" s="153"/>
      <c r="K833" s="153"/>
      <c r="L833" s="154"/>
      <c r="M833" s="155"/>
      <c r="N833" s="156"/>
      <c r="O833" s="154"/>
      <c r="P833" s="899"/>
      <c r="Q833" s="1220"/>
      <c r="R833" s="1219"/>
      <c r="S833" s="152">
        <f>R833*E829</f>
        <v>0</v>
      </c>
      <c r="T833" s="899"/>
    </row>
    <row r="834" spans="1:21" s="1217" customFormat="1" ht="12" hidden="1">
      <c r="A834" s="1933"/>
      <c r="B834" s="1637"/>
      <c r="C834" s="1638"/>
      <c r="D834" s="1637"/>
      <c r="E834" s="1027"/>
      <c r="F834" s="899"/>
      <c r="G834" s="153"/>
      <c r="H834" s="154"/>
      <c r="I834" s="154"/>
      <c r="J834" s="153"/>
      <c r="K834" s="153"/>
      <c r="L834" s="154"/>
      <c r="M834" s="155"/>
      <c r="N834" s="156"/>
      <c r="O834" s="154"/>
      <c r="P834" s="899"/>
      <c r="Q834" s="1220"/>
      <c r="R834" s="1219"/>
      <c r="S834" s="152">
        <f>R834*E829</f>
        <v>0</v>
      </c>
      <c r="T834" s="899"/>
    </row>
    <row r="835" spans="1:21" s="1217" customFormat="1" ht="12" hidden="1">
      <c r="A835" s="1933"/>
      <c r="B835" s="1637"/>
      <c r="C835" s="1638"/>
      <c r="D835" s="1637"/>
      <c r="E835" s="1027"/>
      <c r="F835" s="899"/>
      <c r="G835" s="153"/>
      <c r="H835" s="154"/>
      <c r="I835" s="154"/>
      <c r="J835" s="153"/>
      <c r="K835" s="153"/>
      <c r="L835" s="154"/>
      <c r="M835" s="155"/>
      <c r="N835" s="156"/>
      <c r="O835" s="154"/>
      <c r="P835" s="899"/>
      <c r="Q835" s="1220"/>
      <c r="R835" s="1219"/>
      <c r="S835" s="152">
        <f>R835*E829</f>
        <v>0</v>
      </c>
      <c r="T835" s="899"/>
    </row>
    <row r="836" spans="1:21" s="1217" customFormat="1" ht="12" hidden="1">
      <c r="A836" s="1933"/>
      <c r="B836" s="1637"/>
      <c r="C836" s="1638"/>
      <c r="D836" s="1637"/>
      <c r="E836" s="1027"/>
      <c r="F836" s="899"/>
      <c r="G836" s="153"/>
      <c r="H836" s="154"/>
      <c r="I836" s="154"/>
      <c r="J836" s="153"/>
      <c r="K836" s="153"/>
      <c r="L836" s="154"/>
      <c r="M836" s="155"/>
      <c r="N836" s="156"/>
      <c r="O836" s="154"/>
      <c r="P836" s="899"/>
      <c r="Q836" s="1220"/>
      <c r="R836" s="1219"/>
      <c r="S836" s="152">
        <f>R836*E829</f>
        <v>0</v>
      </c>
      <c r="T836" s="899"/>
    </row>
    <row r="837" spans="1:21" s="1217" customFormat="1" ht="12" hidden="1">
      <c r="A837" s="1933"/>
      <c r="B837" s="1637"/>
      <c r="C837" s="1638"/>
      <c r="D837" s="1637"/>
      <c r="E837" s="1027"/>
      <c r="F837" s="899"/>
      <c r="G837" s="157"/>
      <c r="H837" s="158"/>
      <c r="I837" s="154"/>
      <c r="J837" s="157"/>
      <c r="K837" s="157"/>
      <c r="L837" s="158"/>
      <c r="M837" s="159"/>
      <c r="N837" s="160"/>
      <c r="O837" s="158"/>
      <c r="P837" s="899"/>
      <c r="Q837" s="1220"/>
      <c r="R837" s="1219"/>
      <c r="S837" s="594">
        <f>R837*E829</f>
        <v>0</v>
      </c>
      <c r="T837" s="899"/>
    </row>
    <row r="838" spans="1:21" s="149" customFormat="1" ht="108">
      <c r="A838" s="677">
        <v>93</v>
      </c>
      <c r="B838" s="677" t="s">
        <v>553</v>
      </c>
      <c r="C838" s="1762" t="s">
        <v>706</v>
      </c>
      <c r="D838" s="677" t="s">
        <v>168</v>
      </c>
      <c r="E838" s="1763">
        <v>0.14599999999999999</v>
      </c>
      <c r="F838" s="161">
        <v>23.8</v>
      </c>
      <c r="G838" s="803">
        <f>F838*E838</f>
        <v>3.4747999999999997</v>
      </c>
      <c r="H838" s="803">
        <f>F838*$H$9</f>
        <v>32.899272097053725</v>
      </c>
      <c r="I838" s="161">
        <v>2.1</v>
      </c>
      <c r="J838" s="803">
        <f>I838*E838</f>
        <v>0.30659999999999998</v>
      </c>
      <c r="K838" s="803">
        <f>$K$9*I838</f>
        <v>6.0259499999999999</v>
      </c>
      <c r="L838" s="804">
        <f>(R838*T838+R839*T839+R840*T840+R841*T841+R842*T842+R843*T843+R844*T844+R845*T845+R846*T846)*L$9</f>
        <v>180.91797895710005</v>
      </c>
      <c r="M838" s="805">
        <f>H838+K838+L838</f>
        <v>219.84320105415378</v>
      </c>
      <c r="N838" s="806">
        <f>M838*E838</f>
        <v>32.097107353906452</v>
      </c>
      <c r="O838" s="803">
        <f>E838*L838</f>
        <v>26.414024927736605</v>
      </c>
      <c r="P838" s="1188" t="s">
        <v>701</v>
      </c>
      <c r="Q838" s="1764" t="s">
        <v>168</v>
      </c>
      <c r="R838" s="1472">
        <v>1.05</v>
      </c>
      <c r="S838" s="1477">
        <f>R838*E838</f>
        <v>0.15329999999999999</v>
      </c>
      <c r="T838" s="1746">
        <v>139.72</v>
      </c>
      <c r="U838" s="1516"/>
    </row>
    <row r="839" spans="1:21" s="149" customFormat="1" ht="12">
      <c r="A839" s="685"/>
      <c r="B839" s="1511"/>
      <c r="C839" s="1510"/>
      <c r="D839" s="1511"/>
      <c r="E839" s="1512"/>
      <c r="F839" s="1492"/>
      <c r="G839" s="668"/>
      <c r="H839" s="668"/>
      <c r="I839" s="1492"/>
      <c r="J839" s="402"/>
      <c r="K839" s="402"/>
      <c r="L839" s="403"/>
      <c r="M839" s="410"/>
      <c r="N839" s="411"/>
      <c r="O839" s="403"/>
      <c r="P839" s="1704" t="s">
        <v>554</v>
      </c>
      <c r="Q839" s="1765" t="s">
        <v>266</v>
      </c>
      <c r="R839" s="1631">
        <v>1.96</v>
      </c>
      <c r="S839" s="1492">
        <f>R839*E838</f>
        <v>0.28615999999999997</v>
      </c>
      <c r="T839" s="1766">
        <v>0.4</v>
      </c>
      <c r="U839" s="1516"/>
    </row>
    <row r="840" spans="1:21" s="149" customFormat="1" ht="12">
      <c r="A840" s="685"/>
      <c r="B840" s="1511"/>
      <c r="C840" s="1510"/>
      <c r="D840" s="1511"/>
      <c r="E840" s="1512"/>
      <c r="F840" s="1492"/>
      <c r="G840" s="668"/>
      <c r="H840" s="668"/>
      <c r="I840" s="1492"/>
      <c r="J840" s="402"/>
      <c r="K840" s="402"/>
      <c r="L840" s="403"/>
      <c r="M840" s="410"/>
      <c r="N840" s="411"/>
      <c r="O840" s="403"/>
      <c r="P840" s="1704" t="s">
        <v>555</v>
      </c>
      <c r="Q840" s="1765" t="s">
        <v>263</v>
      </c>
      <c r="R840" s="1631">
        <v>3.38</v>
      </c>
      <c r="S840" s="1492">
        <f>R840*E838</f>
        <v>0.49347999999999997</v>
      </c>
      <c r="T840" s="1766">
        <v>1.33</v>
      </c>
      <c r="U840" s="1516"/>
    </row>
    <row r="841" spans="1:21" s="149" customFormat="1" ht="12">
      <c r="A841" s="150"/>
      <c r="B841" s="1511"/>
      <c r="C841" s="1510"/>
      <c r="D841" s="1511"/>
      <c r="E841" s="1512"/>
      <c r="F841" s="1492"/>
      <c r="G841" s="668"/>
      <c r="H841" s="668"/>
      <c r="I841" s="1492"/>
      <c r="J841" s="402"/>
      <c r="K841" s="402"/>
      <c r="L841" s="403"/>
      <c r="M841" s="410"/>
      <c r="N841" s="411"/>
      <c r="O841" s="403"/>
      <c r="P841" s="1704" t="s">
        <v>556</v>
      </c>
      <c r="Q841" s="1765" t="s">
        <v>266</v>
      </c>
      <c r="R841" s="1631">
        <v>4.38</v>
      </c>
      <c r="S841" s="1492">
        <f>R841*E838</f>
        <v>0.63947999999999994</v>
      </c>
      <c r="T841" s="1766">
        <v>0.4</v>
      </c>
      <c r="U841" s="1516"/>
    </row>
    <row r="842" spans="1:21" s="149" customFormat="1" ht="12">
      <c r="A842" s="855"/>
      <c r="B842" s="1767"/>
      <c r="C842" s="1768"/>
      <c r="D842" s="1767"/>
      <c r="E842" s="1769"/>
      <c r="F842" s="1485"/>
      <c r="G842" s="807"/>
      <c r="H842" s="807"/>
      <c r="I842" s="1485"/>
      <c r="J842" s="416"/>
      <c r="K842" s="416"/>
      <c r="L842" s="417"/>
      <c r="M842" s="418"/>
      <c r="N842" s="419"/>
      <c r="O842" s="417"/>
      <c r="P842" s="1505" t="s">
        <v>316</v>
      </c>
      <c r="Q842" s="1770" t="s">
        <v>266</v>
      </c>
      <c r="R842" s="1507">
        <v>7.2</v>
      </c>
      <c r="S842" s="1485">
        <f>R842*E838</f>
        <v>1.0511999999999999</v>
      </c>
      <c r="T842" s="1771">
        <v>0.75</v>
      </c>
      <c r="U842" s="1516"/>
    </row>
    <row r="843" spans="1:21" s="149" customFormat="1" ht="12" hidden="1" customHeight="1">
      <c r="A843" s="150"/>
      <c r="B843" s="1511"/>
      <c r="C843" s="1261"/>
      <c r="D843" s="1511"/>
      <c r="E843" s="1512"/>
      <c r="F843" s="1492"/>
      <c r="G843" s="668"/>
      <c r="H843" s="668"/>
      <c r="I843" s="1492"/>
      <c r="J843" s="402"/>
      <c r="K843" s="402"/>
      <c r="L843" s="403"/>
      <c r="M843" s="410"/>
      <c r="N843" s="411"/>
      <c r="O843" s="403"/>
      <c r="P843" s="1512"/>
      <c r="Q843" s="1772"/>
      <c r="R843" s="1514"/>
      <c r="S843" s="1492">
        <f>R843*E838</f>
        <v>0</v>
      </c>
      <c r="T843" s="1773"/>
      <c r="U843" s="1516"/>
    </row>
    <row r="844" spans="1:21" s="149" customFormat="1" ht="12" hidden="1" customHeight="1">
      <c r="A844" s="150"/>
      <c r="B844" s="1511"/>
      <c r="C844" s="1261"/>
      <c r="D844" s="1511"/>
      <c r="E844" s="1512"/>
      <c r="F844" s="1492"/>
      <c r="G844" s="668"/>
      <c r="H844" s="668"/>
      <c r="I844" s="1492"/>
      <c r="J844" s="402"/>
      <c r="K844" s="402"/>
      <c r="L844" s="403"/>
      <c r="M844" s="410"/>
      <c r="N844" s="411"/>
      <c r="O844" s="403"/>
      <c r="P844" s="1512"/>
      <c r="Q844" s="1772"/>
      <c r="R844" s="1514"/>
      <c r="S844" s="1492">
        <f>R844*E838</f>
        <v>0</v>
      </c>
      <c r="T844" s="1773"/>
      <c r="U844" s="1516"/>
    </row>
    <row r="845" spans="1:21" s="149" customFormat="1" ht="12" hidden="1" customHeight="1">
      <c r="A845" s="150"/>
      <c r="B845" s="1511"/>
      <c r="C845" s="1261"/>
      <c r="D845" s="1511"/>
      <c r="E845" s="1512"/>
      <c r="F845" s="1492"/>
      <c r="G845" s="668"/>
      <c r="H845" s="668"/>
      <c r="I845" s="1492"/>
      <c r="J845" s="402"/>
      <c r="K845" s="402"/>
      <c r="L845" s="403"/>
      <c r="M845" s="410"/>
      <c r="N845" s="411"/>
      <c r="O845" s="403"/>
      <c r="P845" s="1512"/>
      <c r="Q845" s="1772"/>
      <c r="R845" s="1514"/>
      <c r="S845" s="1492">
        <f>R845*E838</f>
        <v>0</v>
      </c>
      <c r="T845" s="1773"/>
      <c r="U845" s="1516"/>
    </row>
    <row r="846" spans="1:21" s="149" customFormat="1" ht="12" hidden="1">
      <c r="A846" s="150"/>
      <c r="B846" s="1511"/>
      <c r="C846" s="1261"/>
      <c r="D846" s="1511"/>
      <c r="E846" s="1512"/>
      <c r="F846" s="1492"/>
      <c r="G846" s="668"/>
      <c r="H846" s="668"/>
      <c r="I846" s="1492"/>
      <c r="J846" s="402"/>
      <c r="K846" s="416"/>
      <c r="L846" s="403"/>
      <c r="M846" s="410"/>
      <c r="N846" s="411"/>
      <c r="O846" s="403"/>
      <c r="P846" s="1512"/>
      <c r="Q846" s="1772"/>
      <c r="R846" s="1514"/>
      <c r="S846" s="1492">
        <f>R846*E838</f>
        <v>0</v>
      </c>
      <c r="T846" s="1773"/>
      <c r="U846" s="1516"/>
    </row>
    <row r="847" spans="1:21" s="845" customFormat="1" ht="24">
      <c r="A847" s="142">
        <v>94</v>
      </c>
      <c r="B847" s="1494" t="s">
        <v>535</v>
      </c>
      <c r="C847" s="1419" t="s">
        <v>536</v>
      </c>
      <c r="D847" s="1495" t="s">
        <v>263</v>
      </c>
      <c r="E847" s="1496">
        <v>5.6</v>
      </c>
      <c r="F847" s="1497">
        <f>0.232*2</f>
        <v>0.46400000000000002</v>
      </c>
      <c r="G847" s="803">
        <f>F847*E847</f>
        <v>2.5983999999999998</v>
      </c>
      <c r="H847" s="803">
        <f>F847*$H$9</f>
        <v>0.6413975736568458</v>
      </c>
      <c r="I847" s="1498">
        <v>2.24E-2</v>
      </c>
      <c r="J847" s="803">
        <f>I847*E847</f>
        <v>0.12544</v>
      </c>
      <c r="K847" s="803">
        <f>$K$9*I847</f>
        <v>6.4276799999999995E-2</v>
      </c>
      <c r="L847" s="804">
        <f>(R847*T847+R848*T848+R849*T849+R850*T850+R851*T851+R852*T852+R853*T853+R854*T854+R855*T855)*L$9</f>
        <v>2.9323538694450009</v>
      </c>
      <c r="M847" s="805">
        <f>H847+K847+L847</f>
        <v>3.6380282431018465</v>
      </c>
      <c r="N847" s="806">
        <f>M847*E847</f>
        <v>20.372958161370338</v>
      </c>
      <c r="O847" s="803">
        <f>E847*L847</f>
        <v>16.421181668892004</v>
      </c>
      <c r="P847" s="1473" t="s">
        <v>537</v>
      </c>
      <c r="Q847" s="1499" t="s">
        <v>266</v>
      </c>
      <c r="R847" s="1472">
        <v>5.33E-2</v>
      </c>
      <c r="S847" s="1477">
        <f>R847*E847</f>
        <v>0.29847999999999997</v>
      </c>
      <c r="T847" s="1500">
        <v>0.8</v>
      </c>
      <c r="U847" s="1501"/>
    </row>
    <row r="848" spans="1:21" s="845" customFormat="1" ht="12">
      <c r="A848" s="855"/>
      <c r="B848" s="1502"/>
      <c r="C848" s="1503"/>
      <c r="D848" s="1504"/>
      <c r="E848" s="1505"/>
      <c r="F848" s="1506"/>
      <c r="G848" s="807"/>
      <c r="H848" s="807"/>
      <c r="I848" s="1506"/>
      <c r="J848" s="416"/>
      <c r="K848" s="416"/>
      <c r="L848" s="417"/>
      <c r="M848" s="418"/>
      <c r="N848" s="419"/>
      <c r="O848" s="417"/>
      <c r="P848" s="1503" t="s">
        <v>538</v>
      </c>
      <c r="Q848" s="1504" t="s">
        <v>263</v>
      </c>
      <c r="R848" s="1507">
        <f>1.027</f>
        <v>1.0269999999999999</v>
      </c>
      <c r="S848" s="1485">
        <f>R848*E847</f>
        <v>5.751199999999999</v>
      </c>
      <c r="T848" s="1508">
        <v>2.4700000000000002</v>
      </c>
      <c r="U848" s="1501"/>
    </row>
    <row r="849" spans="1:21" s="149" customFormat="1" ht="12" hidden="1">
      <c r="A849" s="150"/>
      <c r="B849" s="1509"/>
      <c r="C849" s="1510"/>
      <c r="D849" s="1511"/>
      <c r="E849" s="1512"/>
      <c r="F849" s="1492"/>
      <c r="G849" s="668"/>
      <c r="H849" s="668"/>
      <c r="I849" s="1492"/>
      <c r="J849" s="402"/>
      <c r="K849" s="402"/>
      <c r="L849" s="403"/>
      <c r="M849" s="410"/>
      <c r="N849" s="411"/>
      <c r="O849" s="403"/>
      <c r="P849" s="1009"/>
      <c r="Q849" s="1513"/>
      <c r="R849" s="1514"/>
      <c r="S849" s="1492">
        <f>R849*E847</f>
        <v>0</v>
      </c>
      <c r="T849" s="1515"/>
      <c r="U849" s="1516"/>
    </row>
    <row r="850" spans="1:21" s="149" customFormat="1" ht="12" hidden="1">
      <c r="A850" s="150"/>
      <c r="B850" s="1509"/>
      <c r="C850" s="1510"/>
      <c r="D850" s="1511"/>
      <c r="E850" s="1512"/>
      <c r="F850" s="1492"/>
      <c r="G850" s="668"/>
      <c r="H850" s="668"/>
      <c r="I850" s="1492"/>
      <c r="J850" s="402"/>
      <c r="K850" s="402"/>
      <c r="L850" s="403"/>
      <c r="M850" s="410"/>
      <c r="N850" s="411"/>
      <c r="O850" s="403"/>
      <c r="P850" s="1009"/>
      <c r="Q850" s="1513"/>
      <c r="R850" s="1514"/>
      <c r="S850" s="1492">
        <f>R850*E847</f>
        <v>0</v>
      </c>
      <c r="T850" s="1515"/>
      <c r="U850" s="1516"/>
    </row>
    <row r="851" spans="1:21" s="149" customFormat="1" ht="12" hidden="1">
      <c r="A851" s="150"/>
      <c r="B851" s="686"/>
      <c r="C851" s="1261"/>
      <c r="D851" s="1511"/>
      <c r="E851" s="1514"/>
      <c r="F851" s="1517"/>
      <c r="G851" s="668"/>
      <c r="H851" s="668"/>
      <c r="I851" s="1492"/>
      <c r="J851" s="402"/>
      <c r="K851" s="402"/>
      <c r="L851" s="403"/>
      <c r="M851" s="410"/>
      <c r="N851" s="411"/>
      <c r="O851" s="403"/>
      <c r="P851" s="1009"/>
      <c r="Q851" s="1513"/>
      <c r="R851" s="1514"/>
      <c r="S851" s="1492">
        <f>R851*E847</f>
        <v>0</v>
      </c>
      <c r="T851" s="1515"/>
      <c r="U851" s="1516"/>
    </row>
    <row r="852" spans="1:21" s="149" customFormat="1" ht="12" hidden="1">
      <c r="A852" s="150"/>
      <c r="B852" s="686"/>
      <c r="C852" s="1261"/>
      <c r="D852" s="1511"/>
      <c r="E852" s="1514"/>
      <c r="F852" s="1517"/>
      <c r="G852" s="668"/>
      <c r="H852" s="668"/>
      <c r="I852" s="1492"/>
      <c r="J852" s="402"/>
      <c r="K852" s="402"/>
      <c r="L852" s="403"/>
      <c r="M852" s="410"/>
      <c r="N852" s="411"/>
      <c r="O852" s="403"/>
      <c r="P852" s="1009"/>
      <c r="Q852" s="1513"/>
      <c r="R852" s="1514"/>
      <c r="S852" s="1492">
        <f>R852*E847</f>
        <v>0</v>
      </c>
      <c r="T852" s="1515"/>
      <c r="U852" s="1516"/>
    </row>
    <row r="853" spans="1:21" s="149" customFormat="1" ht="12" hidden="1">
      <c r="A853" s="150"/>
      <c r="B853" s="686"/>
      <c r="C853" s="1261"/>
      <c r="D853" s="1511"/>
      <c r="E853" s="1514"/>
      <c r="F853" s="1517"/>
      <c r="G853" s="668"/>
      <c r="H853" s="668"/>
      <c r="I853" s="1492"/>
      <c r="J853" s="402"/>
      <c r="K853" s="402"/>
      <c r="L853" s="403"/>
      <c r="M853" s="410"/>
      <c r="N853" s="411"/>
      <c r="O853" s="403"/>
      <c r="P853" s="1009"/>
      <c r="Q853" s="1513"/>
      <c r="R853" s="1514"/>
      <c r="S853" s="1492">
        <f>R853*E847</f>
        <v>0</v>
      </c>
      <c r="T853" s="1515"/>
      <c r="U853" s="1516"/>
    </row>
    <row r="854" spans="1:21" s="149" customFormat="1" ht="12" hidden="1">
      <c r="A854" s="150"/>
      <c r="B854" s="686"/>
      <c r="C854" s="1261"/>
      <c r="D854" s="1511"/>
      <c r="E854" s="1514"/>
      <c r="F854" s="1517"/>
      <c r="G854" s="668"/>
      <c r="H854" s="668"/>
      <c r="I854" s="1492"/>
      <c r="J854" s="402"/>
      <c r="K854" s="402"/>
      <c r="L854" s="403"/>
      <c r="M854" s="410"/>
      <c r="N854" s="411"/>
      <c r="O854" s="403"/>
      <c r="P854" s="1009"/>
      <c r="Q854" s="1513"/>
      <c r="R854" s="1514"/>
      <c r="S854" s="1492">
        <f>R854*E847</f>
        <v>0</v>
      </c>
      <c r="T854" s="1515"/>
      <c r="U854" s="1516"/>
    </row>
    <row r="855" spans="1:21" s="149" customFormat="1" ht="12" hidden="1">
      <c r="A855" s="150"/>
      <c r="B855" s="686"/>
      <c r="C855" s="1261"/>
      <c r="D855" s="1511"/>
      <c r="E855" s="1514"/>
      <c r="F855" s="1517"/>
      <c r="G855" s="668"/>
      <c r="H855" s="668"/>
      <c r="I855" s="1492"/>
      <c r="J855" s="402"/>
      <c r="K855" s="402"/>
      <c r="L855" s="403"/>
      <c r="M855" s="410"/>
      <c r="N855" s="411"/>
      <c r="O855" s="403"/>
      <c r="P855" s="1009"/>
      <c r="Q855" s="1513"/>
      <c r="R855" s="1514"/>
      <c r="S855" s="1492">
        <f>R855*E847</f>
        <v>0</v>
      </c>
      <c r="T855" s="1515"/>
      <c r="U855" s="1516"/>
    </row>
    <row r="856" spans="1:21" s="845" customFormat="1" ht="24">
      <c r="A856" s="836">
        <v>95</v>
      </c>
      <c r="B856" s="1692" t="s">
        <v>668</v>
      </c>
      <c r="C856" s="1693" t="s">
        <v>702</v>
      </c>
      <c r="D856" s="944" t="s">
        <v>263</v>
      </c>
      <c r="E856" s="1694">
        <v>2.7</v>
      </c>
      <c r="F856" s="1695">
        <v>0.54</v>
      </c>
      <c r="G856" s="659">
        <f>F856*E856</f>
        <v>1.4580000000000002</v>
      </c>
      <c r="H856" s="659">
        <f>F856*$H$9</f>
        <v>0.74645407279029463</v>
      </c>
      <c r="I856" s="1695">
        <v>0.04</v>
      </c>
      <c r="J856" s="659">
        <f>I856*E856</f>
        <v>0.10800000000000001</v>
      </c>
      <c r="K856" s="659">
        <f>$K$9*I856</f>
        <v>0.11477999999999999</v>
      </c>
      <c r="L856" s="660">
        <f>(R856*T856+R857*T857+R858*T858+R859*T859+R860*T860+R861*T861+R862*T862+R863*T863+R864*T864)*L$9</f>
        <v>4.1779843875000013</v>
      </c>
      <c r="M856" s="661">
        <f>H856+K856+L856</f>
        <v>5.0392184602902956</v>
      </c>
      <c r="N856" s="662">
        <f>M856*E856</f>
        <v>13.6058898427838</v>
      </c>
      <c r="O856" s="659">
        <f>E856*L856</f>
        <v>11.280557846250005</v>
      </c>
      <c r="P856" s="1696" t="s">
        <v>703</v>
      </c>
      <c r="Q856" s="1697" t="s">
        <v>263</v>
      </c>
      <c r="R856" s="1698">
        <v>1.05</v>
      </c>
      <c r="S856" s="1699">
        <f>R856*E856</f>
        <v>2.8350000000000004</v>
      </c>
      <c r="T856" s="1700">
        <v>3.5</v>
      </c>
      <c r="U856" s="1501"/>
    </row>
    <row r="857" spans="1:21" s="845" customFormat="1" ht="12" hidden="1">
      <c r="A857" s="150"/>
      <c r="B857" s="1701"/>
      <c r="C857" s="1702"/>
      <c r="D857" s="1703"/>
      <c r="E857" s="1704"/>
      <c r="F857" s="1648"/>
      <c r="G857" s="668"/>
      <c r="H857" s="668"/>
      <c r="I857" s="1648"/>
      <c r="J857" s="402"/>
      <c r="K857" s="402"/>
      <c r="L857" s="403"/>
      <c r="M857" s="410"/>
      <c r="N857" s="411"/>
      <c r="O857" s="403"/>
      <c r="P857" s="1009"/>
      <c r="Q857" s="1513"/>
      <c r="R857" s="1514"/>
      <c r="S857" s="1492">
        <f>R857*E856</f>
        <v>0</v>
      </c>
      <c r="T857" s="1705"/>
      <c r="U857" s="1501"/>
    </row>
    <row r="858" spans="1:21" s="149" customFormat="1" ht="12" hidden="1">
      <c r="A858" s="150"/>
      <c r="B858" s="1509"/>
      <c r="C858" s="1510"/>
      <c r="D858" s="1511"/>
      <c r="E858" s="1512"/>
      <c r="F858" s="1492"/>
      <c r="G858" s="668"/>
      <c r="H858" s="668"/>
      <c r="I858" s="1492"/>
      <c r="J858" s="402"/>
      <c r="K858" s="402"/>
      <c r="L858" s="403"/>
      <c r="M858" s="410"/>
      <c r="N858" s="411"/>
      <c r="O858" s="403"/>
      <c r="P858" s="1009"/>
      <c r="Q858" s="1513"/>
      <c r="R858" s="1514"/>
      <c r="S858" s="1492">
        <f>R858*E856</f>
        <v>0</v>
      </c>
      <c r="T858" s="1706"/>
      <c r="U858" s="1516"/>
    </row>
    <row r="859" spans="1:21" s="149" customFormat="1" ht="12" hidden="1">
      <c r="A859" s="150"/>
      <c r="B859" s="1509"/>
      <c r="C859" s="1510"/>
      <c r="D859" s="1511"/>
      <c r="E859" s="1512"/>
      <c r="F859" s="1492"/>
      <c r="G859" s="668"/>
      <c r="H859" s="668"/>
      <c r="I859" s="1492"/>
      <c r="J859" s="402"/>
      <c r="K859" s="402"/>
      <c r="L859" s="403"/>
      <c r="M859" s="410"/>
      <c r="N859" s="411"/>
      <c r="O859" s="403"/>
      <c r="P859" s="1009"/>
      <c r="Q859" s="1513"/>
      <c r="R859" s="1514"/>
      <c r="S859" s="1492">
        <f>R859*E856</f>
        <v>0</v>
      </c>
      <c r="T859" s="1706"/>
      <c r="U859" s="1516"/>
    </row>
    <row r="860" spans="1:21" s="149" customFormat="1" ht="12" hidden="1">
      <c r="A860" s="150"/>
      <c r="B860" s="686"/>
      <c r="C860" s="1261"/>
      <c r="D860" s="1511"/>
      <c r="E860" s="1514"/>
      <c r="F860" s="1517"/>
      <c r="G860" s="668"/>
      <c r="H860" s="668"/>
      <c r="I860" s="1492"/>
      <c r="J860" s="402"/>
      <c r="K860" s="402"/>
      <c r="L860" s="403"/>
      <c r="M860" s="410"/>
      <c r="N860" s="411"/>
      <c r="O860" s="403"/>
      <c r="P860" s="1009"/>
      <c r="Q860" s="1513"/>
      <c r="R860" s="1514"/>
      <c r="S860" s="1492">
        <f>R860*E856</f>
        <v>0</v>
      </c>
      <c r="T860" s="1706"/>
      <c r="U860" s="1516"/>
    </row>
    <row r="861" spans="1:21" s="149" customFormat="1" ht="12" hidden="1">
      <c r="A861" s="150"/>
      <c r="B861" s="686"/>
      <c r="C861" s="1261"/>
      <c r="D861" s="1511"/>
      <c r="E861" s="1514"/>
      <c r="F861" s="1517"/>
      <c r="G861" s="668"/>
      <c r="H861" s="668"/>
      <c r="I861" s="1492"/>
      <c r="J861" s="402"/>
      <c r="K861" s="402"/>
      <c r="L861" s="403"/>
      <c r="M861" s="410"/>
      <c r="N861" s="411"/>
      <c r="O861" s="403"/>
      <c r="P861" s="1009"/>
      <c r="Q861" s="1513"/>
      <c r="R861" s="1514"/>
      <c r="S861" s="1492">
        <f>R861*E856</f>
        <v>0</v>
      </c>
      <c r="T861" s="1706"/>
      <c r="U861" s="1516"/>
    </row>
    <row r="862" spans="1:21" s="149" customFormat="1" ht="12" hidden="1">
      <c r="A862" s="150"/>
      <c r="B862" s="686"/>
      <c r="C862" s="1261"/>
      <c r="D862" s="1511"/>
      <c r="E862" s="1514"/>
      <c r="F862" s="1517"/>
      <c r="G862" s="668"/>
      <c r="H862" s="668"/>
      <c r="I862" s="1492"/>
      <c r="J862" s="402"/>
      <c r="K862" s="402"/>
      <c r="L862" s="403"/>
      <c r="M862" s="410"/>
      <c r="N862" s="411"/>
      <c r="O862" s="403"/>
      <c r="P862" s="1009"/>
      <c r="Q862" s="1513"/>
      <c r="R862" s="1514"/>
      <c r="S862" s="1492">
        <f>R862*E856</f>
        <v>0</v>
      </c>
      <c r="T862" s="1706"/>
      <c r="U862" s="1516"/>
    </row>
    <row r="863" spans="1:21" s="149" customFormat="1" ht="12" hidden="1">
      <c r="A863" s="150"/>
      <c r="B863" s="686"/>
      <c r="C863" s="1261"/>
      <c r="D863" s="1511"/>
      <c r="E863" s="1514"/>
      <c r="F863" s="1517"/>
      <c r="G863" s="668"/>
      <c r="H863" s="668"/>
      <c r="I863" s="1492"/>
      <c r="J863" s="402"/>
      <c r="K863" s="402"/>
      <c r="L863" s="403"/>
      <c r="M863" s="410"/>
      <c r="N863" s="411"/>
      <c r="O863" s="403"/>
      <c r="P863" s="1009"/>
      <c r="Q863" s="1513"/>
      <c r="R863" s="1514"/>
      <c r="S863" s="1492">
        <f>R863*E856</f>
        <v>0</v>
      </c>
      <c r="T863" s="1706"/>
      <c r="U863" s="1516"/>
    </row>
    <row r="864" spans="1:21" s="149" customFormat="1" ht="12" hidden="1">
      <c r="A864" s="150"/>
      <c r="B864" s="686"/>
      <c r="C864" s="1261"/>
      <c r="D864" s="1511"/>
      <c r="E864" s="1514"/>
      <c r="F864" s="1517"/>
      <c r="G864" s="668"/>
      <c r="H864" s="668"/>
      <c r="I864" s="1492"/>
      <c r="J864" s="402"/>
      <c r="K864" s="402"/>
      <c r="L864" s="403"/>
      <c r="M864" s="410"/>
      <c r="N864" s="411"/>
      <c r="O864" s="403"/>
      <c r="P864" s="1009"/>
      <c r="Q864" s="1513"/>
      <c r="R864" s="1514"/>
      <c r="S864" s="1492">
        <f>R864*E856</f>
        <v>0</v>
      </c>
      <c r="T864" s="1706"/>
      <c r="U864" s="1516"/>
    </row>
    <row r="865" spans="1:21" s="149" customFormat="1" ht="24">
      <c r="A865" s="836">
        <v>96</v>
      </c>
      <c r="B865" s="1530" t="s">
        <v>547</v>
      </c>
      <c r="C865" s="1531" t="s">
        <v>704</v>
      </c>
      <c r="D865" s="1530" t="s">
        <v>149</v>
      </c>
      <c r="E865" s="1532">
        <v>6.3</v>
      </c>
      <c r="F865" s="966">
        <v>0.151</v>
      </c>
      <c r="G865" s="659">
        <f>F865*E865</f>
        <v>0.95129999999999992</v>
      </c>
      <c r="H865" s="659">
        <f>F865*$H$9</f>
        <v>0.20873067590987868</v>
      </c>
      <c r="I865" s="966">
        <v>2E-3</v>
      </c>
      <c r="J865" s="659">
        <f>I865*E865</f>
        <v>1.26E-2</v>
      </c>
      <c r="K865" s="659">
        <f>$K$9*I865</f>
        <v>5.7390000000000002E-3</v>
      </c>
      <c r="L865" s="660">
        <f>(R865*T865+R866*T866+R867*T867+R868*T868+R869*T869+R870*T870+R871*T871+R872*T872+R873*T873)*L$9</f>
        <v>0.71190580230000011</v>
      </c>
      <c r="M865" s="661">
        <f>H865+K865+L865</f>
        <v>0.92637547820987876</v>
      </c>
      <c r="N865" s="662">
        <f>M865*E865</f>
        <v>5.8361655127222356</v>
      </c>
      <c r="O865" s="659">
        <f>E865*L865</f>
        <v>4.4850065544900009</v>
      </c>
      <c r="P865" s="1531" t="s">
        <v>705</v>
      </c>
      <c r="Q865" s="1533" t="s">
        <v>149</v>
      </c>
      <c r="R865" s="1534">
        <v>1.01</v>
      </c>
      <c r="S865" s="966">
        <f>R865*E865</f>
        <v>6.3629999999999995</v>
      </c>
      <c r="T865" s="1535">
        <v>0.62</v>
      </c>
      <c r="U865" s="1516"/>
    </row>
    <row r="866" spans="1:21" s="149" customFormat="1" ht="12" hidden="1">
      <c r="A866" s="150"/>
      <c r="B866" s="1536"/>
      <c r="C866" s="1537"/>
      <c r="D866" s="1536"/>
      <c r="E866" s="1653"/>
      <c r="F866" s="975"/>
      <c r="G866" s="668"/>
      <c r="H866" s="668"/>
      <c r="I866" s="975"/>
      <c r="J866" s="402"/>
      <c r="K866" s="402"/>
      <c r="L866" s="403"/>
      <c r="M866" s="410"/>
      <c r="N866" s="931"/>
      <c r="O866" s="403"/>
      <c r="P866" s="1009"/>
      <c r="Q866" s="1539"/>
      <c r="R866" s="1540"/>
      <c r="S866" s="975">
        <f>R866*E865</f>
        <v>0</v>
      </c>
      <c r="T866" s="1706"/>
    </row>
    <row r="867" spans="1:21" s="149" customFormat="1" ht="12" hidden="1">
      <c r="A867" s="150"/>
      <c r="B867" s="1536"/>
      <c r="C867" s="1537"/>
      <c r="D867" s="1536"/>
      <c r="E867" s="1653"/>
      <c r="F867" s="975"/>
      <c r="G867" s="668"/>
      <c r="H867" s="668"/>
      <c r="I867" s="975"/>
      <c r="J867" s="402"/>
      <c r="K867" s="402"/>
      <c r="L867" s="403"/>
      <c r="M867" s="410"/>
      <c r="N867" s="931"/>
      <c r="O867" s="403"/>
      <c r="P867" s="1009"/>
      <c r="Q867" s="1539"/>
      <c r="R867" s="1540"/>
      <c r="S867" s="975">
        <f>R867*E865</f>
        <v>0</v>
      </c>
      <c r="T867" s="1706"/>
    </row>
    <row r="868" spans="1:21" s="149" customFormat="1" ht="12" hidden="1" customHeight="1">
      <c r="A868" s="150"/>
      <c r="B868" s="1536"/>
      <c r="C868" s="1537"/>
      <c r="D868" s="1536"/>
      <c r="E868" s="1653"/>
      <c r="F868" s="975"/>
      <c r="G868" s="668"/>
      <c r="H868" s="668"/>
      <c r="I868" s="975"/>
      <c r="J868" s="402"/>
      <c r="K868" s="402"/>
      <c r="L868" s="403"/>
      <c r="M868" s="410"/>
      <c r="N868" s="931"/>
      <c r="O868" s="403"/>
      <c r="P868" s="1009"/>
      <c r="Q868" s="1539"/>
      <c r="R868" s="1540"/>
      <c r="S868" s="975">
        <f>R868*E865</f>
        <v>0</v>
      </c>
      <c r="T868" s="1706"/>
    </row>
    <row r="869" spans="1:21" s="149" customFormat="1" ht="12" hidden="1" customHeight="1">
      <c r="A869" s="150"/>
      <c r="B869" s="1536"/>
      <c r="C869" s="1537"/>
      <c r="D869" s="1536"/>
      <c r="E869" s="1653"/>
      <c r="F869" s="975"/>
      <c r="G869" s="668"/>
      <c r="H869" s="668"/>
      <c r="I869" s="975"/>
      <c r="J869" s="402"/>
      <c r="K869" s="402"/>
      <c r="L869" s="403"/>
      <c r="M869" s="410"/>
      <c r="N869" s="931"/>
      <c r="O869" s="403"/>
      <c r="P869" s="1009"/>
      <c r="Q869" s="1539"/>
      <c r="R869" s="1540"/>
      <c r="S869" s="975">
        <f>R869*E865</f>
        <v>0</v>
      </c>
      <c r="T869" s="1706"/>
    </row>
    <row r="870" spans="1:21" s="149" customFormat="1" ht="12" hidden="1" customHeight="1">
      <c r="A870" s="150"/>
      <c r="B870" s="1536"/>
      <c r="C870" s="1537"/>
      <c r="D870" s="1536"/>
      <c r="E870" s="1653"/>
      <c r="F870" s="975"/>
      <c r="G870" s="668"/>
      <c r="H870" s="668"/>
      <c r="I870" s="975"/>
      <c r="J870" s="402"/>
      <c r="K870" s="402"/>
      <c r="L870" s="403"/>
      <c r="M870" s="410"/>
      <c r="N870" s="931"/>
      <c r="O870" s="403"/>
      <c r="P870" s="1009"/>
      <c r="Q870" s="1539"/>
      <c r="R870" s="1540"/>
      <c r="S870" s="975">
        <f>R870*E865</f>
        <v>0</v>
      </c>
      <c r="T870" s="1706"/>
    </row>
    <row r="871" spans="1:21" s="149" customFormat="1" ht="12" hidden="1" customHeight="1">
      <c r="A871" s="150"/>
      <c r="B871" s="1536"/>
      <c r="C871" s="1537"/>
      <c r="D871" s="1536"/>
      <c r="E871" s="1653"/>
      <c r="F871" s="975"/>
      <c r="G871" s="668"/>
      <c r="H871" s="668"/>
      <c r="I871" s="975"/>
      <c r="J871" s="402"/>
      <c r="K871" s="402"/>
      <c r="L871" s="403"/>
      <c r="M871" s="410"/>
      <c r="N871" s="931"/>
      <c r="O871" s="403"/>
      <c r="P871" s="1009"/>
      <c r="Q871" s="1539"/>
      <c r="R871" s="1540"/>
      <c r="S871" s="975">
        <f>R871*E865</f>
        <v>0</v>
      </c>
      <c r="T871" s="1706"/>
    </row>
    <row r="872" spans="1:21" s="149" customFormat="1" ht="12" hidden="1" customHeight="1">
      <c r="A872" s="150"/>
      <c r="B872" s="1536"/>
      <c r="C872" s="1537"/>
      <c r="D872" s="1536"/>
      <c r="E872" s="1653"/>
      <c r="F872" s="975"/>
      <c r="G872" s="668"/>
      <c r="H872" s="668"/>
      <c r="I872" s="975"/>
      <c r="J872" s="402"/>
      <c r="K872" s="402"/>
      <c r="L872" s="403"/>
      <c r="M872" s="410"/>
      <c r="N872" s="931"/>
      <c r="O872" s="403"/>
      <c r="P872" s="1009"/>
      <c r="Q872" s="1539"/>
      <c r="R872" s="1540"/>
      <c r="S872" s="975">
        <f>R872*E865</f>
        <v>0</v>
      </c>
      <c r="T872" s="1706"/>
    </row>
    <row r="873" spans="1:21" s="149" customFormat="1" ht="12" hidden="1">
      <c r="A873" s="150"/>
      <c r="B873" s="1536"/>
      <c r="C873" s="1537"/>
      <c r="D873" s="1536"/>
      <c r="E873" s="1653"/>
      <c r="F873" s="975"/>
      <c r="G873" s="668"/>
      <c r="H873" s="668"/>
      <c r="I873" s="975"/>
      <c r="J873" s="402"/>
      <c r="K873" s="402"/>
      <c r="L873" s="403"/>
      <c r="M873" s="410"/>
      <c r="N873" s="931"/>
      <c r="O873" s="403"/>
      <c r="P873" s="1009"/>
      <c r="Q873" s="1539"/>
      <c r="R873" s="1540"/>
      <c r="S873" s="975">
        <f>R873*E865</f>
        <v>0</v>
      </c>
      <c r="T873" s="1706"/>
    </row>
    <row r="874" spans="1:21" s="149" customFormat="1" ht="72">
      <c r="A874" s="142">
        <v>97</v>
      </c>
      <c r="B874" s="142" t="s">
        <v>553</v>
      </c>
      <c r="C874" s="1190" t="s">
        <v>562</v>
      </c>
      <c r="D874" s="142" t="s">
        <v>168</v>
      </c>
      <c r="E874" s="813">
        <v>29.55</v>
      </c>
      <c r="F874" s="147">
        <v>23.8</v>
      </c>
      <c r="G874" s="143">
        <f>F874*E874</f>
        <v>703.29000000000008</v>
      </c>
      <c r="H874" s="143">
        <f>F874*$H$9</f>
        <v>32.899272097053725</v>
      </c>
      <c r="I874" s="147">
        <v>2.1</v>
      </c>
      <c r="J874" s="143">
        <f>I874*E874</f>
        <v>62.055000000000007</v>
      </c>
      <c r="K874" s="143">
        <f>$K$9*I874</f>
        <v>6.0259499999999999</v>
      </c>
      <c r="L874" s="144">
        <f>(R874*T874+R875*T875+R876*T876+R877*T877+R878*T878+R879*T879+R880*T880+R881*T881+R882*T882)*L$9</f>
        <v>140.26158655740008</v>
      </c>
      <c r="M874" s="145">
        <f>H874+K874+L874</f>
        <v>179.18680865445381</v>
      </c>
      <c r="N874" s="146">
        <f>M874*E874</f>
        <v>5294.9701957391107</v>
      </c>
      <c r="O874" s="143">
        <f>E874*L874</f>
        <v>4144.729882771172</v>
      </c>
      <c r="P874" s="866" t="s">
        <v>264</v>
      </c>
      <c r="Q874" s="1209" t="s">
        <v>168</v>
      </c>
      <c r="R874" s="995">
        <f>1.05*0.8</f>
        <v>0.84000000000000008</v>
      </c>
      <c r="S874" s="1477">
        <f>R874*E874</f>
        <v>24.822000000000003</v>
      </c>
      <c r="T874" s="1492">
        <v>136.4</v>
      </c>
    </row>
    <row r="875" spans="1:21" s="149" customFormat="1" ht="12">
      <c r="A875" s="150"/>
      <c r="B875" s="826"/>
      <c r="C875" s="996"/>
      <c r="D875" s="826"/>
      <c r="E875" s="821"/>
      <c r="F875" s="823"/>
      <c r="G875" s="152"/>
      <c r="H875" s="152"/>
      <c r="I875" s="823"/>
      <c r="J875" s="153"/>
      <c r="K875" s="153"/>
      <c r="L875" s="154"/>
      <c r="M875" s="155"/>
      <c r="N875" s="156"/>
      <c r="O875" s="154"/>
      <c r="P875" s="849" t="s">
        <v>554</v>
      </c>
      <c r="Q875" s="1210" t="s">
        <v>266</v>
      </c>
      <c r="R875" s="851">
        <v>1.96</v>
      </c>
      <c r="S875" s="1492">
        <f>R875*E874</f>
        <v>57.917999999999999</v>
      </c>
      <c r="T875" s="1492">
        <v>0.4</v>
      </c>
    </row>
    <row r="876" spans="1:21" s="149" customFormat="1" ht="12">
      <c r="A876" s="150"/>
      <c r="B876" s="826"/>
      <c r="C876" s="996"/>
      <c r="D876" s="826"/>
      <c r="E876" s="821"/>
      <c r="F876" s="823"/>
      <c r="G876" s="152"/>
      <c r="H876" s="152"/>
      <c r="I876" s="823"/>
      <c r="J876" s="153"/>
      <c r="K876" s="153"/>
      <c r="L876" s="154"/>
      <c r="M876" s="155"/>
      <c r="N876" s="156"/>
      <c r="O876" s="154"/>
      <c r="P876" s="849" t="s">
        <v>555</v>
      </c>
      <c r="Q876" s="1210" t="s">
        <v>263</v>
      </c>
      <c r="R876" s="851">
        <v>3.38</v>
      </c>
      <c r="S876" s="1492">
        <f>R876*E874</f>
        <v>99.879000000000005</v>
      </c>
      <c r="T876" s="1492">
        <v>0.4</v>
      </c>
    </row>
    <row r="877" spans="1:21" s="149" customFormat="1" ht="12">
      <c r="A877" s="150"/>
      <c r="B877" s="826"/>
      <c r="C877" s="996"/>
      <c r="D877" s="826"/>
      <c r="E877" s="821"/>
      <c r="F877" s="823"/>
      <c r="G877" s="152"/>
      <c r="H877" s="152"/>
      <c r="I877" s="823"/>
      <c r="J877" s="153"/>
      <c r="K877" s="153"/>
      <c r="L877" s="154"/>
      <c r="M877" s="155"/>
      <c r="N877" s="156"/>
      <c r="O877" s="154"/>
      <c r="P877" s="849" t="s">
        <v>556</v>
      </c>
      <c r="Q877" s="1210" t="s">
        <v>266</v>
      </c>
      <c r="R877" s="851">
        <v>4.38</v>
      </c>
      <c r="S877" s="1492">
        <f>R877*E874</f>
        <v>129.429</v>
      </c>
      <c r="T877" s="1492">
        <v>0.42</v>
      </c>
    </row>
    <row r="878" spans="1:21" s="149" customFormat="1" ht="12">
      <c r="A878" s="855"/>
      <c r="B878" s="858"/>
      <c r="C878" s="1153"/>
      <c r="D878" s="858"/>
      <c r="E878" s="861"/>
      <c r="F878" s="864"/>
      <c r="G878" s="594"/>
      <c r="H878" s="594"/>
      <c r="I878" s="864"/>
      <c r="J878" s="157"/>
      <c r="K878" s="157"/>
      <c r="L878" s="158"/>
      <c r="M878" s="159"/>
      <c r="N878" s="160"/>
      <c r="O878" s="158"/>
      <c r="P878" s="1155" t="s">
        <v>316</v>
      </c>
      <c r="Q878" s="1557" t="s">
        <v>266</v>
      </c>
      <c r="R878" s="1157">
        <v>7.2</v>
      </c>
      <c r="S878" s="1485">
        <f>R878*E874</f>
        <v>212.76000000000002</v>
      </c>
      <c r="T878" s="1485">
        <v>0.67</v>
      </c>
    </row>
    <row r="879" spans="1:21" s="149" customFormat="1" ht="12" hidden="1">
      <c r="A879" s="150"/>
      <c r="B879" s="826"/>
      <c r="C879" s="825"/>
      <c r="D879" s="826"/>
      <c r="E879" s="821"/>
      <c r="F879" s="823"/>
      <c r="G879" s="152"/>
      <c r="H879" s="152"/>
      <c r="I879" s="823"/>
      <c r="J879" s="153"/>
      <c r="K879" s="153"/>
      <c r="L879" s="154"/>
      <c r="M879" s="155"/>
      <c r="N879" s="156"/>
      <c r="O879" s="154"/>
      <c r="P879" s="821"/>
      <c r="Q879" s="867"/>
      <c r="R879" s="829"/>
      <c r="S879" s="823">
        <f>R879*E874</f>
        <v>0</v>
      </c>
      <c r="T879" s="823"/>
    </row>
    <row r="880" spans="1:21" s="149" customFormat="1" ht="12" hidden="1">
      <c r="A880" s="150"/>
      <c r="B880" s="826"/>
      <c r="C880" s="825"/>
      <c r="D880" s="826"/>
      <c r="E880" s="821"/>
      <c r="F880" s="823"/>
      <c r="G880" s="152"/>
      <c r="H880" s="152"/>
      <c r="I880" s="823"/>
      <c r="J880" s="153"/>
      <c r="K880" s="153"/>
      <c r="L880" s="154"/>
      <c r="M880" s="155"/>
      <c r="N880" s="156"/>
      <c r="O880" s="154"/>
      <c r="P880" s="821"/>
      <c r="Q880" s="867"/>
      <c r="R880" s="829"/>
      <c r="S880" s="823">
        <f>R880*E874</f>
        <v>0</v>
      </c>
      <c r="T880" s="823"/>
    </row>
    <row r="881" spans="1:20" s="149" customFormat="1" ht="12" hidden="1">
      <c r="A881" s="150"/>
      <c r="B881" s="826"/>
      <c r="C881" s="825"/>
      <c r="D881" s="826"/>
      <c r="E881" s="821"/>
      <c r="F881" s="823"/>
      <c r="G881" s="152"/>
      <c r="H881" s="152"/>
      <c r="I881" s="823"/>
      <c r="J881" s="153"/>
      <c r="K881" s="153"/>
      <c r="L881" s="154"/>
      <c r="M881" s="155"/>
      <c r="N881" s="156"/>
      <c r="O881" s="154"/>
      <c r="P881" s="821"/>
      <c r="Q881" s="867"/>
      <c r="R881" s="829"/>
      <c r="S881" s="823">
        <f>R881*E874</f>
        <v>0</v>
      </c>
      <c r="T881" s="823"/>
    </row>
    <row r="882" spans="1:20" s="149" customFormat="1" ht="12" hidden="1">
      <c r="A882" s="150"/>
      <c r="B882" s="826"/>
      <c r="C882" s="825"/>
      <c r="D882" s="826"/>
      <c r="E882" s="821"/>
      <c r="F882" s="823"/>
      <c r="G882" s="152"/>
      <c r="H882" s="152"/>
      <c r="I882" s="823"/>
      <c r="J882" s="153"/>
      <c r="K882" s="157"/>
      <c r="L882" s="154"/>
      <c r="M882" s="155"/>
      <c r="N882" s="156"/>
      <c r="O882" s="154"/>
      <c r="P882" s="821"/>
      <c r="Q882" s="867"/>
      <c r="R882" s="829"/>
      <c r="S882" s="823">
        <f>R882*E874</f>
        <v>0</v>
      </c>
      <c r="T882" s="550"/>
    </row>
    <row r="883" spans="1:20" s="149" customFormat="1" ht="24">
      <c r="A883" s="677">
        <v>98</v>
      </c>
      <c r="B883" s="1853" t="s">
        <v>604</v>
      </c>
      <c r="C883" s="1190" t="s">
        <v>606</v>
      </c>
      <c r="D883" s="142" t="s">
        <v>407</v>
      </c>
      <c r="E883" s="811">
        <v>616.29999999999995</v>
      </c>
      <c r="F883" s="1235">
        <v>0.314</v>
      </c>
      <c r="G883" s="1234">
        <f>F883*E883</f>
        <v>193.51819999999998</v>
      </c>
      <c r="H883" s="1234">
        <f>F883*$H$9</f>
        <v>0.43404922010398617</v>
      </c>
      <c r="I883" s="1235">
        <v>0.153</v>
      </c>
      <c r="J883" s="1239">
        <f>I883*E883</f>
        <v>94.293899999999994</v>
      </c>
      <c r="K883" s="819">
        <f>$K$9*I883</f>
        <v>0.43903349999999997</v>
      </c>
      <c r="L883" s="866">
        <v>3.4647192720000008</v>
      </c>
      <c r="M883" s="866">
        <f>H883+K883+L883</f>
        <v>4.3378019921039872</v>
      </c>
      <c r="N883" s="1271">
        <f>M883*E883</f>
        <v>2673.3873677336869</v>
      </c>
      <c r="O883" s="1239">
        <f>E883*L883</f>
        <v>2135.3064873336002</v>
      </c>
      <c r="P883" s="812" t="s">
        <v>605</v>
      </c>
      <c r="Q883" s="1209" t="s">
        <v>148</v>
      </c>
      <c r="R883" s="812">
        <v>4</v>
      </c>
      <c r="S883" s="866">
        <v>1625.6</v>
      </c>
      <c r="T883" s="812">
        <v>0.02</v>
      </c>
    </row>
    <row r="884" spans="1:20" s="149" customFormat="1" ht="12">
      <c r="A884" s="685"/>
      <c r="B884" s="686"/>
      <c r="C884" s="825"/>
      <c r="D884" s="826"/>
      <c r="E884" s="829"/>
      <c r="F884" s="1240"/>
      <c r="G884" s="996"/>
      <c r="H884" s="996"/>
      <c r="I884" s="1240"/>
      <c r="J884" s="996"/>
      <c r="K884" s="1250"/>
      <c r="L884" s="1248"/>
      <c r="M884" s="1248"/>
      <c r="N884" s="1249"/>
      <c r="O884" s="996"/>
      <c r="P884" s="820" t="s">
        <v>537</v>
      </c>
      <c r="Q884" s="1580" t="s">
        <v>148</v>
      </c>
      <c r="R884" s="828">
        <v>6</v>
      </c>
      <c r="S884" s="1248">
        <v>2438.3999999999996</v>
      </c>
      <c r="T884" s="820">
        <v>0.02</v>
      </c>
    </row>
    <row r="885" spans="1:20" s="149" customFormat="1" ht="24">
      <c r="A885" s="1640"/>
      <c r="B885" s="1857"/>
      <c r="C885" s="857"/>
      <c r="D885" s="858"/>
      <c r="E885" s="863"/>
      <c r="F885" s="1242"/>
      <c r="G885" s="1153"/>
      <c r="H885" s="1153"/>
      <c r="I885" s="1242"/>
      <c r="J885" s="1153"/>
      <c r="K885" s="1252"/>
      <c r="L885" s="1253"/>
      <c r="M885" s="1253"/>
      <c r="N885" s="1254"/>
      <c r="O885" s="1153"/>
      <c r="P885" s="1608" t="s">
        <v>607</v>
      </c>
      <c r="Q885" s="1606" t="s">
        <v>263</v>
      </c>
      <c r="R885" s="1607">
        <v>1.1000000000000001</v>
      </c>
      <c r="S885" s="1253">
        <v>447.04</v>
      </c>
      <c r="T885" s="860">
        <v>2.2599999999999998</v>
      </c>
    </row>
    <row r="886" spans="1:20" s="149" customFormat="1" ht="12" hidden="1">
      <c r="A886" s="685"/>
      <c r="B886" s="686"/>
      <c r="C886" s="825"/>
      <c r="D886" s="826"/>
      <c r="E886" s="829"/>
      <c r="F886" s="1240"/>
      <c r="G886" s="996"/>
      <c r="H886" s="996"/>
      <c r="I886" s="1240"/>
      <c r="J886" s="996"/>
      <c r="K886" s="1250"/>
      <c r="L886" s="1248"/>
      <c r="M886" s="1248"/>
      <c r="N886" s="1249"/>
      <c r="O886" s="996"/>
      <c r="P886" s="828"/>
      <c r="Q886" s="1580"/>
      <c r="R886" s="828"/>
      <c r="S886" s="1248">
        <v>0</v>
      </c>
      <c r="T886" s="828"/>
    </row>
    <row r="887" spans="1:20" s="149" customFormat="1" ht="12" hidden="1">
      <c r="A887" s="685"/>
      <c r="B887" s="686"/>
      <c r="C887" s="825"/>
      <c r="D887" s="826"/>
      <c r="E887" s="829"/>
      <c r="F887" s="1240"/>
      <c r="G887" s="996"/>
      <c r="H887" s="996"/>
      <c r="I887" s="1240"/>
      <c r="J887" s="996"/>
      <c r="K887" s="1250"/>
      <c r="L887" s="1248"/>
      <c r="M887" s="1248"/>
      <c r="N887" s="1249"/>
      <c r="O887" s="996"/>
      <c r="P887" s="828"/>
      <c r="Q887" s="1580"/>
      <c r="R887" s="828"/>
      <c r="S887" s="1248">
        <v>0</v>
      </c>
      <c r="T887" s="828"/>
    </row>
    <row r="888" spans="1:20" s="149" customFormat="1" ht="12" hidden="1">
      <c r="A888" s="685"/>
      <c r="B888" s="686"/>
      <c r="C888" s="825"/>
      <c r="D888" s="826"/>
      <c r="E888" s="829"/>
      <c r="F888" s="1240"/>
      <c r="G888" s="996"/>
      <c r="H888" s="996"/>
      <c r="I888" s="1240"/>
      <c r="J888" s="996"/>
      <c r="K888" s="1250"/>
      <c r="L888" s="1248"/>
      <c r="M888" s="1248"/>
      <c r="N888" s="1249"/>
      <c r="O888" s="996"/>
      <c r="P888" s="828"/>
      <c r="Q888" s="1580"/>
      <c r="R888" s="828"/>
      <c r="S888" s="1248">
        <v>0</v>
      </c>
      <c r="T888" s="828"/>
    </row>
    <row r="889" spans="1:20" s="149" customFormat="1" ht="12" hidden="1">
      <c r="A889" s="685"/>
      <c r="B889" s="686"/>
      <c r="C889" s="825"/>
      <c r="D889" s="826"/>
      <c r="E889" s="829"/>
      <c r="F889" s="1240"/>
      <c r="G889" s="996"/>
      <c r="H889" s="996"/>
      <c r="I889" s="1240"/>
      <c r="J889" s="996"/>
      <c r="K889" s="1250"/>
      <c r="L889" s="1248"/>
      <c r="M889" s="1248"/>
      <c r="N889" s="1249"/>
      <c r="O889" s="996"/>
      <c r="P889" s="828"/>
      <c r="Q889" s="1580"/>
      <c r="R889" s="828"/>
      <c r="S889" s="1248">
        <v>0</v>
      </c>
      <c r="T889" s="828"/>
    </row>
    <row r="890" spans="1:20" s="149" customFormat="1" ht="12" hidden="1">
      <c r="A890" s="685"/>
      <c r="B890" s="686"/>
      <c r="C890" s="825"/>
      <c r="D890" s="826"/>
      <c r="E890" s="829"/>
      <c r="F890" s="1240"/>
      <c r="G890" s="996"/>
      <c r="H890" s="996"/>
      <c r="I890" s="1240"/>
      <c r="J890" s="996"/>
      <c r="K890" s="1250"/>
      <c r="L890" s="1248"/>
      <c r="M890" s="1248"/>
      <c r="N890" s="1249"/>
      <c r="O890" s="996"/>
      <c r="P890" s="828"/>
      <c r="Q890" s="1580"/>
      <c r="R890" s="828"/>
      <c r="S890" s="1248">
        <v>0</v>
      </c>
      <c r="T890" s="828"/>
    </row>
    <row r="891" spans="1:20" s="149" customFormat="1" ht="12" hidden="1">
      <c r="A891" s="685"/>
      <c r="B891" s="686"/>
      <c r="C891" s="825"/>
      <c r="D891" s="826"/>
      <c r="E891" s="829"/>
      <c r="F891" s="1240"/>
      <c r="G891" s="996"/>
      <c r="H891" s="996"/>
      <c r="I891" s="1240"/>
      <c r="J891" s="996"/>
      <c r="K891" s="1250"/>
      <c r="L891" s="1248"/>
      <c r="M891" s="1248"/>
      <c r="N891" s="1249"/>
      <c r="O891" s="996"/>
      <c r="P891" s="828"/>
      <c r="Q891" s="1580"/>
      <c r="R891" s="828"/>
      <c r="S891" s="1248">
        <v>0</v>
      </c>
      <c r="T891" s="828"/>
    </row>
    <row r="892" spans="1:20" s="149" customFormat="1" ht="24">
      <c r="A892" s="1530">
        <v>99</v>
      </c>
      <c r="B892" s="1900" t="s">
        <v>583</v>
      </c>
      <c r="C892" s="1589" t="s">
        <v>611</v>
      </c>
      <c r="D892" s="836" t="s">
        <v>407</v>
      </c>
      <c r="E892" s="1185">
        <v>17.2</v>
      </c>
      <c r="F892" s="1458">
        <v>0.83</v>
      </c>
      <c r="G892" s="589">
        <f>F892*E892</f>
        <v>14.275999999999998</v>
      </c>
      <c r="H892" s="589">
        <f>F892*$H$9</f>
        <v>1.1473275563258232</v>
      </c>
      <c r="I892" s="1458">
        <v>4.1000000000000003E-3</v>
      </c>
      <c r="J892" s="589">
        <f>I892*E892</f>
        <v>7.0519999999999999E-2</v>
      </c>
      <c r="K892" s="589">
        <f>$K$9*I892</f>
        <v>1.1764950000000001E-2</v>
      </c>
      <c r="L892" s="590">
        <f>(R892*T892+R893*T893+R894*T894+R895*T895+R896*T896+R897*T897+R898*T898+R899*T899+R900*T900)*L$9</f>
        <v>2.462003885350319</v>
      </c>
      <c r="M892" s="591">
        <f>H892+K892+L892</f>
        <v>3.6210963916761423</v>
      </c>
      <c r="N892" s="592">
        <f>M892*E892</f>
        <v>62.282857936829643</v>
      </c>
      <c r="O892" s="589">
        <f>E892*L892</f>
        <v>42.346466828025484</v>
      </c>
      <c r="P892" s="1274" t="s">
        <v>610</v>
      </c>
      <c r="Q892" s="1454" t="s">
        <v>263</v>
      </c>
      <c r="R892" s="1591">
        <f>5.1/4.71</f>
        <v>1.0828025477707006</v>
      </c>
      <c r="S892" s="1187">
        <f>R892*E892</f>
        <v>18.624203821656049</v>
      </c>
      <c r="T892" s="1591">
        <v>2</v>
      </c>
    </row>
    <row r="893" spans="1:20" s="149" customFormat="1" ht="12" hidden="1">
      <c r="A893" s="685"/>
      <c r="B893" s="686"/>
      <c r="C893" s="825"/>
      <c r="D893" s="826"/>
      <c r="E893" s="829"/>
      <c r="F893" s="1240"/>
      <c r="G893" s="152"/>
      <c r="H893" s="152"/>
      <c r="I893" s="828"/>
      <c r="J893" s="153"/>
      <c r="K893" s="153"/>
      <c r="L893" s="154"/>
      <c r="M893" s="155"/>
      <c r="N893" s="156"/>
      <c r="O893" s="154"/>
      <c r="P893" s="820"/>
      <c r="Q893" s="1580"/>
      <c r="R893" s="1240"/>
      <c r="S893" s="823">
        <f>R893*E892</f>
        <v>0</v>
      </c>
      <c r="T893" s="1240"/>
    </row>
    <row r="894" spans="1:20" s="149" customFormat="1" ht="12" hidden="1">
      <c r="A894" s="685"/>
      <c r="B894" s="686"/>
      <c r="C894" s="825"/>
      <c r="D894" s="826"/>
      <c r="E894" s="829"/>
      <c r="F894" s="1240"/>
      <c r="G894" s="152"/>
      <c r="H894" s="152"/>
      <c r="I894" s="828"/>
      <c r="J894" s="153"/>
      <c r="K894" s="153"/>
      <c r="L894" s="154"/>
      <c r="M894" s="155"/>
      <c r="N894" s="156"/>
      <c r="O894" s="154"/>
      <c r="P894" s="828"/>
      <c r="Q894" s="1580"/>
      <c r="R894" s="1240"/>
      <c r="S894" s="823">
        <f>R894*E892</f>
        <v>0</v>
      </c>
      <c r="T894" s="1240"/>
    </row>
    <row r="895" spans="1:20" s="149" customFormat="1" ht="12" hidden="1">
      <c r="A895" s="685"/>
      <c r="B895" s="686"/>
      <c r="C895" s="825"/>
      <c r="D895" s="826"/>
      <c r="E895" s="829"/>
      <c r="F895" s="1240"/>
      <c r="G895" s="152"/>
      <c r="H895" s="152"/>
      <c r="I895" s="828"/>
      <c r="J895" s="153"/>
      <c r="K895" s="153"/>
      <c r="L895" s="154"/>
      <c r="M895" s="155"/>
      <c r="N895" s="156"/>
      <c r="O895" s="154"/>
      <c r="P895" s="828"/>
      <c r="Q895" s="1580"/>
      <c r="R895" s="1240"/>
      <c r="S895" s="823">
        <f>R895*E892</f>
        <v>0</v>
      </c>
      <c r="T895" s="1240"/>
    </row>
    <row r="896" spans="1:20" s="149" customFormat="1" ht="12" hidden="1">
      <c r="A896" s="685"/>
      <c r="B896" s="686"/>
      <c r="C896" s="825"/>
      <c r="D896" s="826"/>
      <c r="E896" s="829"/>
      <c r="F896" s="1240"/>
      <c r="G896" s="152"/>
      <c r="H896" s="152"/>
      <c r="I896" s="828"/>
      <c r="J896" s="153"/>
      <c r="K896" s="153"/>
      <c r="L896" s="154"/>
      <c r="M896" s="155"/>
      <c r="N896" s="156"/>
      <c r="O896" s="154"/>
      <c r="P896" s="828"/>
      <c r="Q896" s="1580"/>
      <c r="R896" s="1240"/>
      <c r="S896" s="823">
        <f>R896*E892</f>
        <v>0</v>
      </c>
      <c r="T896" s="1240"/>
    </row>
    <row r="897" spans="1:20" s="149" customFormat="1" ht="12" hidden="1">
      <c r="A897" s="685"/>
      <c r="B897" s="686"/>
      <c r="C897" s="825"/>
      <c r="D897" s="826"/>
      <c r="E897" s="829"/>
      <c r="F897" s="1240"/>
      <c r="G897" s="152"/>
      <c r="H897" s="152"/>
      <c r="I897" s="828"/>
      <c r="J897" s="153"/>
      <c r="K897" s="153"/>
      <c r="L897" s="154"/>
      <c r="M897" s="155"/>
      <c r="N897" s="156"/>
      <c r="O897" s="154"/>
      <c r="P897" s="828"/>
      <c r="Q897" s="1580"/>
      <c r="R897" s="1240"/>
      <c r="S897" s="823">
        <f>R897*E892</f>
        <v>0</v>
      </c>
      <c r="T897" s="1240"/>
    </row>
    <row r="898" spans="1:20" s="149" customFormat="1" ht="12" hidden="1">
      <c r="A898" s="685"/>
      <c r="B898" s="686"/>
      <c r="C898" s="825"/>
      <c r="D898" s="826"/>
      <c r="E898" s="829"/>
      <c r="F898" s="1240"/>
      <c r="G898" s="152"/>
      <c r="H898" s="152"/>
      <c r="I898" s="828"/>
      <c r="J898" s="153"/>
      <c r="K898" s="153"/>
      <c r="L898" s="154"/>
      <c r="M898" s="155"/>
      <c r="N898" s="156"/>
      <c r="O898" s="154"/>
      <c r="P898" s="828"/>
      <c r="Q898" s="1580"/>
      <c r="R898" s="1240"/>
      <c r="S898" s="823">
        <f>R898*E892</f>
        <v>0</v>
      </c>
      <c r="T898" s="1240"/>
    </row>
    <row r="899" spans="1:20" s="149" customFormat="1" ht="12" hidden="1">
      <c r="A899" s="685"/>
      <c r="B899" s="686"/>
      <c r="C899" s="825"/>
      <c r="D899" s="826"/>
      <c r="E899" s="829"/>
      <c r="F899" s="1240"/>
      <c r="G899" s="152"/>
      <c r="H899" s="152"/>
      <c r="I899" s="828"/>
      <c r="J899" s="153"/>
      <c r="K899" s="153"/>
      <c r="L899" s="154"/>
      <c r="M899" s="155"/>
      <c r="N899" s="156"/>
      <c r="O899" s="154"/>
      <c r="P899" s="828"/>
      <c r="Q899" s="1580"/>
      <c r="R899" s="1240"/>
      <c r="S899" s="823">
        <f>R899*E892</f>
        <v>0</v>
      </c>
      <c r="T899" s="1240"/>
    </row>
    <row r="900" spans="1:20" s="149" customFormat="1" ht="12" hidden="1">
      <c r="A900" s="685"/>
      <c r="B900" s="686"/>
      <c r="C900" s="825"/>
      <c r="D900" s="826"/>
      <c r="E900" s="829"/>
      <c r="F900" s="1240"/>
      <c r="G900" s="152"/>
      <c r="H900" s="152"/>
      <c r="I900" s="828"/>
      <c r="J900" s="153"/>
      <c r="K900" s="153"/>
      <c r="L900" s="154"/>
      <c r="M900" s="155"/>
      <c r="N900" s="156"/>
      <c r="O900" s="154"/>
      <c r="P900" s="828"/>
      <c r="Q900" s="1580"/>
      <c r="R900" s="1240"/>
      <c r="S900" s="823">
        <f>R900*E892</f>
        <v>0</v>
      </c>
      <c r="T900" s="1240"/>
    </row>
    <row r="901" spans="1:20" s="149" customFormat="1" ht="24">
      <c r="A901" s="1530">
        <v>100</v>
      </c>
      <c r="B901" s="1900" t="s">
        <v>583</v>
      </c>
      <c r="C901" s="1589" t="s">
        <v>584</v>
      </c>
      <c r="D901" s="836" t="s">
        <v>407</v>
      </c>
      <c r="E901" s="1532">
        <v>6</v>
      </c>
      <c r="F901" s="1458">
        <v>0.83</v>
      </c>
      <c r="G901" s="589">
        <f>F901*E901</f>
        <v>4.9799999999999995</v>
      </c>
      <c r="H901" s="589">
        <f>F901*$H$9</f>
        <v>1.1473275563258232</v>
      </c>
      <c r="I901" s="1458">
        <v>4.1000000000000003E-3</v>
      </c>
      <c r="J901" s="589">
        <f>I901*E901</f>
        <v>2.4600000000000004E-2</v>
      </c>
      <c r="K901" s="589">
        <f>$K$9*I901</f>
        <v>1.1764950000000001E-2</v>
      </c>
      <c r="L901" s="590">
        <f>(R901*T901+R902*T902+R903*T903+R904*T904+R905*T905+R906*T906+R907*T907+R908*T908+R909*T909)*L$9</f>
        <v>2.9103782400000004</v>
      </c>
      <c r="M901" s="591">
        <f>H901+K901+L901</f>
        <v>4.0694707463258233</v>
      </c>
      <c r="N901" s="592">
        <f>M901*E901</f>
        <v>24.41682447795494</v>
      </c>
      <c r="O901" s="589">
        <f>E901*L901</f>
        <v>17.462269440000004</v>
      </c>
      <c r="P901" s="1274" t="s">
        <v>585</v>
      </c>
      <c r="Q901" s="1454" t="s">
        <v>263</v>
      </c>
      <c r="R901" s="1591">
        <v>1.28</v>
      </c>
      <c r="S901" s="550">
        <f>R901*E901</f>
        <v>7.68</v>
      </c>
      <c r="T901" s="2049">
        <v>2</v>
      </c>
    </row>
    <row r="902" spans="1:20" s="149" customFormat="1" ht="12" hidden="1" customHeight="1">
      <c r="A902" s="685"/>
      <c r="B902" s="686"/>
      <c r="C902" s="825"/>
      <c r="D902" s="826"/>
      <c r="E902" s="1514"/>
      <c r="F902" s="1240"/>
      <c r="G902" s="152"/>
      <c r="H902" s="152"/>
      <c r="I902" s="828"/>
      <c r="J902" s="153"/>
      <c r="K902" s="153"/>
      <c r="L902" s="154"/>
      <c r="M902" s="155"/>
      <c r="N902" s="156"/>
      <c r="O902" s="154"/>
      <c r="P902" s="820"/>
      <c r="Q902" s="1580"/>
      <c r="R902" s="1240"/>
      <c r="S902" s="823">
        <f>R902*E901</f>
        <v>0</v>
      </c>
      <c r="T902" s="2050"/>
    </row>
    <row r="903" spans="1:20" s="149" customFormat="1" ht="12" hidden="1" customHeight="1">
      <c r="A903" s="685"/>
      <c r="B903" s="686"/>
      <c r="C903" s="825"/>
      <c r="D903" s="826"/>
      <c r="E903" s="1514"/>
      <c r="F903" s="1240"/>
      <c r="G903" s="152"/>
      <c r="H903" s="152"/>
      <c r="I903" s="828"/>
      <c r="J903" s="153"/>
      <c r="K903" s="153"/>
      <c r="L903" s="154"/>
      <c r="M903" s="155"/>
      <c r="N903" s="156"/>
      <c r="O903" s="154"/>
      <c r="P903" s="828"/>
      <c r="Q903" s="1580"/>
      <c r="R903" s="1240"/>
      <c r="S903" s="823">
        <f>R903*E901</f>
        <v>0</v>
      </c>
      <c r="T903" s="1591"/>
    </row>
    <row r="904" spans="1:20" s="149" customFormat="1" ht="12" hidden="1" customHeight="1">
      <c r="A904" s="685"/>
      <c r="B904" s="686"/>
      <c r="C904" s="825"/>
      <c r="D904" s="826"/>
      <c r="E904" s="1514"/>
      <c r="F904" s="1240"/>
      <c r="G904" s="152"/>
      <c r="H904" s="152"/>
      <c r="I904" s="828"/>
      <c r="J904" s="153"/>
      <c r="K904" s="153"/>
      <c r="L904" s="154"/>
      <c r="M904" s="155"/>
      <c r="N904" s="156"/>
      <c r="O904" s="154"/>
      <c r="P904" s="828"/>
      <c r="Q904" s="1580"/>
      <c r="R904" s="1240"/>
      <c r="S904" s="823">
        <f>R904*E901</f>
        <v>0</v>
      </c>
      <c r="T904" s="1591"/>
    </row>
    <row r="905" spans="1:20" s="149" customFormat="1" ht="12" hidden="1" customHeight="1">
      <c r="A905" s="685"/>
      <c r="B905" s="686"/>
      <c r="C905" s="825"/>
      <c r="D905" s="826"/>
      <c r="E905" s="1514"/>
      <c r="F905" s="1240"/>
      <c r="G905" s="152"/>
      <c r="H905" s="152"/>
      <c r="I905" s="828"/>
      <c r="J905" s="153"/>
      <c r="K905" s="153"/>
      <c r="L905" s="154"/>
      <c r="M905" s="155"/>
      <c r="N905" s="156"/>
      <c r="O905" s="154"/>
      <c r="P905" s="828"/>
      <c r="Q905" s="1580"/>
      <c r="R905" s="1240"/>
      <c r="S905" s="823">
        <f>R905*E901</f>
        <v>0</v>
      </c>
      <c r="T905" s="1591"/>
    </row>
    <row r="906" spans="1:20" s="149" customFormat="1" ht="12" hidden="1" customHeight="1">
      <c r="A906" s="685"/>
      <c r="B906" s="686"/>
      <c r="C906" s="825"/>
      <c r="D906" s="826"/>
      <c r="E906" s="1514"/>
      <c r="F906" s="1240"/>
      <c r="G906" s="152"/>
      <c r="H906" s="152"/>
      <c r="I906" s="828"/>
      <c r="J906" s="153"/>
      <c r="K906" s="153"/>
      <c r="L906" s="154"/>
      <c r="M906" s="155"/>
      <c r="N906" s="156"/>
      <c r="O906" s="154"/>
      <c r="P906" s="828"/>
      <c r="Q906" s="1580"/>
      <c r="R906" s="1240"/>
      <c r="S906" s="823">
        <f>R906*E901</f>
        <v>0</v>
      </c>
      <c r="T906" s="1591"/>
    </row>
    <row r="907" spans="1:20" s="149" customFormat="1" ht="12" hidden="1" customHeight="1">
      <c r="A907" s="685"/>
      <c r="B907" s="686"/>
      <c r="C907" s="825"/>
      <c r="D907" s="826"/>
      <c r="E907" s="1514"/>
      <c r="F907" s="1240"/>
      <c r="G907" s="152"/>
      <c r="H907" s="152"/>
      <c r="I907" s="828"/>
      <c r="J907" s="153"/>
      <c r="K907" s="153"/>
      <c r="L907" s="154"/>
      <c r="M907" s="155"/>
      <c r="N907" s="156"/>
      <c r="O907" s="154"/>
      <c r="P907" s="828"/>
      <c r="Q907" s="1580"/>
      <c r="R907" s="1240"/>
      <c r="S907" s="823">
        <f>R907*E901</f>
        <v>0</v>
      </c>
      <c r="T907" s="1591"/>
    </row>
    <row r="908" spans="1:20" s="149" customFormat="1" ht="12" hidden="1" customHeight="1">
      <c r="A908" s="685"/>
      <c r="B908" s="686"/>
      <c r="C908" s="825"/>
      <c r="D908" s="826"/>
      <c r="E908" s="1514"/>
      <c r="F908" s="1240"/>
      <c r="G908" s="152"/>
      <c r="H908" s="152"/>
      <c r="I908" s="828"/>
      <c r="J908" s="153"/>
      <c r="K908" s="153"/>
      <c r="L908" s="154"/>
      <c r="M908" s="155"/>
      <c r="N908" s="156"/>
      <c r="O908" s="154"/>
      <c r="P908" s="828"/>
      <c r="Q908" s="1580"/>
      <c r="R908" s="1240"/>
      <c r="S908" s="823">
        <f>R908*E901</f>
        <v>0</v>
      </c>
      <c r="T908" s="1591"/>
    </row>
    <row r="909" spans="1:20" s="149" customFormat="1" ht="12" hidden="1">
      <c r="A909" s="685"/>
      <c r="B909" s="686"/>
      <c r="C909" s="825"/>
      <c r="D909" s="826"/>
      <c r="E909" s="1514"/>
      <c r="F909" s="1240"/>
      <c r="G909" s="152"/>
      <c r="H909" s="152"/>
      <c r="I909" s="828"/>
      <c r="J909" s="153"/>
      <c r="K909" s="153"/>
      <c r="L909" s="154"/>
      <c r="M909" s="155"/>
      <c r="N909" s="156"/>
      <c r="O909" s="154"/>
      <c r="P909" s="828"/>
      <c r="Q909" s="1580"/>
      <c r="R909" s="1240"/>
      <c r="S909" s="823">
        <f>R909*E901</f>
        <v>0</v>
      </c>
      <c r="T909" s="1591"/>
    </row>
    <row r="910" spans="1:20" s="149" customFormat="1" ht="24">
      <c r="A910" s="677">
        <v>101</v>
      </c>
      <c r="B910" s="1882" t="s">
        <v>586</v>
      </c>
      <c r="C910" s="866" t="s">
        <v>589</v>
      </c>
      <c r="D910" s="142" t="s">
        <v>148</v>
      </c>
      <c r="E910" s="1044">
        <v>6</v>
      </c>
      <c r="F910" s="147">
        <f>0.26*1.6</f>
        <v>0.41600000000000004</v>
      </c>
      <c r="G910" s="143">
        <f>F910*E910</f>
        <v>2.4960000000000004</v>
      </c>
      <c r="H910" s="143">
        <f>F910*$H$9</f>
        <v>0.57504610051993077</v>
      </c>
      <c r="I910" s="1171">
        <v>0</v>
      </c>
      <c r="J910" s="143">
        <f>I910*E910</f>
        <v>0</v>
      </c>
      <c r="K910" s="143">
        <f>$K$9*I910</f>
        <v>0</v>
      </c>
      <c r="L910" s="144">
        <f>(R910*T910+R911*T911+R912*T912+R913*T913+R914*T914+R915*T915+R916*T916+R917*T917+R918*T918)*L$9</f>
        <v>2.6830049400000009</v>
      </c>
      <c r="M910" s="145">
        <f>H910+K910+L910</f>
        <v>3.2580510405199314</v>
      </c>
      <c r="N910" s="146">
        <f>M910*E910</f>
        <v>19.54830624311959</v>
      </c>
      <c r="O910" s="143">
        <f>E910*L910</f>
        <v>16.098029640000007</v>
      </c>
      <c r="P910" s="998" t="s">
        <v>587</v>
      </c>
      <c r="Q910" s="1546" t="s">
        <v>148</v>
      </c>
      <c r="R910" s="1592">
        <v>1</v>
      </c>
      <c r="S910" s="812">
        <f>R910*E910</f>
        <v>6</v>
      </c>
      <c r="T910" s="1478">
        <v>2.1800000000000002</v>
      </c>
    </row>
    <row r="911" spans="1:20" s="149" customFormat="1" ht="12">
      <c r="A911" s="1640"/>
      <c r="B911" s="1767"/>
      <c r="C911" s="857"/>
      <c r="D911" s="858"/>
      <c r="E911" s="1860"/>
      <c r="F911" s="1055"/>
      <c r="G911" s="594"/>
      <c r="H911" s="594"/>
      <c r="I911" s="864"/>
      <c r="J911" s="157"/>
      <c r="K911" s="157"/>
      <c r="L911" s="158"/>
      <c r="M911" s="159"/>
      <c r="N911" s="1040"/>
      <c r="O911" s="158"/>
      <c r="P911" s="1000" t="s">
        <v>556</v>
      </c>
      <c r="Q911" s="1041" t="s">
        <v>266</v>
      </c>
      <c r="R911" s="1593">
        <v>0.36</v>
      </c>
      <c r="S911" s="860">
        <f>R911*E910</f>
        <v>2.16</v>
      </c>
      <c r="T911" s="1549">
        <v>0.5</v>
      </c>
    </row>
    <row r="912" spans="1:20" s="149" customFormat="1" ht="12" hidden="1">
      <c r="A912" s="685"/>
      <c r="B912" s="1511"/>
      <c r="C912" s="825"/>
      <c r="D912" s="826"/>
      <c r="E912" s="1514"/>
      <c r="F912" s="1060"/>
      <c r="G912" s="152"/>
      <c r="H912" s="152"/>
      <c r="I912" s="823"/>
      <c r="J912" s="153"/>
      <c r="K912" s="153"/>
      <c r="L912" s="154"/>
      <c r="M912" s="155"/>
      <c r="N912" s="1027"/>
      <c r="O912" s="154"/>
      <c r="P912" s="999"/>
      <c r="Q912" s="1037"/>
      <c r="R912" s="1594"/>
      <c r="S912" s="828">
        <f>R912*E910</f>
        <v>0</v>
      </c>
      <c r="T912" s="1551"/>
    </row>
    <row r="913" spans="1:20" s="149" customFormat="1" ht="12" hidden="1">
      <c r="A913" s="685"/>
      <c r="B913" s="1511"/>
      <c r="C913" s="825"/>
      <c r="D913" s="826"/>
      <c r="E913" s="1514"/>
      <c r="F913" s="1060"/>
      <c r="G913" s="152"/>
      <c r="H913" s="152"/>
      <c r="I913" s="823"/>
      <c r="J913" s="153"/>
      <c r="K913" s="153"/>
      <c r="L913" s="154"/>
      <c r="M913" s="155"/>
      <c r="N913" s="1027"/>
      <c r="O913" s="154"/>
      <c r="P913" s="999"/>
      <c r="Q913" s="1037"/>
      <c r="R913" s="1594"/>
      <c r="S913" s="828">
        <f>R913*E910</f>
        <v>0</v>
      </c>
      <c r="T913" s="1551"/>
    </row>
    <row r="914" spans="1:20" s="149" customFormat="1" ht="12" hidden="1">
      <c r="A914" s="685"/>
      <c r="B914" s="1511"/>
      <c r="C914" s="825"/>
      <c r="D914" s="826"/>
      <c r="E914" s="1514"/>
      <c r="F914" s="1060"/>
      <c r="G914" s="152"/>
      <c r="H914" s="152"/>
      <c r="I914" s="823"/>
      <c r="J914" s="153"/>
      <c r="K914" s="153"/>
      <c r="L914" s="154"/>
      <c r="M914" s="155"/>
      <c r="N914" s="1027"/>
      <c r="O914" s="154"/>
      <c r="P914" s="999"/>
      <c r="Q914" s="1037"/>
      <c r="R914" s="1594"/>
      <c r="S914" s="828">
        <f>R914*E910</f>
        <v>0</v>
      </c>
      <c r="T914" s="1551"/>
    </row>
    <row r="915" spans="1:20" s="149" customFormat="1" ht="12" hidden="1">
      <c r="A915" s="685"/>
      <c r="B915" s="1511"/>
      <c r="C915" s="825"/>
      <c r="D915" s="826"/>
      <c r="E915" s="1514"/>
      <c r="F915" s="1060"/>
      <c r="G915" s="152"/>
      <c r="H915" s="152"/>
      <c r="I915" s="823"/>
      <c r="J915" s="153"/>
      <c r="K915" s="153"/>
      <c r="L915" s="154"/>
      <c r="M915" s="155"/>
      <c r="N915" s="1027"/>
      <c r="O915" s="154"/>
      <c r="P915" s="999"/>
      <c r="Q915" s="1037"/>
      <c r="R915" s="1594"/>
      <c r="S915" s="828">
        <f>R915*E910</f>
        <v>0</v>
      </c>
      <c r="T915" s="1551"/>
    </row>
    <row r="916" spans="1:20" s="149" customFormat="1" ht="12" hidden="1">
      <c r="A916" s="685"/>
      <c r="B916" s="1511"/>
      <c r="C916" s="825"/>
      <c r="D916" s="826"/>
      <c r="E916" s="1514"/>
      <c r="F916" s="1060"/>
      <c r="G916" s="152"/>
      <c r="H916" s="152"/>
      <c r="I916" s="823"/>
      <c r="J916" s="153"/>
      <c r="K916" s="153"/>
      <c r="L916" s="154"/>
      <c r="M916" s="155"/>
      <c r="N916" s="1027"/>
      <c r="O916" s="154"/>
      <c r="P916" s="999"/>
      <c r="Q916" s="1037"/>
      <c r="R916" s="1594"/>
      <c r="S916" s="828">
        <f>R916*E910</f>
        <v>0</v>
      </c>
      <c r="T916" s="1551"/>
    </row>
    <row r="917" spans="1:20" s="149" customFormat="1" ht="12" hidden="1">
      <c r="A917" s="685"/>
      <c r="B917" s="1511"/>
      <c r="C917" s="825"/>
      <c r="D917" s="826"/>
      <c r="E917" s="1514"/>
      <c r="F917" s="1060"/>
      <c r="G917" s="152"/>
      <c r="H917" s="152"/>
      <c r="I917" s="823"/>
      <c r="J917" s="153"/>
      <c r="K917" s="153"/>
      <c r="L917" s="154"/>
      <c r="M917" s="155"/>
      <c r="N917" s="1027"/>
      <c r="O917" s="154"/>
      <c r="P917" s="999"/>
      <c r="Q917" s="1037"/>
      <c r="R917" s="1594"/>
      <c r="S917" s="828">
        <f>R917*E910</f>
        <v>0</v>
      </c>
      <c r="T917" s="1551"/>
    </row>
    <row r="918" spans="1:20" s="149" customFormat="1" ht="12" hidden="1">
      <c r="A918" s="685"/>
      <c r="B918" s="1511"/>
      <c r="C918" s="825"/>
      <c r="D918" s="826"/>
      <c r="E918" s="1514"/>
      <c r="F918" s="1060"/>
      <c r="G918" s="152"/>
      <c r="H918" s="152"/>
      <c r="I918" s="823"/>
      <c r="J918" s="153"/>
      <c r="K918" s="153"/>
      <c r="L918" s="154"/>
      <c r="M918" s="155"/>
      <c r="N918" s="1040"/>
      <c r="O918" s="154"/>
      <c r="P918" s="999"/>
      <c r="Q918" s="1037"/>
      <c r="R918" s="1588"/>
      <c r="S918" s="860">
        <f>R918*E910</f>
        <v>0</v>
      </c>
      <c r="T918" s="1549"/>
    </row>
    <row r="919" spans="1:20" s="149" customFormat="1" ht="36">
      <c r="A919" s="677">
        <v>102</v>
      </c>
      <c r="B919" s="1882" t="s">
        <v>568</v>
      </c>
      <c r="C919" s="866" t="s">
        <v>590</v>
      </c>
      <c r="D919" s="142" t="s">
        <v>149</v>
      </c>
      <c r="E919" s="1044">
        <v>36</v>
      </c>
      <c r="F919" s="147">
        <f>0.18*1.6</f>
        <v>0.28799999999999998</v>
      </c>
      <c r="G919" s="143">
        <f>F919*E919</f>
        <v>10.367999999999999</v>
      </c>
      <c r="H919" s="143">
        <f>F919*$H$9</f>
        <v>0.39810883882149045</v>
      </c>
      <c r="I919" s="1171">
        <v>0</v>
      </c>
      <c r="J919" s="143">
        <f>I919*E919</f>
        <v>0</v>
      </c>
      <c r="K919" s="143">
        <f>$K$9*I919</f>
        <v>0</v>
      </c>
      <c r="L919" s="144">
        <f>(R919*T919+R920*T920+R921*T921+R922*T922+R923*T923+R924*T924+R925*T925+R926*T926+R927*T927)*L$9</f>
        <v>1.6717621882500002</v>
      </c>
      <c r="M919" s="145">
        <f>H919+K919+L919</f>
        <v>2.0698710270714908</v>
      </c>
      <c r="N919" s="146">
        <f>M919*E919</f>
        <v>74.515356974573677</v>
      </c>
      <c r="O919" s="143">
        <f>E919*L919</f>
        <v>60.183438777000006</v>
      </c>
      <c r="P919" s="998" t="s">
        <v>588</v>
      </c>
      <c r="Q919" s="1546" t="s">
        <v>149</v>
      </c>
      <c r="R919" s="1583">
        <v>1.1299999999999999</v>
      </c>
      <c r="S919" s="812">
        <f>R919*E919</f>
        <v>40.679999999999993</v>
      </c>
      <c r="T919" s="1584">
        <v>1.3</v>
      </c>
    </row>
    <row r="920" spans="1:20" s="149" customFormat="1" ht="12">
      <c r="A920" s="1640"/>
      <c r="B920" s="1767"/>
      <c r="C920" s="857"/>
      <c r="D920" s="858"/>
      <c r="E920" s="1860"/>
      <c r="F920" s="1055"/>
      <c r="G920" s="594"/>
      <c r="H920" s="594"/>
      <c r="I920" s="864"/>
      <c r="J920" s="157"/>
      <c r="K920" s="157"/>
      <c r="L920" s="158"/>
      <c r="M920" s="159"/>
      <c r="N920" s="1040"/>
      <c r="O920" s="158"/>
      <c r="P920" s="1000" t="s">
        <v>556</v>
      </c>
      <c r="Q920" s="1041" t="s">
        <v>266</v>
      </c>
      <c r="R920" s="1586">
        <v>3.0000000000000001E-3</v>
      </c>
      <c r="S920" s="860">
        <f>R920*E919</f>
        <v>0.108</v>
      </c>
      <c r="T920" s="1549">
        <v>0.5</v>
      </c>
    </row>
    <row r="921" spans="1:20" s="149" customFormat="1" ht="12" hidden="1">
      <c r="A921" s="685"/>
      <c r="B921" s="1511"/>
      <c r="C921" s="825"/>
      <c r="D921" s="826"/>
      <c r="E921" s="1514"/>
      <c r="F921" s="1060"/>
      <c r="G921" s="152"/>
      <c r="H921" s="152"/>
      <c r="I921" s="823"/>
      <c r="J921" s="153"/>
      <c r="K921" s="153"/>
      <c r="L921" s="154"/>
      <c r="M921" s="155"/>
      <c r="N921" s="1027"/>
      <c r="O921" s="154"/>
      <c r="P921" s="999"/>
      <c r="Q921" s="1037"/>
      <c r="R921" s="1163"/>
      <c r="S921" s="828">
        <f>R921*E919</f>
        <v>0</v>
      </c>
      <c r="T921" s="1551"/>
    </row>
    <row r="922" spans="1:20" s="149" customFormat="1" ht="12" hidden="1">
      <c r="A922" s="685"/>
      <c r="B922" s="1511"/>
      <c r="C922" s="825"/>
      <c r="D922" s="826"/>
      <c r="E922" s="1514"/>
      <c r="F922" s="1060"/>
      <c r="G922" s="152"/>
      <c r="H922" s="152"/>
      <c r="I922" s="823"/>
      <c r="J922" s="153"/>
      <c r="K922" s="153"/>
      <c r="L922" s="154"/>
      <c r="M922" s="155"/>
      <c r="N922" s="1027"/>
      <c r="O922" s="154"/>
      <c r="P922" s="999"/>
      <c r="Q922" s="1037"/>
      <c r="R922" s="1550"/>
      <c r="S922" s="828">
        <f>R922*E919</f>
        <v>0</v>
      </c>
      <c r="T922" s="1551"/>
    </row>
    <row r="923" spans="1:20" s="149" customFormat="1" ht="12" hidden="1">
      <c r="A923" s="685"/>
      <c r="B923" s="1511"/>
      <c r="C923" s="825"/>
      <c r="D923" s="826"/>
      <c r="E923" s="1514"/>
      <c r="F923" s="1060"/>
      <c r="G923" s="152"/>
      <c r="H923" s="152"/>
      <c r="I923" s="823"/>
      <c r="J923" s="153"/>
      <c r="K923" s="153"/>
      <c r="L923" s="154"/>
      <c r="M923" s="155"/>
      <c r="N923" s="1027"/>
      <c r="O923" s="154"/>
      <c r="P923" s="999"/>
      <c r="Q923" s="1037"/>
      <c r="R923" s="1550"/>
      <c r="S923" s="828">
        <f>R923*E919</f>
        <v>0</v>
      </c>
      <c r="T923" s="1551"/>
    </row>
    <row r="924" spans="1:20" s="149" customFormat="1" ht="12" hidden="1">
      <c r="A924" s="685"/>
      <c r="B924" s="1511"/>
      <c r="C924" s="825"/>
      <c r="D924" s="826"/>
      <c r="E924" s="1514"/>
      <c r="F924" s="1060"/>
      <c r="G924" s="152"/>
      <c r="H924" s="152"/>
      <c r="I924" s="823"/>
      <c r="J924" s="153"/>
      <c r="K924" s="153"/>
      <c r="L924" s="154"/>
      <c r="M924" s="155"/>
      <c r="N924" s="1027"/>
      <c r="O924" s="154"/>
      <c r="P924" s="999"/>
      <c r="Q924" s="1037"/>
      <c r="R924" s="1163"/>
      <c r="S924" s="828">
        <f>R924*E919</f>
        <v>0</v>
      </c>
      <c r="T924" s="1551"/>
    </row>
    <row r="925" spans="1:20" s="149" customFormat="1" ht="12" hidden="1">
      <c r="A925" s="685"/>
      <c r="B925" s="1511"/>
      <c r="C925" s="825"/>
      <c r="D925" s="826"/>
      <c r="E925" s="1514"/>
      <c r="F925" s="1060"/>
      <c r="G925" s="152"/>
      <c r="H925" s="152"/>
      <c r="I925" s="823"/>
      <c r="J925" s="153"/>
      <c r="K925" s="153"/>
      <c r="L925" s="154"/>
      <c r="M925" s="155"/>
      <c r="N925" s="1027"/>
      <c r="O925" s="154"/>
      <c r="P925" s="999"/>
      <c r="Q925" s="1037"/>
      <c r="R925" s="1550"/>
      <c r="S925" s="828">
        <f>R925*E919</f>
        <v>0</v>
      </c>
      <c r="T925" s="1551"/>
    </row>
    <row r="926" spans="1:20" s="149" customFormat="1" ht="12" hidden="1">
      <c r="A926" s="685"/>
      <c r="B926" s="1511"/>
      <c r="C926" s="825"/>
      <c r="D926" s="826"/>
      <c r="E926" s="1514"/>
      <c r="F926" s="1060"/>
      <c r="G926" s="152"/>
      <c r="H926" s="152"/>
      <c r="I926" s="823"/>
      <c r="J926" s="153"/>
      <c r="K926" s="153"/>
      <c r="L926" s="154"/>
      <c r="M926" s="155"/>
      <c r="N926" s="1027"/>
      <c r="O926" s="154"/>
      <c r="P926" s="999"/>
      <c r="Q926" s="1037"/>
      <c r="R926" s="1550"/>
      <c r="S926" s="828">
        <f>R926*E919</f>
        <v>0</v>
      </c>
      <c r="T926" s="1551"/>
    </row>
    <row r="927" spans="1:20" s="149" customFormat="1" ht="12" hidden="1">
      <c r="A927" s="685"/>
      <c r="B927" s="1511"/>
      <c r="C927" s="825"/>
      <c r="D927" s="826"/>
      <c r="E927" s="1514"/>
      <c r="F927" s="1060"/>
      <c r="G927" s="152"/>
      <c r="H927" s="152"/>
      <c r="I927" s="823"/>
      <c r="J927" s="153"/>
      <c r="K927" s="153"/>
      <c r="L927" s="154"/>
      <c r="M927" s="155"/>
      <c r="N927" s="1040"/>
      <c r="O927" s="154"/>
      <c r="P927" s="999"/>
      <c r="Q927" s="1037"/>
      <c r="R927" s="1588"/>
      <c r="S927" s="860">
        <f>R927*E919</f>
        <v>0</v>
      </c>
      <c r="T927" s="1549"/>
    </row>
    <row r="928" spans="1:20" s="149" customFormat="1" ht="24">
      <c r="A928" s="677">
        <v>103</v>
      </c>
      <c r="B928" s="1853" t="s">
        <v>591</v>
      </c>
      <c r="C928" s="1579" t="s">
        <v>595</v>
      </c>
      <c r="D928" s="142" t="s">
        <v>149</v>
      </c>
      <c r="E928" s="811">
        <v>99.2</v>
      </c>
      <c r="F928" s="812">
        <v>0.28599999999999998</v>
      </c>
      <c r="G928" s="143">
        <f>F928*E928</f>
        <v>28.371199999999998</v>
      </c>
      <c r="H928" s="143">
        <f>F928*$H$9</f>
        <v>0.39534419410745231</v>
      </c>
      <c r="I928" s="812">
        <v>4.1000000000000003E-3</v>
      </c>
      <c r="J928" s="143">
        <f>I928*E928</f>
        <v>0.40672000000000003</v>
      </c>
      <c r="K928" s="143">
        <f>$K$9*I928</f>
        <v>1.1764950000000001E-2</v>
      </c>
      <c r="L928" s="144">
        <f>(R928*T928+R929*T929+R930*T930+R931*T931+R932*T932+R933*T933+R934*T934+R935*T935+R936*T936)*L$9</f>
        <v>2.3828267093400002</v>
      </c>
      <c r="M928" s="145">
        <f>H928+K928+L928</f>
        <v>2.7899358534474525</v>
      </c>
      <c r="N928" s="146">
        <f>M928*E928</f>
        <v>276.76163666198732</v>
      </c>
      <c r="O928" s="143">
        <f>E928*L928</f>
        <v>236.37640956652803</v>
      </c>
      <c r="P928" s="812" t="s">
        <v>592</v>
      </c>
      <c r="Q928" s="1209" t="s">
        <v>266</v>
      </c>
      <c r="R928" s="1235">
        <v>2.2999999999999998</v>
      </c>
      <c r="S928" s="815">
        <f>R928*E928</f>
        <v>228.16</v>
      </c>
      <c r="T928" s="1235">
        <v>0.3</v>
      </c>
    </row>
    <row r="929" spans="1:20" s="149" customFormat="1" ht="12">
      <c r="A929" s="685"/>
      <c r="B929" s="686"/>
      <c r="C929" s="825"/>
      <c r="D929" s="826"/>
      <c r="E929" s="829"/>
      <c r="F929" s="1240"/>
      <c r="G929" s="152"/>
      <c r="H929" s="152"/>
      <c r="I929" s="828"/>
      <c r="J929" s="153"/>
      <c r="K929" s="153"/>
      <c r="L929" s="154"/>
      <c r="M929" s="155"/>
      <c r="N929" s="156"/>
      <c r="O929" s="154"/>
      <c r="P929" s="825" t="s">
        <v>593</v>
      </c>
      <c r="Q929" s="1580" t="s">
        <v>266</v>
      </c>
      <c r="R929" s="1240">
        <v>3.7999999999999999E-2</v>
      </c>
      <c r="S929" s="823">
        <f>R929*E928</f>
        <v>3.7696000000000001</v>
      </c>
      <c r="T929" s="1240">
        <v>0.67</v>
      </c>
    </row>
    <row r="930" spans="1:20" s="149" customFormat="1" ht="12">
      <c r="A930" s="685"/>
      <c r="B930" s="686"/>
      <c r="C930" s="825"/>
      <c r="D930" s="826"/>
      <c r="E930" s="829"/>
      <c r="F930" s="1240"/>
      <c r="G930" s="152"/>
      <c r="H930" s="152"/>
      <c r="I930" s="828"/>
      <c r="J930" s="153"/>
      <c r="K930" s="153"/>
      <c r="L930" s="154"/>
      <c r="M930" s="155"/>
      <c r="N930" s="156"/>
      <c r="O930" s="154"/>
      <c r="P930" s="828" t="s">
        <v>265</v>
      </c>
      <c r="Q930" s="1580" t="s">
        <v>266</v>
      </c>
      <c r="R930" s="1240">
        <v>3.7999999999999999E-2</v>
      </c>
      <c r="S930" s="823">
        <f>R930*E928</f>
        <v>3.7696000000000001</v>
      </c>
      <c r="T930" s="1240">
        <v>0.75</v>
      </c>
    </row>
    <row r="931" spans="1:20" s="149" customFormat="1" ht="12">
      <c r="A931" s="1640"/>
      <c r="B931" s="1857"/>
      <c r="C931" s="857"/>
      <c r="D931" s="858"/>
      <c r="E931" s="863"/>
      <c r="F931" s="1242"/>
      <c r="G931" s="594"/>
      <c r="H931" s="594"/>
      <c r="I931" s="860"/>
      <c r="J931" s="157"/>
      <c r="K931" s="157"/>
      <c r="L931" s="158"/>
      <c r="M931" s="159"/>
      <c r="N931" s="160"/>
      <c r="O931" s="158"/>
      <c r="P931" s="860" t="s">
        <v>594</v>
      </c>
      <c r="Q931" s="1611" t="s">
        <v>266</v>
      </c>
      <c r="R931" s="1242">
        <v>1.69</v>
      </c>
      <c r="S931" s="864">
        <f>R931*E928</f>
        <v>167.648</v>
      </c>
      <c r="T931" s="1242">
        <v>0.8</v>
      </c>
    </row>
    <row r="932" spans="1:20" s="149" customFormat="1" ht="12" hidden="1">
      <c r="A932" s="685"/>
      <c r="B932" s="686"/>
      <c r="C932" s="825"/>
      <c r="D932" s="826"/>
      <c r="E932" s="829"/>
      <c r="F932" s="1240"/>
      <c r="G932" s="152"/>
      <c r="H932" s="152"/>
      <c r="I932" s="828"/>
      <c r="J932" s="153"/>
      <c r="K932" s="153"/>
      <c r="L932" s="154"/>
      <c r="M932" s="155"/>
      <c r="N932" s="156"/>
      <c r="O932" s="154"/>
      <c r="P932" s="828"/>
      <c r="Q932" s="1580"/>
      <c r="R932" s="1240"/>
      <c r="S932" s="823">
        <f>R932*E928</f>
        <v>0</v>
      </c>
      <c r="T932" s="1240"/>
    </row>
    <row r="933" spans="1:20" s="149" customFormat="1" ht="12" hidden="1">
      <c r="A933" s="685"/>
      <c r="B933" s="686"/>
      <c r="C933" s="825"/>
      <c r="D933" s="826"/>
      <c r="E933" s="829"/>
      <c r="F933" s="1240"/>
      <c r="G933" s="152"/>
      <c r="H933" s="152"/>
      <c r="I933" s="828"/>
      <c r="J933" s="153"/>
      <c r="K933" s="153"/>
      <c r="L933" s="154"/>
      <c r="M933" s="155"/>
      <c r="N933" s="156"/>
      <c r="O933" s="154"/>
      <c r="P933" s="828"/>
      <c r="Q933" s="1580"/>
      <c r="R933" s="1240"/>
      <c r="S933" s="823">
        <f>R933*E928</f>
        <v>0</v>
      </c>
      <c r="T933" s="1240"/>
    </row>
    <row r="934" spans="1:20" s="149" customFormat="1" ht="12" hidden="1">
      <c r="A934" s="685"/>
      <c r="B934" s="686"/>
      <c r="C934" s="825"/>
      <c r="D934" s="826"/>
      <c r="E934" s="829"/>
      <c r="F934" s="1240"/>
      <c r="G934" s="152"/>
      <c r="H934" s="152"/>
      <c r="I934" s="828"/>
      <c r="J934" s="153"/>
      <c r="K934" s="153"/>
      <c r="L934" s="154"/>
      <c r="M934" s="155"/>
      <c r="N934" s="156"/>
      <c r="O934" s="154"/>
      <c r="P934" s="828"/>
      <c r="Q934" s="1580"/>
      <c r="R934" s="1240"/>
      <c r="S934" s="823">
        <f>R934*E928</f>
        <v>0</v>
      </c>
      <c r="T934" s="1240"/>
    </row>
    <row r="935" spans="1:20" s="149" customFormat="1" ht="12" hidden="1">
      <c r="A935" s="685"/>
      <c r="B935" s="686"/>
      <c r="C935" s="825"/>
      <c r="D935" s="826"/>
      <c r="E935" s="829"/>
      <c r="F935" s="1240"/>
      <c r="G935" s="152"/>
      <c r="H935" s="152"/>
      <c r="I935" s="828"/>
      <c r="J935" s="153"/>
      <c r="K935" s="153"/>
      <c r="L935" s="154"/>
      <c r="M935" s="155"/>
      <c r="N935" s="156"/>
      <c r="O935" s="154"/>
      <c r="P935" s="828"/>
      <c r="Q935" s="1580"/>
      <c r="R935" s="1240"/>
      <c r="S935" s="823">
        <f>R935*E928</f>
        <v>0</v>
      </c>
      <c r="T935" s="1240"/>
    </row>
    <row r="936" spans="1:20" s="149" customFormat="1" ht="12" hidden="1">
      <c r="A936" s="685"/>
      <c r="B936" s="686"/>
      <c r="C936" s="825"/>
      <c r="D936" s="826"/>
      <c r="E936" s="829"/>
      <c r="F936" s="1240"/>
      <c r="G936" s="152"/>
      <c r="H936" s="152"/>
      <c r="I936" s="828"/>
      <c r="J936" s="157"/>
      <c r="K936" s="157"/>
      <c r="L936" s="154"/>
      <c r="M936" s="155"/>
      <c r="N936" s="156"/>
      <c r="O936" s="154"/>
      <c r="P936" s="828"/>
      <c r="Q936" s="1580"/>
      <c r="R936" s="1240"/>
      <c r="S936" s="823">
        <f>R936*E928</f>
        <v>0</v>
      </c>
      <c r="T936" s="1240"/>
    </row>
    <row r="937" spans="1:20" s="149" customFormat="1" ht="24">
      <c r="A937" s="677">
        <v>104</v>
      </c>
      <c r="B937" s="677" t="s">
        <v>596</v>
      </c>
      <c r="C937" s="866" t="s">
        <v>601</v>
      </c>
      <c r="D937" s="142" t="s">
        <v>148</v>
      </c>
      <c r="E937" s="813">
        <v>2</v>
      </c>
      <c r="F937" s="147">
        <v>6.03</v>
      </c>
      <c r="G937" s="143">
        <f>F937*E937</f>
        <v>12.06</v>
      </c>
      <c r="H937" s="143">
        <f>F937*$H$9</f>
        <v>8.335403812824957</v>
      </c>
      <c r="I937" s="147">
        <v>0.3</v>
      </c>
      <c r="J937" s="143">
        <f>I937*E937</f>
        <v>0.6</v>
      </c>
      <c r="K937" s="143">
        <f>$K$9*I937</f>
        <v>0.86085</v>
      </c>
      <c r="L937" s="144">
        <f>(R937*T937+R938*T938+R939*T939+R940*T940+R941*T941+R942*T942+R943*T943+R944*T944+R945*T945)*L$9</f>
        <v>42.096574881900004</v>
      </c>
      <c r="M937" s="145">
        <f>H937+K937+L937</f>
        <v>51.29282869472496</v>
      </c>
      <c r="N937" s="146">
        <f>M937*E937</f>
        <v>102.58565738944992</v>
      </c>
      <c r="O937" s="143">
        <f>E937*L937</f>
        <v>84.193149763800008</v>
      </c>
      <c r="P937" s="866" t="s">
        <v>597</v>
      </c>
      <c r="Q937" s="1209" t="s">
        <v>263</v>
      </c>
      <c r="R937" s="811">
        <v>0.5</v>
      </c>
      <c r="S937" s="147">
        <f>R937*E937</f>
        <v>1</v>
      </c>
      <c r="T937" s="2051">
        <v>30</v>
      </c>
    </row>
    <row r="938" spans="1:20" s="149" customFormat="1" ht="12">
      <c r="A938" s="1640"/>
      <c r="B938" s="1767"/>
      <c r="C938" s="857"/>
      <c r="D938" s="858"/>
      <c r="E938" s="861"/>
      <c r="F938" s="864"/>
      <c r="G938" s="594"/>
      <c r="H938" s="594"/>
      <c r="I938" s="864"/>
      <c r="J938" s="157"/>
      <c r="K938" s="157"/>
      <c r="L938" s="158"/>
      <c r="M938" s="159"/>
      <c r="N938" s="160"/>
      <c r="O938" s="158"/>
      <c r="P938" s="1253" t="s">
        <v>264</v>
      </c>
      <c r="Q938" s="1595" t="s">
        <v>168</v>
      </c>
      <c r="R938" s="1208">
        <f>0.06+0.06+0.1</f>
        <v>0.22</v>
      </c>
      <c r="S938" s="447">
        <f>R938*E937</f>
        <v>0.44</v>
      </c>
      <c r="T938" s="1452">
        <v>100.13</v>
      </c>
    </row>
    <row r="939" spans="1:20" s="149" customFormat="1" ht="22.5" hidden="1" customHeight="1">
      <c r="A939" s="685"/>
      <c r="B939" s="1511"/>
      <c r="C939" s="825"/>
      <c r="D939" s="826"/>
      <c r="E939" s="821"/>
      <c r="F939" s="823"/>
      <c r="G939" s="152"/>
      <c r="H939" s="152"/>
      <c r="I939" s="823"/>
      <c r="J939" s="153"/>
      <c r="K939" s="153"/>
      <c r="L939" s="154"/>
      <c r="M939" s="155"/>
      <c r="N939" s="156"/>
      <c r="O939" s="154"/>
      <c r="P939" s="821"/>
      <c r="Q939" s="867"/>
      <c r="R939" s="829"/>
      <c r="S939" s="823">
        <f>R939*E937</f>
        <v>0</v>
      </c>
      <c r="T939" s="1609"/>
    </row>
    <row r="940" spans="1:20" s="149" customFormat="1" ht="22.5" hidden="1" customHeight="1">
      <c r="A940" s="685"/>
      <c r="B940" s="1511"/>
      <c r="C940" s="825"/>
      <c r="D940" s="826"/>
      <c r="E940" s="821"/>
      <c r="F940" s="823"/>
      <c r="G940" s="152"/>
      <c r="H940" s="152"/>
      <c r="I940" s="823"/>
      <c r="J940" s="153"/>
      <c r="K940" s="153"/>
      <c r="L940" s="154"/>
      <c r="M940" s="155"/>
      <c r="N940" s="156"/>
      <c r="O940" s="154"/>
      <c r="P940" s="821"/>
      <c r="Q940" s="867"/>
      <c r="R940" s="829"/>
      <c r="S940" s="823">
        <f>R940*E937</f>
        <v>0</v>
      </c>
      <c r="T940" s="1609"/>
    </row>
    <row r="941" spans="1:20" s="149" customFormat="1" ht="22.5" hidden="1" customHeight="1">
      <c r="A941" s="685"/>
      <c r="B941" s="1511"/>
      <c r="C941" s="825"/>
      <c r="D941" s="826"/>
      <c r="E941" s="821"/>
      <c r="F941" s="823"/>
      <c r="G941" s="152"/>
      <c r="H941" s="152"/>
      <c r="I941" s="823"/>
      <c r="J941" s="153"/>
      <c r="K941" s="153"/>
      <c r="L941" s="154"/>
      <c r="M941" s="155"/>
      <c r="N941" s="156"/>
      <c r="O941" s="154"/>
      <c r="P941" s="821"/>
      <c r="Q941" s="867"/>
      <c r="R941" s="829"/>
      <c r="S941" s="823">
        <f>R941*E937</f>
        <v>0</v>
      </c>
      <c r="T941" s="1609"/>
    </row>
    <row r="942" spans="1:20" s="149" customFormat="1" ht="12" hidden="1" customHeight="1">
      <c r="A942" s="685"/>
      <c r="B942" s="1511"/>
      <c r="C942" s="825"/>
      <c r="D942" s="826"/>
      <c r="E942" s="821"/>
      <c r="F942" s="823"/>
      <c r="G942" s="152"/>
      <c r="H942" s="152"/>
      <c r="I942" s="823"/>
      <c r="J942" s="153"/>
      <c r="K942" s="153"/>
      <c r="L942" s="154"/>
      <c r="M942" s="155"/>
      <c r="N942" s="156"/>
      <c r="O942" s="154"/>
      <c r="P942" s="821"/>
      <c r="Q942" s="867"/>
      <c r="R942" s="829"/>
      <c r="S942" s="823">
        <f>R942*E937</f>
        <v>0</v>
      </c>
      <c r="T942" s="1609"/>
    </row>
    <row r="943" spans="1:20" s="149" customFormat="1" ht="12" hidden="1" customHeight="1">
      <c r="A943" s="685"/>
      <c r="B943" s="1511"/>
      <c r="C943" s="825"/>
      <c r="D943" s="826"/>
      <c r="E943" s="821"/>
      <c r="F943" s="823"/>
      <c r="G943" s="152"/>
      <c r="H943" s="152"/>
      <c r="I943" s="823"/>
      <c r="J943" s="153"/>
      <c r="K943" s="153"/>
      <c r="L943" s="154"/>
      <c r="M943" s="155"/>
      <c r="N943" s="156"/>
      <c r="O943" s="154"/>
      <c r="P943" s="821"/>
      <c r="Q943" s="867"/>
      <c r="R943" s="829"/>
      <c r="S943" s="823">
        <f>R943*E937</f>
        <v>0</v>
      </c>
      <c r="T943" s="1609"/>
    </row>
    <row r="944" spans="1:20" s="149" customFormat="1" ht="12" hidden="1" customHeight="1">
      <c r="A944" s="685"/>
      <c r="B944" s="1511"/>
      <c r="C944" s="825"/>
      <c r="D944" s="826"/>
      <c r="E944" s="821"/>
      <c r="F944" s="823"/>
      <c r="G944" s="152"/>
      <c r="H944" s="152"/>
      <c r="I944" s="823"/>
      <c r="J944" s="153"/>
      <c r="K944" s="153"/>
      <c r="L944" s="154"/>
      <c r="M944" s="155"/>
      <c r="N944" s="156"/>
      <c r="O944" s="154"/>
      <c r="P944" s="821"/>
      <c r="Q944" s="867"/>
      <c r="R944" s="829"/>
      <c r="S944" s="823">
        <f>R944*E937</f>
        <v>0</v>
      </c>
      <c r="T944" s="1609"/>
    </row>
    <row r="945" spans="1:20" s="149" customFormat="1" hidden="1">
      <c r="A945" s="685"/>
      <c r="B945" s="1511"/>
      <c r="C945" s="825"/>
      <c r="D945" s="826"/>
      <c r="E945" s="821"/>
      <c r="F945" s="823"/>
      <c r="G945" s="152"/>
      <c r="H945" s="152"/>
      <c r="I945" s="823"/>
      <c r="J945" s="153"/>
      <c r="K945" s="153"/>
      <c r="L945" s="154"/>
      <c r="M945" s="155"/>
      <c r="N945" s="156"/>
      <c r="O945" s="154"/>
      <c r="P945" s="821"/>
      <c r="Q945" s="867"/>
      <c r="R945" s="829"/>
      <c r="S945" s="823">
        <f>R945*E937</f>
        <v>0</v>
      </c>
      <c r="T945" s="1609"/>
    </row>
    <row r="946" spans="1:20" s="149" customFormat="1" ht="24">
      <c r="A946" s="1530">
        <v>105</v>
      </c>
      <c r="B946" s="1530" t="s">
        <v>598</v>
      </c>
      <c r="C946" s="1274" t="s">
        <v>600</v>
      </c>
      <c r="D946" s="836" t="s">
        <v>149</v>
      </c>
      <c r="E946" s="1596">
        <v>99.2</v>
      </c>
      <c r="F946" s="1458">
        <v>0.106</v>
      </c>
      <c r="G946" s="1132">
        <f>F946*E946</f>
        <v>10.5152</v>
      </c>
      <c r="H946" s="1133">
        <f>F946*$H$9</f>
        <v>0.14652616984402078</v>
      </c>
      <c r="I946" s="1458">
        <v>4.0000000000000001E-3</v>
      </c>
      <c r="J946" s="1133">
        <f>I946*E946</f>
        <v>0.39680000000000004</v>
      </c>
      <c r="K946" s="1133">
        <f>$K$9*I946</f>
        <v>1.1478E-2</v>
      </c>
      <c r="L946" s="1134">
        <f>(R946*T946+R947*T947+R948*T948+R949*T949+R950*T950+R951*T951+R952*T952+R953*T953+R954*T954)*L$9</f>
        <v>2.1088873575</v>
      </c>
      <c r="M946" s="1597">
        <f>H946+K946+L946</f>
        <v>2.2668915273440207</v>
      </c>
      <c r="N946" s="1598">
        <f>M946*E946</f>
        <v>224.87563951252685</v>
      </c>
      <c r="O946" s="1136">
        <f>E946*L946</f>
        <v>209.20162586399999</v>
      </c>
      <c r="P946" s="550" t="s">
        <v>599</v>
      </c>
      <c r="Q946" s="1454" t="s">
        <v>266</v>
      </c>
      <c r="R946" s="1599">
        <v>5.3</v>
      </c>
      <c r="S946" s="1600">
        <f>R946*E946</f>
        <v>525.76</v>
      </c>
      <c r="T946" s="1601">
        <v>0.35</v>
      </c>
    </row>
    <row r="947" spans="1:20" s="149" customFormat="1" ht="12" hidden="1">
      <c r="A947" s="685"/>
      <c r="B947" s="1511"/>
      <c r="C947" s="825"/>
      <c r="D947" s="826"/>
      <c r="E947" s="825"/>
      <c r="F947" s="828"/>
      <c r="G947" s="896"/>
      <c r="H947" s="897"/>
      <c r="I947" s="828"/>
      <c r="J947" s="898"/>
      <c r="K947" s="898"/>
      <c r="L947" s="899"/>
      <c r="M947" s="900"/>
      <c r="N947" s="915"/>
      <c r="O947" s="899"/>
      <c r="P947" s="828"/>
      <c r="Q947" s="1580"/>
      <c r="R947" s="1602"/>
      <c r="S947" s="828">
        <f>R947*E946</f>
        <v>0</v>
      </c>
      <c r="T947" s="1164"/>
    </row>
    <row r="948" spans="1:20" s="149" customFormat="1" ht="12" hidden="1">
      <c r="A948" s="685"/>
      <c r="B948" s="1511"/>
      <c r="C948" s="825"/>
      <c r="D948" s="826"/>
      <c r="E948" s="825"/>
      <c r="F948" s="828"/>
      <c r="G948" s="896"/>
      <c r="H948" s="897"/>
      <c r="I948" s="828"/>
      <c r="J948" s="898"/>
      <c r="K948" s="898"/>
      <c r="L948" s="899"/>
      <c r="M948" s="900"/>
      <c r="N948" s="915"/>
      <c r="O948" s="899"/>
      <c r="P948" s="828"/>
      <c r="Q948" s="1580"/>
      <c r="R948" s="1602"/>
      <c r="S948" s="828">
        <f>R948*E946</f>
        <v>0</v>
      </c>
      <c r="T948" s="1164"/>
    </row>
    <row r="949" spans="1:20" s="149" customFormat="1" ht="12" hidden="1">
      <c r="A949" s="685"/>
      <c r="B949" s="1511"/>
      <c r="C949" s="825"/>
      <c r="D949" s="826"/>
      <c r="E949" s="825"/>
      <c r="F949" s="828"/>
      <c r="G949" s="896"/>
      <c r="H949" s="897"/>
      <c r="I949" s="828"/>
      <c r="J949" s="898"/>
      <c r="K949" s="898"/>
      <c r="L949" s="899"/>
      <c r="M949" s="900"/>
      <c r="N949" s="915"/>
      <c r="O949" s="899"/>
      <c r="P949" s="828"/>
      <c r="Q949" s="1580"/>
      <c r="R949" s="1602"/>
      <c r="S949" s="828">
        <f>R949*E946</f>
        <v>0</v>
      </c>
      <c r="T949" s="1164"/>
    </row>
    <row r="950" spans="1:20" s="149" customFormat="1" ht="12" hidden="1">
      <c r="A950" s="685"/>
      <c r="B950" s="1511"/>
      <c r="C950" s="825"/>
      <c r="D950" s="826"/>
      <c r="E950" s="825"/>
      <c r="F950" s="828"/>
      <c r="G950" s="896"/>
      <c r="H950" s="897"/>
      <c r="I950" s="828"/>
      <c r="J950" s="898"/>
      <c r="K950" s="898"/>
      <c r="L950" s="899"/>
      <c r="M950" s="900"/>
      <c r="N950" s="915"/>
      <c r="O950" s="899"/>
      <c r="P950" s="828"/>
      <c r="Q950" s="1580"/>
      <c r="R950" s="1602"/>
      <c r="S950" s="828">
        <f>R950*E946</f>
        <v>0</v>
      </c>
      <c r="T950" s="1164"/>
    </row>
    <row r="951" spans="1:20" s="149" customFormat="1" ht="12" hidden="1">
      <c r="A951" s="685"/>
      <c r="B951" s="1511"/>
      <c r="C951" s="825"/>
      <c r="D951" s="826"/>
      <c r="E951" s="825"/>
      <c r="F951" s="828"/>
      <c r="G951" s="896"/>
      <c r="H951" s="897"/>
      <c r="I951" s="828"/>
      <c r="J951" s="898"/>
      <c r="K951" s="898"/>
      <c r="L951" s="899"/>
      <c r="M951" s="900"/>
      <c r="N951" s="915"/>
      <c r="O951" s="899"/>
      <c r="P951" s="828"/>
      <c r="Q951" s="1580"/>
      <c r="R951" s="1602"/>
      <c r="S951" s="828">
        <f>R951*E946</f>
        <v>0</v>
      </c>
      <c r="T951" s="1164"/>
    </row>
    <row r="952" spans="1:20" s="149" customFormat="1" ht="12" hidden="1">
      <c r="A952" s="685"/>
      <c r="B952" s="1511"/>
      <c r="C952" s="825"/>
      <c r="D952" s="826"/>
      <c r="E952" s="825"/>
      <c r="F952" s="828"/>
      <c r="G952" s="896"/>
      <c r="H952" s="897"/>
      <c r="I952" s="828"/>
      <c r="J952" s="898"/>
      <c r="K952" s="898"/>
      <c r="L952" s="899"/>
      <c r="M952" s="900"/>
      <c r="N952" s="915"/>
      <c r="O952" s="899"/>
      <c r="P952" s="828"/>
      <c r="Q952" s="1580"/>
      <c r="R952" s="1602"/>
      <c r="S952" s="828">
        <f>R952*E946</f>
        <v>0</v>
      </c>
      <c r="T952" s="1034"/>
    </row>
    <row r="953" spans="1:20" s="149" customFormat="1" ht="12" hidden="1">
      <c r="A953" s="685"/>
      <c r="B953" s="1511"/>
      <c r="C953" s="825"/>
      <c r="D953" s="826"/>
      <c r="E953" s="825"/>
      <c r="F953" s="828"/>
      <c r="G953" s="896"/>
      <c r="H953" s="897"/>
      <c r="I953" s="828"/>
      <c r="J953" s="898"/>
      <c r="K953" s="898"/>
      <c r="L953" s="899"/>
      <c r="M953" s="900"/>
      <c r="N953" s="915"/>
      <c r="O953" s="899"/>
      <c r="P953" s="828"/>
      <c r="Q953" s="1580"/>
      <c r="R953" s="1602"/>
      <c r="S953" s="828">
        <f>R953*E946</f>
        <v>0</v>
      </c>
      <c r="T953" s="1164"/>
    </row>
    <row r="954" spans="1:20" s="149" customFormat="1" ht="12" hidden="1">
      <c r="A954" s="685"/>
      <c r="B954" s="1511"/>
      <c r="C954" s="825"/>
      <c r="D954" s="826"/>
      <c r="E954" s="825"/>
      <c r="F954" s="828"/>
      <c r="G954" s="896"/>
      <c r="H954" s="897"/>
      <c r="I954" s="828"/>
      <c r="J954" s="898"/>
      <c r="K954" s="898"/>
      <c r="L954" s="899"/>
      <c r="M954" s="900"/>
      <c r="N954" s="915"/>
      <c r="O954" s="899"/>
      <c r="P954" s="820"/>
      <c r="Q954" s="1580"/>
      <c r="R954" s="1602"/>
      <c r="S954" s="828">
        <f>R954*E946</f>
        <v>0</v>
      </c>
      <c r="T954" s="1164"/>
    </row>
    <row r="955" spans="1:20" s="149" customFormat="1" ht="36">
      <c r="A955" s="1530">
        <v>106</v>
      </c>
      <c r="B955" s="1921"/>
      <c r="C955" s="1612" t="s">
        <v>603</v>
      </c>
      <c r="D955" s="836" t="s">
        <v>269</v>
      </c>
      <c r="E955" s="1185">
        <v>7.1300000000000002E-2</v>
      </c>
      <c r="F955" s="1458"/>
      <c r="G955" s="589">
        <f>F955*E955</f>
        <v>0</v>
      </c>
      <c r="H955" s="589">
        <f>F955*$H$9</f>
        <v>0</v>
      </c>
      <c r="I955" s="1458"/>
      <c r="J955" s="589">
        <f>I955*E955</f>
        <v>0</v>
      </c>
      <c r="K955" s="589">
        <f>$K$9*I955</f>
        <v>0</v>
      </c>
      <c r="L955" s="590">
        <f>(R955*T955+R956*T956+R957*T957+R958*T958+R959*T959+R960*T960+R961*T961+R962*T962+R963*T963)*L$9</f>
        <v>302.21322169500002</v>
      </c>
      <c r="M955" s="591">
        <f>H955+K955+L955</f>
        <v>302.21322169500002</v>
      </c>
      <c r="N955" s="592">
        <f>M955*E955</f>
        <v>21.547802706853503</v>
      </c>
      <c r="O955" s="589">
        <f>E955*L955</f>
        <v>21.547802706853503</v>
      </c>
      <c r="P955" s="1274" t="s">
        <v>602</v>
      </c>
      <c r="Q955" s="841" t="s">
        <v>269</v>
      </c>
      <c r="R955" s="842">
        <v>1</v>
      </c>
      <c r="S955" s="1187">
        <f>R955*E955</f>
        <v>7.1300000000000002E-2</v>
      </c>
      <c r="T955" s="550">
        <v>265.83</v>
      </c>
    </row>
    <row r="956" spans="1:20" s="149" customFormat="1" ht="12" hidden="1">
      <c r="A956" s="685"/>
      <c r="B956" s="686"/>
      <c r="C956" s="825"/>
      <c r="D956" s="826"/>
      <c r="E956" s="829"/>
      <c r="F956" s="828"/>
      <c r="G956" s="152"/>
      <c r="H956" s="152"/>
      <c r="I956" s="828"/>
      <c r="J956" s="153"/>
      <c r="K956" s="153"/>
      <c r="L956" s="154"/>
      <c r="M956" s="155"/>
      <c r="N956" s="156"/>
      <c r="O956" s="154"/>
      <c r="P956" s="821"/>
      <c r="Q956" s="867"/>
      <c r="R956" s="829"/>
      <c r="S956" s="823">
        <f>R956*E955</f>
        <v>0</v>
      </c>
      <c r="T956" s="823"/>
    </row>
    <row r="957" spans="1:20" s="149" customFormat="1" ht="12" hidden="1">
      <c r="A957" s="685"/>
      <c r="B957" s="686"/>
      <c r="C957" s="825"/>
      <c r="D957" s="826"/>
      <c r="E957" s="829"/>
      <c r="F957" s="828"/>
      <c r="G957" s="152"/>
      <c r="H957" s="152"/>
      <c r="I957" s="828"/>
      <c r="J957" s="153"/>
      <c r="K957" s="153"/>
      <c r="L957" s="154"/>
      <c r="M957" s="155"/>
      <c r="N957" s="156"/>
      <c r="O957" s="154"/>
      <c r="P957" s="821"/>
      <c r="Q957" s="867"/>
      <c r="R957" s="829"/>
      <c r="S957" s="823">
        <f>R957*E955</f>
        <v>0</v>
      </c>
      <c r="T957" s="823"/>
    </row>
    <row r="958" spans="1:20" s="149" customFormat="1" ht="12" hidden="1">
      <c r="A958" s="685"/>
      <c r="B958" s="686"/>
      <c r="C958" s="825"/>
      <c r="D958" s="826"/>
      <c r="E958" s="829"/>
      <c r="F958" s="828"/>
      <c r="G958" s="152"/>
      <c r="H958" s="152"/>
      <c r="I958" s="828"/>
      <c r="J958" s="153"/>
      <c r="K958" s="153"/>
      <c r="L958" s="154"/>
      <c r="M958" s="155"/>
      <c r="N958" s="156"/>
      <c r="O958" s="154"/>
      <c r="P958" s="821"/>
      <c r="Q958" s="867"/>
      <c r="R958" s="829"/>
      <c r="S958" s="823">
        <f>R958*E955</f>
        <v>0</v>
      </c>
      <c r="T958" s="823"/>
    </row>
    <row r="959" spans="1:20" s="149" customFormat="1" ht="12" hidden="1">
      <c r="A959" s="685"/>
      <c r="B959" s="686"/>
      <c r="C959" s="825"/>
      <c r="D959" s="826"/>
      <c r="E959" s="829"/>
      <c r="F959" s="828"/>
      <c r="G959" s="152"/>
      <c r="H959" s="152"/>
      <c r="I959" s="828"/>
      <c r="J959" s="153"/>
      <c r="K959" s="153"/>
      <c r="L959" s="154"/>
      <c r="M959" s="155"/>
      <c r="N959" s="156"/>
      <c r="O959" s="154"/>
      <c r="P959" s="821"/>
      <c r="Q959" s="867"/>
      <c r="R959" s="829"/>
      <c r="S959" s="823">
        <f>R959*E955</f>
        <v>0</v>
      </c>
      <c r="T959" s="823"/>
    </row>
    <row r="960" spans="1:20" s="149" customFormat="1" ht="12" hidden="1">
      <c r="A960" s="685"/>
      <c r="B960" s="686"/>
      <c r="C960" s="825"/>
      <c r="D960" s="826"/>
      <c r="E960" s="829"/>
      <c r="F960" s="828"/>
      <c r="G960" s="152"/>
      <c r="H960" s="152"/>
      <c r="I960" s="828"/>
      <c r="J960" s="153"/>
      <c r="K960" s="153"/>
      <c r="L960" s="154"/>
      <c r="M960" s="155"/>
      <c r="N960" s="156"/>
      <c r="O960" s="154"/>
      <c r="P960" s="821"/>
      <c r="Q960" s="867"/>
      <c r="R960" s="829"/>
      <c r="S960" s="823">
        <f>R960*E955</f>
        <v>0</v>
      </c>
      <c r="T960" s="823"/>
    </row>
    <row r="961" spans="1:20" s="149" customFormat="1" ht="12" hidden="1">
      <c r="A961" s="685"/>
      <c r="B961" s="686"/>
      <c r="C961" s="825"/>
      <c r="D961" s="826"/>
      <c r="E961" s="829"/>
      <c r="F961" s="828"/>
      <c r="G961" s="152"/>
      <c r="H961" s="152"/>
      <c r="I961" s="828"/>
      <c r="J961" s="153"/>
      <c r="K961" s="153"/>
      <c r="L961" s="154"/>
      <c r="M961" s="155"/>
      <c r="N961" s="156"/>
      <c r="O961" s="154"/>
      <c r="P961" s="821"/>
      <c r="Q961" s="867"/>
      <c r="R961" s="829"/>
      <c r="S961" s="823">
        <f>R961*E955</f>
        <v>0</v>
      </c>
      <c r="T961" s="823"/>
    </row>
    <row r="962" spans="1:20" s="149" customFormat="1" ht="12" hidden="1">
      <c r="A962" s="685"/>
      <c r="B962" s="686"/>
      <c r="C962" s="825"/>
      <c r="D962" s="826"/>
      <c r="E962" s="829"/>
      <c r="F962" s="828"/>
      <c r="G962" s="152"/>
      <c r="H962" s="152"/>
      <c r="I962" s="828"/>
      <c r="J962" s="153"/>
      <c r="K962" s="153"/>
      <c r="L962" s="154"/>
      <c r="M962" s="155"/>
      <c r="N962" s="156"/>
      <c r="O962" s="154"/>
      <c r="P962" s="821"/>
      <c r="Q962" s="867"/>
      <c r="R962" s="829"/>
      <c r="S962" s="823">
        <f>R962*E955</f>
        <v>0</v>
      </c>
      <c r="T962" s="823"/>
    </row>
    <row r="963" spans="1:20" s="149" customFormat="1" ht="12" hidden="1">
      <c r="A963" s="685"/>
      <c r="B963" s="686"/>
      <c r="C963" s="825"/>
      <c r="D963" s="826"/>
      <c r="E963" s="829"/>
      <c r="F963" s="828"/>
      <c r="G963" s="594"/>
      <c r="H963" s="594"/>
      <c r="I963" s="828"/>
      <c r="J963" s="157"/>
      <c r="K963" s="157"/>
      <c r="L963" s="158"/>
      <c r="M963" s="159"/>
      <c r="N963" s="160"/>
      <c r="O963" s="158"/>
      <c r="P963" s="821"/>
      <c r="Q963" s="867"/>
      <c r="R963" s="829"/>
      <c r="S963" s="823">
        <f>R963*E955</f>
        <v>0</v>
      </c>
      <c r="T963" s="823"/>
    </row>
    <row r="964" spans="1:20" s="149" customFormat="1" ht="48">
      <c r="A964" s="677">
        <v>107</v>
      </c>
      <c r="B964" s="1853" t="s">
        <v>722</v>
      </c>
      <c r="C964" s="1190" t="s">
        <v>723</v>
      </c>
      <c r="D964" s="142" t="s">
        <v>168</v>
      </c>
      <c r="E964" s="811">
        <v>0.53</v>
      </c>
      <c r="F964" s="812">
        <v>6.66</v>
      </c>
      <c r="G964" s="143">
        <f>F964*E964</f>
        <v>3.5298000000000003</v>
      </c>
      <c r="H964" s="143">
        <f>F964*$H$9</f>
        <v>9.2062668977469677</v>
      </c>
      <c r="I964" s="1235">
        <v>0.59</v>
      </c>
      <c r="J964" s="143">
        <f>I964*E964</f>
        <v>0.31269999999999998</v>
      </c>
      <c r="K964" s="143">
        <f>$K$9*I964</f>
        <v>1.6930049999999999</v>
      </c>
      <c r="L964" s="144">
        <f>(R964*T964+R965*T965+R966*T966+R967*T967+R968*T968+R969*T969+R970*T970+R971*T971+R972*T972)*L$9</f>
        <v>44.270667217507501</v>
      </c>
      <c r="M964" s="145">
        <f>H964+K964+L964</f>
        <v>55.169939115254465</v>
      </c>
      <c r="N964" s="146">
        <f>M964*E964</f>
        <v>29.240067731084867</v>
      </c>
      <c r="O964" s="143">
        <f>E964*L964</f>
        <v>23.463453625278976</v>
      </c>
      <c r="P964" s="813" t="s">
        <v>268</v>
      </c>
      <c r="Q964" s="1172" t="s">
        <v>168</v>
      </c>
      <c r="R964" s="811">
        <v>1.0149999999999999</v>
      </c>
      <c r="S964" s="815">
        <f>R964*E964</f>
        <v>0.53794999999999993</v>
      </c>
      <c r="T964" s="147">
        <v>30.388999999999999</v>
      </c>
    </row>
    <row r="965" spans="1:20" s="149" customFormat="1" ht="12">
      <c r="A965" s="685"/>
      <c r="B965" s="686"/>
      <c r="C965" s="825"/>
      <c r="D965" s="826"/>
      <c r="E965" s="829"/>
      <c r="F965" s="1240"/>
      <c r="G965" s="152"/>
      <c r="H965" s="152"/>
      <c r="I965" s="828"/>
      <c r="J965" s="153"/>
      <c r="K965" s="153"/>
      <c r="L965" s="154"/>
      <c r="M965" s="155"/>
      <c r="N965" s="156"/>
      <c r="O965" s="154"/>
      <c r="P965" s="821" t="s">
        <v>262</v>
      </c>
      <c r="Q965" s="867" t="s">
        <v>263</v>
      </c>
      <c r="R965" s="829">
        <v>1.6</v>
      </c>
      <c r="S965" s="823">
        <f>R965*E964</f>
        <v>0.84800000000000009</v>
      </c>
      <c r="T965" s="823">
        <v>3.5</v>
      </c>
    </row>
    <row r="966" spans="1:20" s="149" customFormat="1" ht="12">
      <c r="A966" s="1640"/>
      <c r="B966" s="1857"/>
      <c r="C966" s="857"/>
      <c r="D966" s="858"/>
      <c r="E966" s="863"/>
      <c r="F966" s="1242"/>
      <c r="G966" s="594"/>
      <c r="H966" s="594"/>
      <c r="I966" s="860"/>
      <c r="J966" s="157"/>
      <c r="K966" s="157"/>
      <c r="L966" s="158"/>
      <c r="M966" s="159"/>
      <c r="N966" s="160"/>
      <c r="O966" s="158"/>
      <c r="P966" s="861" t="s">
        <v>264</v>
      </c>
      <c r="Q966" s="1057" t="s">
        <v>168</v>
      </c>
      <c r="R966" s="863">
        <v>1.83E-2</v>
      </c>
      <c r="S966" s="864">
        <f>R966*E964</f>
        <v>9.699000000000001E-3</v>
      </c>
      <c r="T966" s="1529">
        <v>136.4</v>
      </c>
    </row>
    <row r="967" spans="1:20" s="149" customFormat="1" ht="12" hidden="1" customHeight="1">
      <c r="A967" s="685"/>
      <c r="B967" s="686"/>
      <c r="C967" s="825"/>
      <c r="D967" s="826"/>
      <c r="E967" s="829"/>
      <c r="F967" s="1240"/>
      <c r="G967" s="152"/>
      <c r="H967" s="152"/>
      <c r="I967" s="828"/>
      <c r="J967" s="153"/>
      <c r="K967" s="153"/>
      <c r="L967" s="154"/>
      <c r="M967" s="155"/>
      <c r="N967" s="156"/>
      <c r="O967" s="154"/>
      <c r="P967" s="821"/>
      <c r="Q967" s="867"/>
      <c r="R967" s="829"/>
      <c r="S967" s="823">
        <f>R967*E964</f>
        <v>0</v>
      </c>
      <c r="T967" s="823"/>
    </row>
    <row r="968" spans="1:20" s="149" customFormat="1" ht="12" hidden="1" customHeight="1">
      <c r="A968" s="685"/>
      <c r="B968" s="686"/>
      <c r="C968" s="825"/>
      <c r="D968" s="826"/>
      <c r="E968" s="829"/>
      <c r="F968" s="1240"/>
      <c r="G968" s="152"/>
      <c r="H968" s="152"/>
      <c r="I968" s="828"/>
      <c r="J968" s="153"/>
      <c r="K968" s="153"/>
      <c r="L968" s="154"/>
      <c r="M968" s="155"/>
      <c r="N968" s="156"/>
      <c r="O968" s="154"/>
      <c r="P968" s="821"/>
      <c r="Q968" s="867"/>
      <c r="R968" s="829"/>
      <c r="S968" s="823">
        <f>R968*E964</f>
        <v>0</v>
      </c>
      <c r="T968" s="823"/>
    </row>
    <row r="969" spans="1:20" s="149" customFormat="1" ht="12" hidden="1" customHeight="1">
      <c r="A969" s="685"/>
      <c r="B969" s="686"/>
      <c r="C969" s="825"/>
      <c r="D969" s="826"/>
      <c r="E969" s="829"/>
      <c r="F969" s="1240"/>
      <c r="G969" s="152"/>
      <c r="H969" s="152"/>
      <c r="I969" s="828"/>
      <c r="J969" s="153"/>
      <c r="K969" s="153"/>
      <c r="L969" s="154"/>
      <c r="M969" s="155"/>
      <c r="N969" s="156"/>
      <c r="O969" s="154"/>
      <c r="P969" s="821"/>
      <c r="Q969" s="867"/>
      <c r="R969" s="829"/>
      <c r="S969" s="823">
        <f>R969*E964</f>
        <v>0</v>
      </c>
      <c r="T969" s="823"/>
    </row>
    <row r="970" spans="1:20" s="149" customFormat="1" ht="12" hidden="1" customHeight="1">
      <c r="A970" s="685"/>
      <c r="B970" s="686"/>
      <c r="C970" s="825"/>
      <c r="D970" s="826"/>
      <c r="E970" s="829"/>
      <c r="F970" s="1240"/>
      <c r="G970" s="152"/>
      <c r="H970" s="152"/>
      <c r="I970" s="828"/>
      <c r="J970" s="153"/>
      <c r="K970" s="153"/>
      <c r="L970" s="154"/>
      <c r="M970" s="155"/>
      <c r="N970" s="156"/>
      <c r="O970" s="154"/>
      <c r="P970" s="821"/>
      <c r="Q970" s="867"/>
      <c r="R970" s="829"/>
      <c r="S970" s="823">
        <f>R970*E964</f>
        <v>0</v>
      </c>
      <c r="T970" s="823"/>
    </row>
    <row r="971" spans="1:20" s="149" customFormat="1" ht="12" hidden="1" customHeight="1">
      <c r="A971" s="685"/>
      <c r="B971" s="686"/>
      <c r="C971" s="825"/>
      <c r="D971" s="826"/>
      <c r="E971" s="829"/>
      <c r="F971" s="1240"/>
      <c r="G971" s="152"/>
      <c r="H971" s="152"/>
      <c r="I971" s="828"/>
      <c r="J971" s="153"/>
      <c r="K971" s="153"/>
      <c r="L971" s="154"/>
      <c r="M971" s="155"/>
      <c r="N971" s="156"/>
      <c r="O971" s="154"/>
      <c r="P971" s="821"/>
      <c r="Q971" s="867"/>
      <c r="R971" s="829"/>
      <c r="S971" s="823">
        <f>R971*E964</f>
        <v>0</v>
      </c>
      <c r="T971" s="823"/>
    </row>
    <row r="972" spans="1:20" s="149" customFormat="1" ht="12" hidden="1">
      <c r="A972" s="685"/>
      <c r="B972" s="686"/>
      <c r="C972" s="825"/>
      <c r="D972" s="826"/>
      <c r="E972" s="829"/>
      <c r="F972" s="1240"/>
      <c r="G972" s="152"/>
      <c r="H972" s="152"/>
      <c r="I972" s="828"/>
      <c r="J972" s="153"/>
      <c r="K972" s="153"/>
      <c r="L972" s="154"/>
      <c r="M972" s="155"/>
      <c r="N972" s="156"/>
      <c r="O972" s="154"/>
      <c r="P972" s="821"/>
      <c r="Q972" s="867"/>
      <c r="R972" s="829"/>
      <c r="S972" s="823">
        <f>R972*E964</f>
        <v>0</v>
      </c>
      <c r="T972" s="823"/>
    </row>
    <row r="973" spans="1:20" s="149" customFormat="1" ht="15" customHeight="1">
      <c r="A973" s="1530">
        <v>108</v>
      </c>
      <c r="B973" s="1921"/>
      <c r="C973" s="1453" t="s">
        <v>724</v>
      </c>
      <c r="D973" s="836" t="s">
        <v>269</v>
      </c>
      <c r="E973" s="1781">
        <v>2.1600000000000001E-2</v>
      </c>
      <c r="F973" s="550"/>
      <c r="G973" s="589">
        <f>F973*E973</f>
        <v>0</v>
      </c>
      <c r="H973" s="589">
        <f>F973*$H$9</f>
        <v>0</v>
      </c>
      <c r="I973" s="550"/>
      <c r="J973" s="589">
        <f>I973*E973</f>
        <v>0</v>
      </c>
      <c r="K973" s="589">
        <f>$K$9*I973</f>
        <v>0</v>
      </c>
      <c r="L973" s="590">
        <f>(R973*T973+R974*T974+R975*T975+R976*T976+R977*T977+R978*T978+R979*T979+R980*T980+R981*T981)*L$9</f>
        <v>306.95395500000006</v>
      </c>
      <c r="M973" s="591">
        <f>H973+K973+L973</f>
        <v>306.95395500000006</v>
      </c>
      <c r="N973" s="592">
        <f>M973*E973</f>
        <v>6.6302054280000018</v>
      </c>
      <c r="O973" s="589">
        <f>E973*L973</f>
        <v>6.6302054280000018</v>
      </c>
      <c r="P973" s="1453" t="s">
        <v>724</v>
      </c>
      <c r="Q973" s="836" t="s">
        <v>269</v>
      </c>
      <c r="R973" s="1185">
        <v>1</v>
      </c>
      <c r="S973" s="550">
        <f>R973*E973</f>
        <v>2.1600000000000001E-2</v>
      </c>
      <c r="T973" s="550">
        <v>270</v>
      </c>
    </row>
    <row r="974" spans="1:20" s="149" customFormat="1" ht="27" hidden="1" customHeight="1">
      <c r="A974" s="685"/>
      <c r="B974" s="1509"/>
      <c r="C974" s="996"/>
      <c r="D974" s="1236"/>
      <c r="E974" s="1782"/>
      <c r="F974" s="1260"/>
      <c r="G974" s="152"/>
      <c r="H974" s="152"/>
      <c r="I974" s="446"/>
      <c r="J974" s="153"/>
      <c r="K974" s="153"/>
      <c r="L974" s="154"/>
      <c r="M974" s="155"/>
      <c r="N974" s="156"/>
      <c r="O974" s="154"/>
      <c r="P974" s="996"/>
      <c r="Q974" s="822"/>
      <c r="R974" s="829"/>
      <c r="S974" s="446">
        <f>R974*E973</f>
        <v>0</v>
      </c>
      <c r="T974" s="823"/>
    </row>
    <row r="975" spans="1:20" s="149" customFormat="1" ht="12" hidden="1" customHeight="1">
      <c r="A975" s="685"/>
      <c r="B975" s="1509"/>
      <c r="C975" s="996"/>
      <c r="D975" s="1236"/>
      <c r="E975" s="1782"/>
      <c r="F975" s="1260"/>
      <c r="G975" s="152"/>
      <c r="H975" s="152"/>
      <c r="I975" s="446"/>
      <c r="J975" s="153"/>
      <c r="K975" s="153"/>
      <c r="L975" s="154"/>
      <c r="M975" s="155"/>
      <c r="N975" s="156"/>
      <c r="O975" s="154"/>
      <c r="P975" s="996"/>
      <c r="Q975" s="822"/>
      <c r="R975" s="829"/>
      <c r="S975" s="446">
        <f>R975*E973</f>
        <v>0</v>
      </c>
      <c r="T975" s="823"/>
    </row>
    <row r="976" spans="1:20" s="149" customFormat="1" ht="12" hidden="1" customHeight="1">
      <c r="A976" s="685"/>
      <c r="B976" s="1509"/>
      <c r="C976" s="996"/>
      <c r="D976" s="1236"/>
      <c r="E976" s="1782"/>
      <c r="F976" s="1260"/>
      <c r="G976" s="152"/>
      <c r="H976" s="152"/>
      <c r="I976" s="446"/>
      <c r="J976" s="153"/>
      <c r="K976" s="153"/>
      <c r="L976" s="154"/>
      <c r="M976" s="155"/>
      <c r="N976" s="156"/>
      <c r="O976" s="154"/>
      <c r="P976" s="996"/>
      <c r="Q976" s="822"/>
      <c r="R976" s="829"/>
      <c r="S976" s="446">
        <f>R976*E973</f>
        <v>0</v>
      </c>
      <c r="T976" s="823"/>
    </row>
    <row r="977" spans="1:20" s="149" customFormat="1" ht="12" hidden="1" customHeight="1">
      <c r="A977" s="685"/>
      <c r="B977" s="1652"/>
      <c r="C977" s="1237"/>
      <c r="D977" s="1236"/>
      <c r="E977" s="1782"/>
      <c r="F977" s="1260"/>
      <c r="G977" s="152"/>
      <c r="H977" s="152"/>
      <c r="I977" s="446"/>
      <c r="J977" s="153"/>
      <c r="K977" s="153"/>
      <c r="L977" s="154"/>
      <c r="M977" s="155"/>
      <c r="N977" s="156"/>
      <c r="O977" s="154"/>
      <c r="P977" s="1237"/>
      <c r="Q977" s="822"/>
      <c r="R977" s="829"/>
      <c r="S977" s="446">
        <f>R977*E973</f>
        <v>0</v>
      </c>
      <c r="T977" s="823"/>
    </row>
    <row r="978" spans="1:20" s="149" customFormat="1" ht="12" hidden="1" customHeight="1">
      <c r="A978" s="685"/>
      <c r="B978" s="1652"/>
      <c r="C978" s="1237"/>
      <c r="D978" s="1236"/>
      <c r="E978" s="1782"/>
      <c r="F978" s="1260"/>
      <c r="G978" s="152"/>
      <c r="H978" s="152"/>
      <c r="I978" s="446"/>
      <c r="J978" s="153"/>
      <c r="K978" s="153"/>
      <c r="L978" s="154"/>
      <c r="M978" s="155"/>
      <c r="N978" s="156"/>
      <c r="O978" s="154"/>
      <c r="P978" s="1237"/>
      <c r="Q978" s="822"/>
      <c r="R978" s="829"/>
      <c r="S978" s="446">
        <f>R978*E973</f>
        <v>0</v>
      </c>
      <c r="T978" s="823"/>
    </row>
    <row r="979" spans="1:20" s="149" customFormat="1" ht="12" hidden="1" customHeight="1">
      <c r="A979" s="685"/>
      <c r="B979" s="1652"/>
      <c r="C979" s="1237"/>
      <c r="D979" s="1236"/>
      <c r="E979" s="1782"/>
      <c r="F979" s="1260"/>
      <c r="G979" s="152"/>
      <c r="H979" s="152"/>
      <c r="I979" s="446"/>
      <c r="J979" s="153"/>
      <c r="K979" s="153"/>
      <c r="L979" s="154"/>
      <c r="M979" s="155"/>
      <c r="N979" s="156"/>
      <c r="O979" s="154"/>
      <c r="P979" s="1237"/>
      <c r="Q979" s="822"/>
      <c r="R979" s="829"/>
      <c r="S979" s="446">
        <f>R979*E973</f>
        <v>0</v>
      </c>
      <c r="T979" s="823"/>
    </row>
    <row r="980" spans="1:20" s="149" customFormat="1" ht="12" hidden="1" customHeight="1">
      <c r="A980" s="685"/>
      <c r="B980" s="1652"/>
      <c r="C980" s="1237"/>
      <c r="D980" s="1236"/>
      <c r="E980" s="1782"/>
      <c r="F980" s="1260"/>
      <c r="G980" s="152"/>
      <c r="H980" s="152"/>
      <c r="I980" s="446"/>
      <c r="J980" s="153"/>
      <c r="K980" s="153"/>
      <c r="L980" s="154"/>
      <c r="M980" s="155"/>
      <c r="N980" s="156"/>
      <c r="O980" s="154"/>
      <c r="P980" s="1237"/>
      <c r="Q980" s="822"/>
      <c r="R980" s="829"/>
      <c r="S980" s="446">
        <f>R980*E973</f>
        <v>0</v>
      </c>
      <c r="T980" s="823"/>
    </row>
    <row r="981" spans="1:20" s="149" customFormat="1" ht="12" hidden="1">
      <c r="A981" s="685"/>
      <c r="B981" s="1652"/>
      <c r="C981" s="1237"/>
      <c r="D981" s="1236"/>
      <c r="E981" s="1782"/>
      <c r="F981" s="1260"/>
      <c r="G981" s="152"/>
      <c r="H981" s="152"/>
      <c r="I981" s="446"/>
      <c r="J981" s="153"/>
      <c r="K981" s="153"/>
      <c r="L981" s="154"/>
      <c r="M981" s="155"/>
      <c r="N981" s="156"/>
      <c r="O981" s="154"/>
      <c r="P981" s="1237"/>
      <c r="Q981" s="822"/>
      <c r="R981" s="829"/>
      <c r="S981" s="446">
        <f>R981*E973</f>
        <v>0</v>
      </c>
      <c r="T981" s="823"/>
    </row>
    <row r="982" spans="1:20" s="149" customFormat="1" ht="15" customHeight="1">
      <c r="A982" s="1530">
        <v>109</v>
      </c>
      <c r="B982" s="1921"/>
      <c r="C982" s="1453" t="s">
        <v>725</v>
      </c>
      <c r="D982" s="836" t="s">
        <v>269</v>
      </c>
      <c r="E982" s="1781">
        <v>1.0999999999999999E-2</v>
      </c>
      <c r="F982" s="550"/>
      <c r="G982" s="589">
        <f>F982*E982</f>
        <v>0</v>
      </c>
      <c r="H982" s="589">
        <f>F982*$H$9</f>
        <v>0</v>
      </c>
      <c r="I982" s="550"/>
      <c r="J982" s="589">
        <f>I982*E982</f>
        <v>0</v>
      </c>
      <c r="K982" s="589">
        <f>$K$9*I982</f>
        <v>0</v>
      </c>
      <c r="L982" s="590">
        <f>(R982*T982+R983*T983+R984*T984+R985*T985+R986*T986+R987*T987+R988*T988+R989*T989+R990*T990)*L$9</f>
        <v>300.63752472600009</v>
      </c>
      <c r="M982" s="591">
        <f>H982+K982+L982</f>
        <v>300.63752472600009</v>
      </c>
      <c r="N982" s="592">
        <f>M982*E982</f>
        <v>3.3070127719860007</v>
      </c>
      <c r="O982" s="589">
        <f>E982*L982</f>
        <v>3.3070127719860007</v>
      </c>
      <c r="P982" s="1453" t="s">
        <v>725</v>
      </c>
      <c r="Q982" s="836" t="s">
        <v>269</v>
      </c>
      <c r="R982" s="1185">
        <v>1</v>
      </c>
      <c r="S982" s="550">
        <f>R982*E982</f>
        <v>1.0999999999999999E-2</v>
      </c>
      <c r="T982" s="550">
        <v>264.44400000000002</v>
      </c>
    </row>
    <row r="983" spans="1:20" s="149" customFormat="1" ht="27" hidden="1" customHeight="1">
      <c r="A983" s="685"/>
      <c r="B983" s="1509"/>
      <c r="C983" s="996"/>
      <c r="D983" s="1236"/>
      <c r="E983" s="1782"/>
      <c r="F983" s="1260"/>
      <c r="G983" s="152"/>
      <c r="H983" s="152"/>
      <c r="I983" s="446"/>
      <c r="J983" s="153"/>
      <c r="K983" s="153"/>
      <c r="L983" s="154"/>
      <c r="M983" s="155"/>
      <c r="N983" s="156"/>
      <c r="O983" s="154"/>
      <c r="P983" s="821"/>
      <c r="Q983" s="822"/>
      <c r="R983" s="829"/>
      <c r="S983" s="446">
        <f>R983*E982</f>
        <v>0</v>
      </c>
      <c r="T983" s="823"/>
    </row>
    <row r="984" spans="1:20" s="149" customFormat="1" ht="12" hidden="1" customHeight="1">
      <c r="A984" s="685"/>
      <c r="B984" s="1509"/>
      <c r="C984" s="996"/>
      <c r="D984" s="1236"/>
      <c r="E984" s="1782"/>
      <c r="F984" s="1260"/>
      <c r="G984" s="152"/>
      <c r="H984" s="152"/>
      <c r="I984" s="446"/>
      <c r="J984" s="153"/>
      <c r="K984" s="153"/>
      <c r="L984" s="154"/>
      <c r="M984" s="155"/>
      <c r="N984" s="156"/>
      <c r="O984" s="154"/>
      <c r="P984" s="821"/>
      <c r="Q984" s="822"/>
      <c r="R984" s="829"/>
      <c r="S984" s="446">
        <f>R984*E982</f>
        <v>0</v>
      </c>
      <c r="T984" s="823"/>
    </row>
    <row r="985" spans="1:20" s="149" customFormat="1" ht="12" hidden="1" customHeight="1">
      <c r="A985" s="685"/>
      <c r="B985" s="1509"/>
      <c r="C985" s="996"/>
      <c r="D985" s="1236"/>
      <c r="E985" s="1782"/>
      <c r="F985" s="1260"/>
      <c r="G985" s="152"/>
      <c r="H985" s="152"/>
      <c r="I985" s="446"/>
      <c r="J985" s="153"/>
      <c r="K985" s="153"/>
      <c r="L985" s="154"/>
      <c r="M985" s="155"/>
      <c r="N985" s="156"/>
      <c r="O985" s="154"/>
      <c r="P985" s="821"/>
      <c r="Q985" s="822"/>
      <c r="R985" s="829"/>
      <c r="S985" s="446">
        <f>R985*E982</f>
        <v>0</v>
      </c>
      <c r="T985" s="823"/>
    </row>
    <row r="986" spans="1:20" s="149" customFormat="1" ht="12" hidden="1" customHeight="1">
      <c r="A986" s="685"/>
      <c r="B986" s="1652"/>
      <c r="C986" s="1237"/>
      <c r="D986" s="1236"/>
      <c r="E986" s="1782"/>
      <c r="F986" s="1260"/>
      <c r="G986" s="152"/>
      <c r="H986" s="152"/>
      <c r="I986" s="446"/>
      <c r="J986" s="153"/>
      <c r="K986" s="153"/>
      <c r="L986" s="154"/>
      <c r="M986" s="155"/>
      <c r="N986" s="156"/>
      <c r="O986" s="154"/>
      <c r="P986" s="821"/>
      <c r="Q986" s="822"/>
      <c r="R986" s="829"/>
      <c r="S986" s="446">
        <f>R986*E982</f>
        <v>0</v>
      </c>
      <c r="T986" s="823"/>
    </row>
    <row r="987" spans="1:20" s="149" customFormat="1" ht="12" hidden="1" customHeight="1">
      <c r="A987" s="685"/>
      <c r="B987" s="1652"/>
      <c r="C987" s="1237"/>
      <c r="D987" s="1236"/>
      <c r="E987" s="1782"/>
      <c r="F987" s="1260"/>
      <c r="G987" s="152"/>
      <c r="H987" s="152"/>
      <c r="I987" s="446"/>
      <c r="J987" s="153"/>
      <c r="K987" s="153"/>
      <c r="L987" s="154"/>
      <c r="M987" s="155"/>
      <c r="N987" s="156"/>
      <c r="O987" s="154"/>
      <c r="P987" s="821"/>
      <c r="Q987" s="822"/>
      <c r="R987" s="829"/>
      <c r="S987" s="446">
        <f>R987*E982</f>
        <v>0</v>
      </c>
      <c r="T987" s="823"/>
    </row>
    <row r="988" spans="1:20" s="149" customFormat="1" ht="12" hidden="1" customHeight="1">
      <c r="A988" s="685"/>
      <c r="B988" s="1652"/>
      <c r="C988" s="1237"/>
      <c r="D988" s="1236"/>
      <c r="E988" s="1782"/>
      <c r="F988" s="1260"/>
      <c r="G988" s="152"/>
      <c r="H988" s="152"/>
      <c r="I988" s="446"/>
      <c r="J988" s="153"/>
      <c r="K988" s="153"/>
      <c r="L988" s="154"/>
      <c r="M988" s="155"/>
      <c r="N988" s="156"/>
      <c r="O988" s="154"/>
      <c r="P988" s="821"/>
      <c r="Q988" s="822"/>
      <c r="R988" s="829"/>
      <c r="S988" s="446">
        <f>R988*E982</f>
        <v>0</v>
      </c>
      <c r="T988" s="823"/>
    </row>
    <row r="989" spans="1:20" s="149" customFormat="1" ht="12" hidden="1" customHeight="1">
      <c r="A989" s="685"/>
      <c r="B989" s="1652"/>
      <c r="C989" s="1237"/>
      <c r="D989" s="1236"/>
      <c r="E989" s="1782"/>
      <c r="F989" s="1260"/>
      <c r="G989" s="152"/>
      <c r="H989" s="152"/>
      <c r="I989" s="446"/>
      <c r="J989" s="153"/>
      <c r="K989" s="153"/>
      <c r="L989" s="154"/>
      <c r="M989" s="155"/>
      <c r="N989" s="156"/>
      <c r="O989" s="154"/>
      <c r="P989" s="821"/>
      <c r="Q989" s="822"/>
      <c r="R989" s="829"/>
      <c r="S989" s="446">
        <f>R989*E982</f>
        <v>0</v>
      </c>
      <c r="T989" s="823"/>
    </row>
    <row r="990" spans="1:20" s="149" customFormat="1" ht="12" hidden="1">
      <c r="A990" s="685"/>
      <c r="B990" s="1652"/>
      <c r="C990" s="1237"/>
      <c r="D990" s="1236"/>
      <c r="E990" s="819"/>
      <c r="F990" s="1260"/>
      <c r="G990" s="152"/>
      <c r="H990" s="152"/>
      <c r="I990" s="446"/>
      <c r="J990" s="153"/>
      <c r="K990" s="153"/>
      <c r="L990" s="154"/>
      <c r="M990" s="155"/>
      <c r="N990" s="156"/>
      <c r="O990" s="154"/>
      <c r="P990" s="821"/>
      <c r="Q990" s="822"/>
      <c r="R990" s="829"/>
      <c r="S990" s="446">
        <f>R990*E982</f>
        <v>0</v>
      </c>
      <c r="T990" s="823"/>
    </row>
    <row r="991" spans="1:20" s="845" customFormat="1" ht="24">
      <c r="A991" s="1530">
        <v>110</v>
      </c>
      <c r="B991" s="1692" t="s">
        <v>726</v>
      </c>
      <c r="C991" s="838" t="s">
        <v>727</v>
      </c>
      <c r="D991" s="836" t="s">
        <v>269</v>
      </c>
      <c r="E991" s="842">
        <v>4.3999999999999997E-2</v>
      </c>
      <c r="F991" s="1601">
        <v>210</v>
      </c>
      <c r="G991" s="589">
        <f>F991*E991</f>
        <v>9.24</v>
      </c>
      <c r="H991" s="589">
        <f>F991*$H$9</f>
        <v>290.28769497400344</v>
      </c>
      <c r="I991" s="1601">
        <v>1.4</v>
      </c>
      <c r="J991" s="589">
        <f>I991*E991</f>
        <v>6.1599999999999995E-2</v>
      </c>
      <c r="K991" s="589">
        <f>$K$9*I991</f>
        <v>4.0172999999999996</v>
      </c>
      <c r="L991" s="590">
        <f>(R991*T991+R992*T992+R993*T993+R994*T994+R995*T995+R996*T996+R997*T997+R998*T998+R999*T999)*L$9</f>
        <v>454.74660000000011</v>
      </c>
      <c r="M991" s="591">
        <f>H991+K991+L991</f>
        <v>749.05159497400359</v>
      </c>
      <c r="N991" s="592">
        <f>M991*E991</f>
        <v>32.958270178856154</v>
      </c>
      <c r="O991" s="589">
        <f>E991*L991</f>
        <v>20.008850400000004</v>
      </c>
      <c r="P991" s="1274" t="s">
        <v>728</v>
      </c>
      <c r="Q991" s="841" t="s">
        <v>269</v>
      </c>
      <c r="R991" s="842">
        <v>1</v>
      </c>
      <c r="S991" s="1187">
        <f>R991*E991</f>
        <v>4.3999999999999997E-2</v>
      </c>
      <c r="T991" s="550">
        <v>400</v>
      </c>
    </row>
    <row r="992" spans="1:20" s="149" customFormat="1" ht="12" hidden="1">
      <c r="A992" s="685"/>
      <c r="B992" s="1509"/>
      <c r="C992" s="996"/>
      <c r="D992" s="826"/>
      <c r="E992" s="829"/>
      <c r="F992" s="828"/>
      <c r="G992" s="152"/>
      <c r="H992" s="152"/>
      <c r="I992" s="828"/>
      <c r="J992" s="153"/>
      <c r="K992" s="153"/>
      <c r="L992" s="154"/>
      <c r="M992" s="155"/>
      <c r="N992" s="156"/>
      <c r="O992" s="154"/>
      <c r="P992" s="821"/>
      <c r="Q992" s="822"/>
      <c r="R992" s="829"/>
      <c r="S992" s="823">
        <f>R992*E991</f>
        <v>0</v>
      </c>
      <c r="T992" s="823"/>
    </row>
    <row r="993" spans="1:20" s="149" customFormat="1" ht="12" hidden="1">
      <c r="A993" s="685"/>
      <c r="B993" s="1509"/>
      <c r="C993" s="996"/>
      <c r="D993" s="826"/>
      <c r="E993" s="829"/>
      <c r="F993" s="828"/>
      <c r="G993" s="152"/>
      <c r="H993" s="152"/>
      <c r="I993" s="828"/>
      <c r="J993" s="153"/>
      <c r="K993" s="153"/>
      <c r="L993" s="154"/>
      <c r="M993" s="155"/>
      <c r="N993" s="156"/>
      <c r="O993" s="154"/>
      <c r="P993" s="821"/>
      <c r="Q993" s="822"/>
      <c r="R993" s="829"/>
      <c r="S993" s="823">
        <f>R993*E991</f>
        <v>0</v>
      </c>
      <c r="T993" s="823"/>
    </row>
    <row r="994" spans="1:20" s="149" customFormat="1" ht="12" hidden="1">
      <c r="A994" s="685"/>
      <c r="B994" s="1509"/>
      <c r="C994" s="996"/>
      <c r="D994" s="826"/>
      <c r="E994" s="829"/>
      <c r="F994" s="828"/>
      <c r="G994" s="152"/>
      <c r="H994" s="152"/>
      <c r="I994" s="828"/>
      <c r="J994" s="153"/>
      <c r="K994" s="153"/>
      <c r="L994" s="154"/>
      <c r="M994" s="155"/>
      <c r="N994" s="156"/>
      <c r="O994" s="154"/>
      <c r="P994" s="821"/>
      <c r="Q994" s="822"/>
      <c r="R994" s="829"/>
      <c r="S994" s="823">
        <f>R994*E991</f>
        <v>0</v>
      </c>
      <c r="T994" s="823"/>
    </row>
    <row r="995" spans="1:20" s="149" customFormat="1" ht="12" hidden="1">
      <c r="A995" s="685"/>
      <c r="B995" s="686"/>
      <c r="C995" s="825"/>
      <c r="D995" s="826"/>
      <c r="E995" s="829"/>
      <c r="F995" s="828"/>
      <c r="G995" s="152"/>
      <c r="H995" s="152"/>
      <c r="I995" s="828"/>
      <c r="J995" s="153"/>
      <c r="K995" s="153"/>
      <c r="L995" s="154"/>
      <c r="M995" s="155"/>
      <c r="N995" s="156"/>
      <c r="O995" s="154"/>
      <c r="P995" s="821"/>
      <c r="Q995" s="822"/>
      <c r="R995" s="829"/>
      <c r="S995" s="823">
        <f>R995*E991</f>
        <v>0</v>
      </c>
      <c r="T995" s="823"/>
    </row>
    <row r="996" spans="1:20" s="149" customFormat="1" ht="12" hidden="1">
      <c r="A996" s="685"/>
      <c r="B996" s="686"/>
      <c r="C996" s="825"/>
      <c r="D996" s="826"/>
      <c r="E996" s="829"/>
      <c r="F996" s="828"/>
      <c r="G996" s="152"/>
      <c r="H996" s="152"/>
      <c r="I996" s="828"/>
      <c r="J996" s="153"/>
      <c r="K996" s="153"/>
      <c r="L996" s="154"/>
      <c r="M996" s="155"/>
      <c r="N996" s="156"/>
      <c r="O996" s="154"/>
      <c r="P996" s="821"/>
      <c r="Q996" s="822"/>
      <c r="R996" s="829"/>
      <c r="S996" s="823">
        <f>R996*E991</f>
        <v>0</v>
      </c>
      <c r="T996" s="823"/>
    </row>
    <row r="997" spans="1:20" s="149" customFormat="1" ht="12" hidden="1">
      <c r="A997" s="685"/>
      <c r="B997" s="686"/>
      <c r="C997" s="825"/>
      <c r="D997" s="826"/>
      <c r="E997" s="829"/>
      <c r="F997" s="828"/>
      <c r="G997" s="152"/>
      <c r="H997" s="152"/>
      <c r="I997" s="828"/>
      <c r="J997" s="153"/>
      <c r="K997" s="153"/>
      <c r="L997" s="154"/>
      <c r="M997" s="155"/>
      <c r="N997" s="156"/>
      <c r="O997" s="154"/>
      <c r="P997" s="821"/>
      <c r="Q997" s="822"/>
      <c r="R997" s="829"/>
      <c r="S997" s="823">
        <f>R997*E991</f>
        <v>0</v>
      </c>
      <c r="T997" s="823"/>
    </row>
    <row r="998" spans="1:20" s="149" customFormat="1" ht="12" hidden="1">
      <c r="A998" s="685"/>
      <c r="B998" s="686"/>
      <c r="C998" s="825"/>
      <c r="D998" s="826"/>
      <c r="E998" s="829"/>
      <c r="F998" s="828"/>
      <c r="G998" s="152"/>
      <c r="H998" s="152"/>
      <c r="I998" s="828"/>
      <c r="J998" s="153"/>
      <c r="K998" s="153"/>
      <c r="L998" s="154"/>
      <c r="M998" s="155"/>
      <c r="N998" s="156"/>
      <c r="O998" s="154"/>
      <c r="P998" s="821"/>
      <c r="Q998" s="822"/>
      <c r="R998" s="829"/>
      <c r="S998" s="823">
        <f>R998*E991</f>
        <v>0</v>
      </c>
      <c r="T998" s="823"/>
    </row>
    <row r="999" spans="1:20" s="149" customFormat="1" ht="12" hidden="1">
      <c r="A999" s="685"/>
      <c r="B999" s="686"/>
      <c r="C999" s="825"/>
      <c r="D999" s="826"/>
      <c r="E999" s="829"/>
      <c r="F999" s="828"/>
      <c r="G999" s="594"/>
      <c r="H999" s="594"/>
      <c r="I999" s="828"/>
      <c r="J999" s="157"/>
      <c r="K999" s="157"/>
      <c r="L999" s="158"/>
      <c r="M999" s="159"/>
      <c r="N999" s="160"/>
      <c r="O999" s="158"/>
      <c r="P999" s="821"/>
      <c r="Q999" s="822"/>
      <c r="R999" s="829"/>
      <c r="S999" s="823">
        <f>R999*E991</f>
        <v>0</v>
      </c>
      <c r="T999" s="823"/>
    </row>
    <row r="1000" spans="1:20" s="149" customFormat="1" ht="48">
      <c r="A1000" s="677">
        <v>111</v>
      </c>
      <c r="B1000" s="1853" t="s">
        <v>719</v>
      </c>
      <c r="C1000" s="1579" t="s">
        <v>720</v>
      </c>
      <c r="D1000" s="142" t="s">
        <v>269</v>
      </c>
      <c r="E1000" s="1783">
        <v>0.37780000000000002</v>
      </c>
      <c r="F1000" s="1235">
        <v>22.6</v>
      </c>
      <c r="G1000" s="1234">
        <f>F1000*E1000</f>
        <v>8.5382800000000003</v>
      </c>
      <c r="H1000" s="1234">
        <f>F1000*$H$9</f>
        <v>31.240485268630852</v>
      </c>
      <c r="I1000" s="1235">
        <v>32.1</v>
      </c>
      <c r="J1000" s="143">
        <f>I1000*E1000</f>
        <v>12.12738</v>
      </c>
      <c r="K1000" s="143">
        <f>$K$9*I1000</f>
        <v>92.110950000000003</v>
      </c>
      <c r="L1000" s="144">
        <f>(R1000*T1000+R1001*T1001+R1002*T1002+R1003*T1003+R1004*T1004+R1005*T1005+R1006*T1006+R1007*T1007+R1008*T1008)*L$9</f>
        <v>449.07363616500015</v>
      </c>
      <c r="M1000" s="145">
        <f>H1000+K1000+L1000</f>
        <v>572.42507143363105</v>
      </c>
      <c r="N1000" s="146">
        <f>M1000*E1000</f>
        <v>216.26219198762581</v>
      </c>
      <c r="O1000" s="143">
        <f>E1000*L1000</f>
        <v>169.66001974313707</v>
      </c>
      <c r="P1000" s="866" t="s">
        <v>721</v>
      </c>
      <c r="Q1000" s="1209" t="s">
        <v>269</v>
      </c>
      <c r="R1000" s="812">
        <v>1</v>
      </c>
      <c r="S1000" s="1248">
        <f>R1000*E1000</f>
        <v>0.37780000000000002</v>
      </c>
      <c r="T1000" s="812">
        <v>380</v>
      </c>
    </row>
    <row r="1001" spans="1:20" s="149" customFormat="1" ht="12" customHeight="1">
      <c r="A1001" s="685"/>
      <c r="B1001" s="686"/>
      <c r="C1001" s="825"/>
      <c r="D1001" s="826"/>
      <c r="E1001" s="829"/>
      <c r="F1001" s="1240"/>
      <c r="G1001" s="996"/>
      <c r="H1001" s="996"/>
      <c r="I1001" s="1240"/>
      <c r="J1001" s="153"/>
      <c r="K1001" s="153"/>
      <c r="L1001" s="154"/>
      <c r="M1001" s="155"/>
      <c r="N1001" s="156"/>
      <c r="O1001" s="154"/>
      <c r="P1001" s="820" t="s">
        <v>408</v>
      </c>
      <c r="Q1001" s="1580" t="s">
        <v>266</v>
      </c>
      <c r="R1001" s="828">
        <v>1</v>
      </c>
      <c r="S1001" s="1248">
        <f>R1001*E1000</f>
        <v>0.37780000000000002</v>
      </c>
      <c r="T1001" s="828">
        <v>0.36</v>
      </c>
    </row>
    <row r="1002" spans="1:20" s="149" customFormat="1" ht="12" customHeight="1">
      <c r="A1002" s="685"/>
      <c r="B1002" s="686"/>
      <c r="C1002" s="825"/>
      <c r="D1002" s="826"/>
      <c r="E1002" s="829"/>
      <c r="F1002" s="1240"/>
      <c r="G1002" s="996"/>
      <c r="H1002" s="996"/>
      <c r="I1002" s="1240"/>
      <c r="J1002" s="153"/>
      <c r="K1002" s="153"/>
      <c r="L1002" s="154"/>
      <c r="M1002" s="155"/>
      <c r="N1002" s="156"/>
      <c r="O1002" s="154"/>
      <c r="P1002" s="996" t="s">
        <v>267</v>
      </c>
      <c r="Q1002" s="1580" t="s">
        <v>266</v>
      </c>
      <c r="R1002" s="828">
        <v>2.4</v>
      </c>
      <c r="S1002" s="1248">
        <f>R1002*E1000</f>
        <v>0.90671999999999997</v>
      </c>
      <c r="T1002" s="828">
        <v>0.8</v>
      </c>
    </row>
    <row r="1003" spans="1:20" s="149" customFormat="1" ht="12" customHeight="1">
      <c r="A1003" s="1640"/>
      <c r="B1003" s="1857"/>
      <c r="C1003" s="857"/>
      <c r="D1003" s="858"/>
      <c r="E1003" s="863"/>
      <c r="F1003" s="1242"/>
      <c r="G1003" s="1153"/>
      <c r="H1003" s="1153"/>
      <c r="I1003" s="1242"/>
      <c r="J1003" s="157"/>
      <c r="K1003" s="157"/>
      <c r="L1003" s="158"/>
      <c r="M1003" s="159"/>
      <c r="N1003" s="160"/>
      <c r="O1003" s="158"/>
      <c r="P1003" s="860" t="s">
        <v>265</v>
      </c>
      <c r="Q1003" s="1611" t="s">
        <v>266</v>
      </c>
      <c r="R1003" s="860">
        <v>13.4</v>
      </c>
      <c r="S1003" s="1253">
        <f>R1003*E1000</f>
        <v>5.0625200000000001</v>
      </c>
      <c r="T1003" s="860">
        <v>0.95</v>
      </c>
    </row>
    <row r="1004" spans="1:20" s="149" customFormat="1" ht="12" hidden="1" customHeight="1">
      <c r="A1004" s="685"/>
      <c r="B1004" s="686"/>
      <c r="C1004" s="825"/>
      <c r="D1004" s="826"/>
      <c r="E1004" s="829"/>
      <c r="F1004" s="1240"/>
      <c r="G1004" s="996"/>
      <c r="H1004" s="996"/>
      <c r="I1004" s="1240"/>
      <c r="J1004" s="153"/>
      <c r="K1004" s="153"/>
      <c r="L1004" s="154"/>
      <c r="M1004" s="155"/>
      <c r="N1004" s="156"/>
      <c r="O1004" s="154"/>
      <c r="P1004" s="828"/>
      <c r="Q1004" s="1580"/>
      <c r="R1004" s="828"/>
      <c r="S1004" s="1248">
        <f>R1004*E1000</f>
        <v>0</v>
      </c>
      <c r="T1004" s="828"/>
    </row>
    <row r="1005" spans="1:20" s="149" customFormat="1" ht="12" hidden="1" customHeight="1">
      <c r="A1005" s="685"/>
      <c r="B1005" s="686"/>
      <c r="C1005" s="825"/>
      <c r="D1005" s="826"/>
      <c r="E1005" s="829"/>
      <c r="F1005" s="1240"/>
      <c r="G1005" s="996"/>
      <c r="H1005" s="996"/>
      <c r="I1005" s="1240"/>
      <c r="J1005" s="153"/>
      <c r="K1005" s="153"/>
      <c r="L1005" s="154"/>
      <c r="M1005" s="155"/>
      <c r="N1005" s="156"/>
      <c r="O1005" s="154"/>
      <c r="P1005" s="828"/>
      <c r="Q1005" s="1580"/>
      <c r="R1005" s="828"/>
      <c r="S1005" s="1248">
        <f>R1005*E1000</f>
        <v>0</v>
      </c>
      <c r="T1005" s="828"/>
    </row>
    <row r="1006" spans="1:20" s="149" customFormat="1" ht="12" hidden="1" customHeight="1">
      <c r="A1006" s="685"/>
      <c r="B1006" s="686"/>
      <c r="C1006" s="825"/>
      <c r="D1006" s="826"/>
      <c r="E1006" s="829"/>
      <c r="F1006" s="1240"/>
      <c r="G1006" s="996"/>
      <c r="H1006" s="996"/>
      <c r="I1006" s="1240"/>
      <c r="J1006" s="153"/>
      <c r="K1006" s="153"/>
      <c r="L1006" s="154"/>
      <c r="M1006" s="155"/>
      <c r="N1006" s="156"/>
      <c r="O1006" s="154"/>
      <c r="P1006" s="828"/>
      <c r="Q1006" s="1580"/>
      <c r="R1006" s="828"/>
      <c r="S1006" s="1248">
        <f>R1006*E1000</f>
        <v>0</v>
      </c>
      <c r="T1006" s="828"/>
    </row>
    <row r="1007" spans="1:20" s="149" customFormat="1" ht="12" hidden="1" customHeight="1">
      <c r="A1007" s="685"/>
      <c r="B1007" s="686"/>
      <c r="C1007" s="825"/>
      <c r="D1007" s="826"/>
      <c r="E1007" s="829"/>
      <c r="F1007" s="1240"/>
      <c r="G1007" s="996"/>
      <c r="H1007" s="996"/>
      <c r="I1007" s="1240"/>
      <c r="J1007" s="153"/>
      <c r="K1007" s="153"/>
      <c r="L1007" s="154"/>
      <c r="M1007" s="155"/>
      <c r="N1007" s="156"/>
      <c r="O1007" s="154"/>
      <c r="P1007" s="828"/>
      <c r="Q1007" s="1580"/>
      <c r="R1007" s="828"/>
      <c r="S1007" s="1248">
        <f>R1007*E1000</f>
        <v>0</v>
      </c>
      <c r="T1007" s="828"/>
    </row>
    <row r="1008" spans="1:20" s="149" customFormat="1" ht="12" hidden="1">
      <c r="A1008" s="685"/>
      <c r="B1008" s="686"/>
      <c r="C1008" s="825"/>
      <c r="D1008" s="826"/>
      <c r="E1008" s="829"/>
      <c r="F1008" s="1240"/>
      <c r="G1008" s="996"/>
      <c r="H1008" s="996"/>
      <c r="I1008" s="1240"/>
      <c r="J1008" s="153"/>
      <c r="K1008" s="153"/>
      <c r="L1008" s="154"/>
      <c r="M1008" s="155"/>
      <c r="N1008" s="156"/>
      <c r="O1008" s="154"/>
      <c r="P1008" s="828"/>
      <c r="Q1008" s="1580"/>
      <c r="R1008" s="828"/>
      <c r="S1008" s="1248">
        <f>R1008*E1000</f>
        <v>0</v>
      </c>
      <c r="T1008" s="828"/>
    </row>
    <row r="1009" spans="1:20" s="845" customFormat="1" ht="24">
      <c r="A1009" s="1530">
        <v>112</v>
      </c>
      <c r="B1009" s="1692" t="s">
        <v>726</v>
      </c>
      <c r="C1009" s="838" t="s">
        <v>727</v>
      </c>
      <c r="D1009" s="836" t="s">
        <v>269</v>
      </c>
      <c r="E1009" s="842">
        <v>0.22590000000000002</v>
      </c>
      <c r="F1009" s="1601">
        <v>210</v>
      </c>
      <c r="G1009" s="589">
        <f>F1009*E1009</f>
        <v>47.439000000000007</v>
      </c>
      <c r="H1009" s="589">
        <f>F1009*$H$9</f>
        <v>290.28769497400344</v>
      </c>
      <c r="I1009" s="1601">
        <v>1.4</v>
      </c>
      <c r="J1009" s="589">
        <f>I1009*E1009</f>
        <v>0.31625999999999999</v>
      </c>
      <c r="K1009" s="589">
        <f>$K$9*I1009</f>
        <v>4.0172999999999996</v>
      </c>
      <c r="L1009" s="590">
        <f>(R1009*T1009+R1010*T1010+R1011*T1011+R1012*T1012+R1013*T1013+R1014*T1014+R1015*T1015+R1016*T1016+R1017*T1017)*L$9</f>
        <v>454.74660000000011</v>
      </c>
      <c r="M1009" s="591">
        <f>H1009+K1009+L1009</f>
        <v>749.05159497400359</v>
      </c>
      <c r="N1009" s="592">
        <f>M1009*E1009</f>
        <v>169.21075530462741</v>
      </c>
      <c r="O1009" s="589">
        <f>E1009*L1009</f>
        <v>102.72725694000003</v>
      </c>
      <c r="P1009" s="1274" t="s">
        <v>728</v>
      </c>
      <c r="Q1009" s="841" t="s">
        <v>269</v>
      </c>
      <c r="R1009" s="842">
        <v>1</v>
      </c>
      <c r="S1009" s="1187">
        <f>R1009*E1009</f>
        <v>0.22590000000000002</v>
      </c>
      <c r="T1009" s="550">
        <v>400</v>
      </c>
    </row>
    <row r="1010" spans="1:20" s="149" customFormat="1" ht="12" hidden="1">
      <c r="A1010" s="685"/>
      <c r="B1010" s="1509"/>
      <c r="C1010" s="996"/>
      <c r="D1010" s="826"/>
      <c r="E1010" s="829"/>
      <c r="F1010" s="828"/>
      <c r="G1010" s="152"/>
      <c r="H1010" s="152"/>
      <c r="I1010" s="828"/>
      <c r="J1010" s="153"/>
      <c r="K1010" s="153"/>
      <c r="L1010" s="154"/>
      <c r="M1010" s="155"/>
      <c r="N1010" s="156"/>
      <c r="O1010" s="154"/>
      <c r="P1010" s="821"/>
      <c r="Q1010" s="822"/>
      <c r="R1010" s="829"/>
      <c r="S1010" s="823">
        <f>R1010*E1009</f>
        <v>0</v>
      </c>
      <c r="T1010" s="823"/>
    </row>
    <row r="1011" spans="1:20" s="149" customFormat="1" ht="12" hidden="1">
      <c r="A1011" s="685"/>
      <c r="B1011" s="1509"/>
      <c r="C1011" s="996"/>
      <c r="D1011" s="826"/>
      <c r="E1011" s="829"/>
      <c r="F1011" s="828"/>
      <c r="G1011" s="152"/>
      <c r="H1011" s="152"/>
      <c r="I1011" s="828"/>
      <c r="J1011" s="153"/>
      <c r="K1011" s="153"/>
      <c r="L1011" s="154"/>
      <c r="M1011" s="155"/>
      <c r="N1011" s="156"/>
      <c r="O1011" s="154"/>
      <c r="P1011" s="821"/>
      <c r="Q1011" s="822"/>
      <c r="R1011" s="829"/>
      <c r="S1011" s="823">
        <f>R1011*E1009</f>
        <v>0</v>
      </c>
      <c r="T1011" s="823"/>
    </row>
    <row r="1012" spans="1:20" s="149" customFormat="1" ht="12" hidden="1">
      <c r="A1012" s="685"/>
      <c r="B1012" s="1509"/>
      <c r="C1012" s="996"/>
      <c r="D1012" s="826"/>
      <c r="E1012" s="829"/>
      <c r="F1012" s="828"/>
      <c r="G1012" s="152"/>
      <c r="H1012" s="152"/>
      <c r="I1012" s="828"/>
      <c r="J1012" s="153"/>
      <c r="K1012" s="153"/>
      <c r="L1012" s="154"/>
      <c r="M1012" s="155"/>
      <c r="N1012" s="156"/>
      <c r="O1012" s="154"/>
      <c r="P1012" s="821"/>
      <c r="Q1012" s="822"/>
      <c r="R1012" s="829"/>
      <c r="S1012" s="823">
        <f>R1012*E1009</f>
        <v>0</v>
      </c>
      <c r="T1012" s="823"/>
    </row>
    <row r="1013" spans="1:20" s="149" customFormat="1" ht="12" hidden="1">
      <c r="A1013" s="685"/>
      <c r="B1013" s="686"/>
      <c r="C1013" s="825"/>
      <c r="D1013" s="826"/>
      <c r="E1013" s="829"/>
      <c r="F1013" s="828"/>
      <c r="G1013" s="152"/>
      <c r="H1013" s="152"/>
      <c r="I1013" s="828"/>
      <c r="J1013" s="153"/>
      <c r="K1013" s="153"/>
      <c r="L1013" s="154"/>
      <c r="M1013" s="155"/>
      <c r="N1013" s="156"/>
      <c r="O1013" s="154"/>
      <c r="P1013" s="821"/>
      <c r="Q1013" s="822"/>
      <c r="R1013" s="829"/>
      <c r="S1013" s="823">
        <f>R1013*E1009</f>
        <v>0</v>
      </c>
      <c r="T1013" s="823"/>
    </row>
    <row r="1014" spans="1:20" s="149" customFormat="1" ht="12" hidden="1">
      <c r="A1014" s="685"/>
      <c r="B1014" s="686"/>
      <c r="C1014" s="825"/>
      <c r="D1014" s="826"/>
      <c r="E1014" s="829"/>
      <c r="F1014" s="828"/>
      <c r="G1014" s="152"/>
      <c r="H1014" s="152"/>
      <c r="I1014" s="828"/>
      <c r="J1014" s="153"/>
      <c r="K1014" s="153"/>
      <c r="L1014" s="154"/>
      <c r="M1014" s="155"/>
      <c r="N1014" s="156"/>
      <c r="O1014" s="154"/>
      <c r="P1014" s="821"/>
      <c r="Q1014" s="822"/>
      <c r="R1014" s="829"/>
      <c r="S1014" s="823">
        <f>R1014*E1009</f>
        <v>0</v>
      </c>
      <c r="T1014" s="823"/>
    </row>
    <row r="1015" spans="1:20" s="149" customFormat="1" ht="12" hidden="1">
      <c r="A1015" s="685"/>
      <c r="B1015" s="686"/>
      <c r="C1015" s="825"/>
      <c r="D1015" s="826"/>
      <c r="E1015" s="829"/>
      <c r="F1015" s="828"/>
      <c r="G1015" s="152"/>
      <c r="H1015" s="152"/>
      <c r="I1015" s="828"/>
      <c r="J1015" s="153"/>
      <c r="K1015" s="153"/>
      <c r="L1015" s="154"/>
      <c r="M1015" s="155"/>
      <c r="N1015" s="156"/>
      <c r="O1015" s="154"/>
      <c r="P1015" s="821"/>
      <c r="Q1015" s="822"/>
      <c r="R1015" s="829"/>
      <c r="S1015" s="823">
        <f>R1015*E1009</f>
        <v>0</v>
      </c>
      <c r="T1015" s="823"/>
    </row>
    <row r="1016" spans="1:20" s="149" customFormat="1" ht="12" hidden="1">
      <c r="A1016" s="685"/>
      <c r="B1016" s="686"/>
      <c r="C1016" s="825"/>
      <c r="D1016" s="826"/>
      <c r="E1016" s="829"/>
      <c r="F1016" s="828"/>
      <c r="G1016" s="152"/>
      <c r="H1016" s="152"/>
      <c r="I1016" s="828"/>
      <c r="J1016" s="153"/>
      <c r="K1016" s="153"/>
      <c r="L1016" s="154"/>
      <c r="M1016" s="155"/>
      <c r="N1016" s="156"/>
      <c r="O1016" s="154"/>
      <c r="P1016" s="821"/>
      <c r="Q1016" s="822"/>
      <c r="R1016" s="829"/>
      <c r="S1016" s="823">
        <f>R1016*E1009</f>
        <v>0</v>
      </c>
      <c r="T1016" s="823"/>
    </row>
    <row r="1017" spans="1:20" s="149" customFormat="1" ht="12" hidden="1">
      <c r="A1017" s="685"/>
      <c r="B1017" s="686"/>
      <c r="C1017" s="825"/>
      <c r="D1017" s="826"/>
      <c r="E1017" s="829"/>
      <c r="F1017" s="828"/>
      <c r="G1017" s="152"/>
      <c r="H1017" s="152"/>
      <c r="I1017" s="828"/>
      <c r="J1017" s="153"/>
      <c r="K1017" s="153"/>
      <c r="L1017" s="154"/>
      <c r="M1017" s="155"/>
      <c r="N1017" s="156"/>
      <c r="O1017" s="154"/>
      <c r="P1017" s="821"/>
      <c r="Q1017" s="822"/>
      <c r="R1017" s="829"/>
      <c r="S1017" s="823">
        <f>R1017*E1009</f>
        <v>0</v>
      </c>
      <c r="T1017" s="823"/>
    </row>
    <row r="1018" spans="1:20" s="845" customFormat="1" ht="36">
      <c r="A1018" s="1530">
        <v>113</v>
      </c>
      <c r="B1018" s="1692" t="s">
        <v>726</v>
      </c>
      <c r="C1018" s="838" t="s">
        <v>729</v>
      </c>
      <c r="D1018" s="836" t="s">
        <v>269</v>
      </c>
      <c r="E1018" s="842">
        <v>3.8999999999999998E-3</v>
      </c>
      <c r="F1018" s="1601">
        <v>210</v>
      </c>
      <c r="G1018" s="589">
        <f>F1018*E1018</f>
        <v>0.81899999999999995</v>
      </c>
      <c r="H1018" s="589">
        <f>F1018*$H$9</f>
        <v>290.28769497400344</v>
      </c>
      <c r="I1018" s="1601">
        <v>1.4</v>
      </c>
      <c r="J1018" s="589">
        <f>I1018*E1018</f>
        <v>5.4599999999999996E-3</v>
      </c>
      <c r="K1018" s="589">
        <f>$K$9*I1018</f>
        <v>4.0172999999999996</v>
      </c>
      <c r="L1018" s="590">
        <f>(R1018*T1018+R1019*T1019+R1020*T1020+R1021*T1021+R1022*T1022+R1023*T1023+R1024*T1024+R1025*T1025+R1026*T1026)*L$9</f>
        <v>454.74660000000011</v>
      </c>
      <c r="M1018" s="591">
        <f>H1018+K1018+L1018</f>
        <v>749.05159497400359</v>
      </c>
      <c r="N1018" s="592">
        <f>M1018*E1018</f>
        <v>2.9213012203986137</v>
      </c>
      <c r="O1018" s="589">
        <f>E1018*L1018</f>
        <v>1.7735117400000004</v>
      </c>
      <c r="P1018" s="1274" t="s">
        <v>728</v>
      </c>
      <c r="Q1018" s="841" t="s">
        <v>269</v>
      </c>
      <c r="R1018" s="842">
        <v>1</v>
      </c>
      <c r="S1018" s="1187">
        <f>R1018*E1018</f>
        <v>3.8999999999999998E-3</v>
      </c>
      <c r="T1018" s="550">
        <v>400</v>
      </c>
    </row>
    <row r="1019" spans="1:20" s="149" customFormat="1" ht="12" hidden="1">
      <c r="A1019" s="685"/>
      <c r="B1019" s="1509"/>
      <c r="C1019" s="996"/>
      <c r="D1019" s="826"/>
      <c r="E1019" s="829"/>
      <c r="F1019" s="828"/>
      <c r="G1019" s="152"/>
      <c r="H1019" s="152"/>
      <c r="I1019" s="828"/>
      <c r="J1019" s="153"/>
      <c r="K1019" s="153"/>
      <c r="L1019" s="154"/>
      <c r="M1019" s="155"/>
      <c r="N1019" s="156"/>
      <c r="O1019" s="154"/>
      <c r="P1019" s="821"/>
      <c r="Q1019" s="822"/>
      <c r="R1019" s="829"/>
      <c r="S1019" s="823">
        <f>R1019*E1018</f>
        <v>0</v>
      </c>
      <c r="T1019" s="823"/>
    </row>
    <row r="1020" spans="1:20" s="149" customFormat="1" ht="12" hidden="1">
      <c r="A1020" s="685"/>
      <c r="B1020" s="1509"/>
      <c r="C1020" s="996"/>
      <c r="D1020" s="826"/>
      <c r="E1020" s="829"/>
      <c r="F1020" s="828"/>
      <c r="G1020" s="152"/>
      <c r="H1020" s="152"/>
      <c r="I1020" s="828"/>
      <c r="J1020" s="153"/>
      <c r="K1020" s="153"/>
      <c r="L1020" s="154"/>
      <c r="M1020" s="155"/>
      <c r="N1020" s="156"/>
      <c r="O1020" s="154"/>
      <c r="P1020" s="821"/>
      <c r="Q1020" s="822"/>
      <c r="R1020" s="829"/>
      <c r="S1020" s="823">
        <f>R1020*E1018</f>
        <v>0</v>
      </c>
      <c r="T1020" s="823"/>
    </row>
    <row r="1021" spans="1:20" s="149" customFormat="1" ht="12" hidden="1">
      <c r="A1021" s="685"/>
      <c r="B1021" s="1509"/>
      <c r="C1021" s="996"/>
      <c r="D1021" s="826"/>
      <c r="E1021" s="829"/>
      <c r="F1021" s="828"/>
      <c r="G1021" s="152"/>
      <c r="H1021" s="152"/>
      <c r="I1021" s="828"/>
      <c r="J1021" s="153"/>
      <c r="K1021" s="153"/>
      <c r="L1021" s="154"/>
      <c r="M1021" s="155"/>
      <c r="N1021" s="156"/>
      <c r="O1021" s="154"/>
      <c r="P1021" s="821"/>
      <c r="Q1021" s="822"/>
      <c r="R1021" s="829"/>
      <c r="S1021" s="823">
        <f>R1021*E1018</f>
        <v>0</v>
      </c>
      <c r="T1021" s="823"/>
    </row>
    <row r="1022" spans="1:20" s="149" customFormat="1" ht="12" hidden="1">
      <c r="A1022" s="685"/>
      <c r="B1022" s="686"/>
      <c r="C1022" s="825"/>
      <c r="D1022" s="826"/>
      <c r="E1022" s="829"/>
      <c r="F1022" s="828"/>
      <c r="G1022" s="152"/>
      <c r="H1022" s="152"/>
      <c r="I1022" s="828"/>
      <c r="J1022" s="153"/>
      <c r="K1022" s="153"/>
      <c r="L1022" s="154"/>
      <c r="M1022" s="155"/>
      <c r="N1022" s="156"/>
      <c r="O1022" s="154"/>
      <c r="P1022" s="821"/>
      <c r="Q1022" s="822"/>
      <c r="R1022" s="829"/>
      <c r="S1022" s="823">
        <f>R1022*E1018</f>
        <v>0</v>
      </c>
      <c r="T1022" s="823"/>
    </row>
    <row r="1023" spans="1:20" s="149" customFormat="1" ht="12" hidden="1">
      <c r="A1023" s="685"/>
      <c r="B1023" s="686"/>
      <c r="C1023" s="825"/>
      <c r="D1023" s="826"/>
      <c r="E1023" s="829"/>
      <c r="F1023" s="828"/>
      <c r="G1023" s="152"/>
      <c r="H1023" s="152"/>
      <c r="I1023" s="828"/>
      <c r="J1023" s="153"/>
      <c r="K1023" s="153"/>
      <c r="L1023" s="154"/>
      <c r="M1023" s="155"/>
      <c r="N1023" s="156"/>
      <c r="O1023" s="154"/>
      <c r="P1023" s="821"/>
      <c r="Q1023" s="822"/>
      <c r="R1023" s="829"/>
      <c r="S1023" s="823">
        <f>R1023*E1018</f>
        <v>0</v>
      </c>
      <c r="T1023" s="823"/>
    </row>
    <row r="1024" spans="1:20" s="149" customFormat="1" ht="12" hidden="1">
      <c r="A1024" s="685"/>
      <c r="B1024" s="686"/>
      <c r="C1024" s="825"/>
      <c r="D1024" s="826"/>
      <c r="E1024" s="829"/>
      <c r="F1024" s="828"/>
      <c r="G1024" s="152"/>
      <c r="H1024" s="152"/>
      <c r="I1024" s="828"/>
      <c r="J1024" s="153"/>
      <c r="K1024" s="153"/>
      <c r="L1024" s="154"/>
      <c r="M1024" s="155"/>
      <c r="N1024" s="156"/>
      <c r="O1024" s="154"/>
      <c r="P1024" s="821"/>
      <c r="Q1024" s="822"/>
      <c r="R1024" s="829"/>
      <c r="S1024" s="823">
        <f>R1024*E1018</f>
        <v>0</v>
      </c>
      <c r="T1024" s="823"/>
    </row>
    <row r="1025" spans="1:20" s="149" customFormat="1" ht="12" hidden="1">
      <c r="A1025" s="685"/>
      <c r="B1025" s="686"/>
      <c r="C1025" s="825"/>
      <c r="D1025" s="826"/>
      <c r="E1025" s="829"/>
      <c r="F1025" s="828"/>
      <c r="G1025" s="152"/>
      <c r="H1025" s="152"/>
      <c r="I1025" s="828"/>
      <c r="J1025" s="153"/>
      <c r="K1025" s="153"/>
      <c r="L1025" s="154"/>
      <c r="M1025" s="155"/>
      <c r="N1025" s="156"/>
      <c r="O1025" s="154"/>
      <c r="P1025" s="821"/>
      <c r="Q1025" s="822"/>
      <c r="R1025" s="829"/>
      <c r="S1025" s="823">
        <f>R1025*E1018</f>
        <v>0</v>
      </c>
      <c r="T1025" s="823"/>
    </row>
    <row r="1026" spans="1:20" s="149" customFormat="1" ht="12" hidden="1">
      <c r="A1026" s="685"/>
      <c r="B1026" s="686"/>
      <c r="C1026" s="825"/>
      <c r="D1026" s="826"/>
      <c r="E1026" s="829"/>
      <c r="F1026" s="828"/>
      <c r="G1026" s="152"/>
      <c r="H1026" s="152"/>
      <c r="I1026" s="828"/>
      <c r="J1026" s="153"/>
      <c r="K1026" s="153"/>
      <c r="L1026" s="154"/>
      <c r="M1026" s="155"/>
      <c r="N1026" s="156"/>
      <c r="O1026" s="154"/>
      <c r="P1026" s="821"/>
      <c r="Q1026" s="822"/>
      <c r="R1026" s="829"/>
      <c r="S1026" s="823">
        <f>R1026*E1018</f>
        <v>0</v>
      </c>
      <c r="T1026" s="823"/>
    </row>
    <row r="1027" spans="1:20" s="149" customFormat="1" ht="15" customHeight="1">
      <c r="A1027" s="1530">
        <v>114</v>
      </c>
      <c r="B1027" s="1921"/>
      <c r="C1027" s="1453" t="s">
        <v>730</v>
      </c>
      <c r="D1027" s="836" t="s">
        <v>269</v>
      </c>
      <c r="E1027" s="1781">
        <v>1.0999999999999999E-2</v>
      </c>
      <c r="F1027" s="550"/>
      <c r="G1027" s="589">
        <f>F1027*E1027</f>
        <v>0</v>
      </c>
      <c r="H1027" s="589">
        <f>F1027*$H$9</f>
        <v>0</v>
      </c>
      <c r="I1027" s="550"/>
      <c r="J1027" s="589">
        <f>I1027*E1027</f>
        <v>0</v>
      </c>
      <c r="K1027" s="589">
        <f>$K$9*I1027</f>
        <v>0</v>
      </c>
      <c r="L1027" s="590">
        <f>(R1027*T1027+R1028*T1028+R1029*T1029+R1030*T1030+R1031*T1031+R1032*T1032+R1033*T1033+R1034*T1034+R1035*T1035)*L$9</f>
        <v>300.63752472600009</v>
      </c>
      <c r="M1027" s="591">
        <f>H1027+K1027+L1027</f>
        <v>300.63752472600009</v>
      </c>
      <c r="N1027" s="592">
        <f>M1027*E1027</f>
        <v>3.3070127719860007</v>
      </c>
      <c r="O1027" s="589">
        <f>E1027*L1027</f>
        <v>3.3070127719860007</v>
      </c>
      <c r="P1027" s="1453" t="s">
        <v>730</v>
      </c>
      <c r="Q1027" s="836" t="s">
        <v>269</v>
      </c>
      <c r="R1027" s="1185">
        <v>1</v>
      </c>
      <c r="S1027" s="550">
        <f>R1027*E1027</f>
        <v>1.0999999999999999E-2</v>
      </c>
      <c r="T1027" s="550">
        <v>264.44400000000002</v>
      </c>
    </row>
    <row r="1028" spans="1:20" s="149" customFormat="1" ht="27" hidden="1" customHeight="1">
      <c r="A1028" s="685"/>
      <c r="B1028" s="1509"/>
      <c r="C1028" s="996"/>
      <c r="D1028" s="1236"/>
      <c r="E1028" s="1782"/>
      <c r="F1028" s="1260"/>
      <c r="G1028" s="152"/>
      <c r="H1028" s="152"/>
      <c r="I1028" s="446"/>
      <c r="J1028" s="153"/>
      <c r="K1028" s="153"/>
      <c r="L1028" s="154"/>
      <c r="M1028" s="155"/>
      <c r="N1028" s="156"/>
      <c r="O1028" s="154"/>
      <c r="P1028" s="821"/>
      <c r="Q1028" s="822"/>
      <c r="R1028" s="829"/>
      <c r="S1028" s="446">
        <f>R1028*E1027</f>
        <v>0</v>
      </c>
      <c r="T1028" s="823"/>
    </row>
    <row r="1029" spans="1:20" s="149" customFormat="1" ht="12" hidden="1" customHeight="1">
      <c r="A1029" s="685"/>
      <c r="B1029" s="1509"/>
      <c r="C1029" s="996"/>
      <c r="D1029" s="1236"/>
      <c r="E1029" s="1782"/>
      <c r="F1029" s="1260"/>
      <c r="G1029" s="152"/>
      <c r="H1029" s="152"/>
      <c r="I1029" s="446"/>
      <c r="J1029" s="153"/>
      <c r="K1029" s="153"/>
      <c r="L1029" s="154"/>
      <c r="M1029" s="155"/>
      <c r="N1029" s="156"/>
      <c r="O1029" s="154"/>
      <c r="P1029" s="821"/>
      <c r="Q1029" s="822"/>
      <c r="R1029" s="829"/>
      <c r="S1029" s="446">
        <f>R1029*E1027</f>
        <v>0</v>
      </c>
      <c r="T1029" s="823"/>
    </row>
    <row r="1030" spans="1:20" s="149" customFormat="1" ht="12" hidden="1" customHeight="1">
      <c r="A1030" s="685"/>
      <c r="B1030" s="1509"/>
      <c r="C1030" s="996"/>
      <c r="D1030" s="1236"/>
      <c r="E1030" s="1782"/>
      <c r="F1030" s="1260"/>
      <c r="G1030" s="152"/>
      <c r="H1030" s="152"/>
      <c r="I1030" s="446"/>
      <c r="J1030" s="153"/>
      <c r="K1030" s="153"/>
      <c r="L1030" s="154"/>
      <c r="M1030" s="155"/>
      <c r="N1030" s="156"/>
      <c r="O1030" s="154"/>
      <c r="P1030" s="821"/>
      <c r="Q1030" s="822"/>
      <c r="R1030" s="829"/>
      <c r="S1030" s="446">
        <f>R1030*E1027</f>
        <v>0</v>
      </c>
      <c r="T1030" s="823"/>
    </row>
    <row r="1031" spans="1:20" s="149" customFormat="1" ht="12" hidden="1" customHeight="1">
      <c r="A1031" s="685"/>
      <c r="B1031" s="1652"/>
      <c r="C1031" s="1237"/>
      <c r="D1031" s="1236"/>
      <c r="E1031" s="1782"/>
      <c r="F1031" s="1260"/>
      <c r="G1031" s="152"/>
      <c r="H1031" s="152"/>
      <c r="I1031" s="446"/>
      <c r="J1031" s="153"/>
      <c r="K1031" s="153"/>
      <c r="L1031" s="154"/>
      <c r="M1031" s="155"/>
      <c r="N1031" s="156"/>
      <c r="O1031" s="154"/>
      <c r="P1031" s="821"/>
      <c r="Q1031" s="822"/>
      <c r="R1031" s="829"/>
      <c r="S1031" s="446">
        <f>R1031*E1027</f>
        <v>0</v>
      </c>
      <c r="T1031" s="823"/>
    </row>
    <row r="1032" spans="1:20" s="149" customFormat="1" ht="12" hidden="1" customHeight="1">
      <c r="A1032" s="685"/>
      <c r="B1032" s="1652"/>
      <c r="C1032" s="1237"/>
      <c r="D1032" s="1236"/>
      <c r="E1032" s="1782"/>
      <c r="F1032" s="1260"/>
      <c r="G1032" s="152"/>
      <c r="H1032" s="152"/>
      <c r="I1032" s="446"/>
      <c r="J1032" s="153"/>
      <c r="K1032" s="153"/>
      <c r="L1032" s="154"/>
      <c r="M1032" s="155"/>
      <c r="N1032" s="156"/>
      <c r="O1032" s="154"/>
      <c r="P1032" s="821"/>
      <c r="Q1032" s="822"/>
      <c r="R1032" s="829"/>
      <c r="S1032" s="446">
        <f>R1032*E1027</f>
        <v>0</v>
      </c>
      <c r="T1032" s="823"/>
    </row>
    <row r="1033" spans="1:20" s="149" customFormat="1" ht="12" hidden="1" customHeight="1">
      <c r="A1033" s="685"/>
      <c r="B1033" s="1652"/>
      <c r="C1033" s="1237"/>
      <c r="D1033" s="1236"/>
      <c r="E1033" s="1782"/>
      <c r="F1033" s="1260"/>
      <c r="G1033" s="152"/>
      <c r="H1033" s="152"/>
      <c r="I1033" s="446"/>
      <c r="J1033" s="153"/>
      <c r="K1033" s="153"/>
      <c r="L1033" s="154"/>
      <c r="M1033" s="155"/>
      <c r="N1033" s="156"/>
      <c r="O1033" s="154"/>
      <c r="P1033" s="821"/>
      <c r="Q1033" s="822"/>
      <c r="R1033" s="829"/>
      <c r="S1033" s="446">
        <f>R1033*E1027</f>
        <v>0</v>
      </c>
      <c r="T1033" s="823"/>
    </row>
    <row r="1034" spans="1:20" s="149" customFormat="1" ht="12" hidden="1" customHeight="1">
      <c r="A1034" s="685"/>
      <c r="B1034" s="1652"/>
      <c r="C1034" s="1237"/>
      <c r="D1034" s="1236"/>
      <c r="E1034" s="1782"/>
      <c r="F1034" s="1260"/>
      <c r="G1034" s="152"/>
      <c r="H1034" s="152"/>
      <c r="I1034" s="446"/>
      <c r="J1034" s="153"/>
      <c r="K1034" s="153"/>
      <c r="L1034" s="154"/>
      <c r="M1034" s="155"/>
      <c r="N1034" s="156"/>
      <c r="O1034" s="154"/>
      <c r="P1034" s="821"/>
      <c r="Q1034" s="822"/>
      <c r="R1034" s="829"/>
      <c r="S1034" s="446">
        <f>R1034*E1027</f>
        <v>0</v>
      </c>
      <c r="T1034" s="823"/>
    </row>
    <row r="1035" spans="1:20" s="149" customFormat="1" ht="12" hidden="1">
      <c r="A1035" s="685"/>
      <c r="B1035" s="1652"/>
      <c r="C1035" s="1237"/>
      <c r="D1035" s="1236"/>
      <c r="E1035" s="819"/>
      <c r="F1035" s="1260"/>
      <c r="G1035" s="152"/>
      <c r="H1035" s="152"/>
      <c r="I1035" s="446"/>
      <c r="J1035" s="153"/>
      <c r="K1035" s="153"/>
      <c r="L1035" s="154"/>
      <c r="M1035" s="155"/>
      <c r="N1035" s="156"/>
      <c r="O1035" s="154"/>
      <c r="P1035" s="821"/>
      <c r="Q1035" s="822"/>
      <c r="R1035" s="829"/>
      <c r="S1035" s="446">
        <f>R1035*E1027</f>
        <v>0</v>
      </c>
      <c r="T1035" s="823"/>
    </row>
    <row r="1036" spans="1:20" s="845" customFormat="1" ht="36">
      <c r="A1036" s="1530">
        <v>115</v>
      </c>
      <c r="B1036" s="1692" t="s">
        <v>726</v>
      </c>
      <c r="C1036" s="838" t="s">
        <v>731</v>
      </c>
      <c r="D1036" s="836" t="s">
        <v>269</v>
      </c>
      <c r="E1036" s="842">
        <v>1.44E-2</v>
      </c>
      <c r="F1036" s="1601">
        <v>210</v>
      </c>
      <c r="G1036" s="589">
        <f>F1036*E1036</f>
        <v>3.024</v>
      </c>
      <c r="H1036" s="589">
        <f>F1036*$H$9</f>
        <v>290.28769497400344</v>
      </c>
      <c r="I1036" s="1601">
        <v>1.4</v>
      </c>
      <c r="J1036" s="589">
        <f>I1036*E1036</f>
        <v>2.0159999999999997E-2</v>
      </c>
      <c r="K1036" s="589">
        <f>$K$9*I1036</f>
        <v>4.0172999999999996</v>
      </c>
      <c r="L1036" s="590">
        <f>(R1036*T1036+R1037*T1037+R1038*T1038+R1039*T1039+R1040*T1040+R1041*T1041+R1042*T1042+R1043*T1043+R1044*T1044)*L$9</f>
        <v>454.74660000000011</v>
      </c>
      <c r="M1036" s="591">
        <f>H1036+K1036+L1036</f>
        <v>749.05159497400359</v>
      </c>
      <c r="N1036" s="592">
        <f>M1036*E1036</f>
        <v>10.786342967625652</v>
      </c>
      <c r="O1036" s="589">
        <f>E1036*L1036</f>
        <v>6.5483510400000018</v>
      </c>
      <c r="P1036" s="1274" t="s">
        <v>728</v>
      </c>
      <c r="Q1036" s="841" t="s">
        <v>269</v>
      </c>
      <c r="R1036" s="842">
        <v>1</v>
      </c>
      <c r="S1036" s="1187">
        <f>R1036*E1036</f>
        <v>1.44E-2</v>
      </c>
      <c r="T1036" s="550">
        <v>400</v>
      </c>
    </row>
    <row r="1037" spans="1:20" s="149" customFormat="1" ht="12" hidden="1">
      <c r="A1037" s="685"/>
      <c r="B1037" s="1509"/>
      <c r="C1037" s="996"/>
      <c r="D1037" s="826"/>
      <c r="E1037" s="829"/>
      <c r="F1037" s="828"/>
      <c r="G1037" s="152"/>
      <c r="H1037" s="152"/>
      <c r="I1037" s="828"/>
      <c r="J1037" s="153"/>
      <c r="K1037" s="153"/>
      <c r="L1037" s="154"/>
      <c r="M1037" s="155"/>
      <c r="N1037" s="156"/>
      <c r="O1037" s="154"/>
      <c r="P1037" s="821"/>
      <c r="Q1037" s="822"/>
      <c r="R1037" s="829"/>
      <c r="S1037" s="823">
        <f>R1037*E1036</f>
        <v>0</v>
      </c>
      <c r="T1037" s="823"/>
    </row>
    <row r="1038" spans="1:20" s="149" customFormat="1" ht="12" hidden="1">
      <c r="A1038" s="685"/>
      <c r="B1038" s="1509"/>
      <c r="C1038" s="996"/>
      <c r="D1038" s="826"/>
      <c r="E1038" s="829"/>
      <c r="F1038" s="828"/>
      <c r="G1038" s="152"/>
      <c r="H1038" s="152"/>
      <c r="I1038" s="828"/>
      <c r="J1038" s="153"/>
      <c r="K1038" s="153"/>
      <c r="L1038" s="154"/>
      <c r="M1038" s="155"/>
      <c r="N1038" s="156"/>
      <c r="O1038" s="154"/>
      <c r="P1038" s="821"/>
      <c r="Q1038" s="822"/>
      <c r="R1038" s="829"/>
      <c r="S1038" s="823">
        <f>R1038*E1036</f>
        <v>0</v>
      </c>
      <c r="T1038" s="823"/>
    </row>
    <row r="1039" spans="1:20" s="149" customFormat="1" ht="12" hidden="1">
      <c r="A1039" s="685"/>
      <c r="B1039" s="1509"/>
      <c r="C1039" s="996"/>
      <c r="D1039" s="826"/>
      <c r="E1039" s="829"/>
      <c r="F1039" s="828"/>
      <c r="G1039" s="152"/>
      <c r="H1039" s="152"/>
      <c r="I1039" s="828"/>
      <c r="J1039" s="153"/>
      <c r="K1039" s="153"/>
      <c r="L1039" s="154"/>
      <c r="M1039" s="155"/>
      <c r="N1039" s="156"/>
      <c r="O1039" s="154"/>
      <c r="P1039" s="821"/>
      <c r="Q1039" s="822"/>
      <c r="R1039" s="829"/>
      <c r="S1039" s="823">
        <f>R1039*E1036</f>
        <v>0</v>
      </c>
      <c r="T1039" s="823"/>
    </row>
    <row r="1040" spans="1:20" s="149" customFormat="1" ht="12" hidden="1">
      <c r="A1040" s="685"/>
      <c r="B1040" s="686"/>
      <c r="C1040" s="825"/>
      <c r="D1040" s="826"/>
      <c r="E1040" s="829"/>
      <c r="F1040" s="828"/>
      <c r="G1040" s="152"/>
      <c r="H1040" s="152"/>
      <c r="I1040" s="828"/>
      <c r="J1040" s="153"/>
      <c r="K1040" s="153"/>
      <c r="L1040" s="154"/>
      <c r="M1040" s="155"/>
      <c r="N1040" s="156"/>
      <c r="O1040" s="154"/>
      <c r="P1040" s="821"/>
      <c r="Q1040" s="822"/>
      <c r="R1040" s="829"/>
      <c r="S1040" s="823">
        <f>R1040*E1036</f>
        <v>0</v>
      </c>
      <c r="T1040" s="823"/>
    </row>
    <row r="1041" spans="1:20" s="149" customFormat="1" ht="12" hidden="1">
      <c r="A1041" s="685"/>
      <c r="B1041" s="686"/>
      <c r="C1041" s="825"/>
      <c r="D1041" s="826"/>
      <c r="E1041" s="829"/>
      <c r="F1041" s="828"/>
      <c r="G1041" s="152"/>
      <c r="H1041" s="152"/>
      <c r="I1041" s="828"/>
      <c r="J1041" s="153"/>
      <c r="K1041" s="153"/>
      <c r="L1041" s="154"/>
      <c r="M1041" s="155"/>
      <c r="N1041" s="156"/>
      <c r="O1041" s="154"/>
      <c r="P1041" s="821"/>
      <c r="Q1041" s="822"/>
      <c r="R1041" s="829"/>
      <c r="S1041" s="823">
        <f>R1041*E1036</f>
        <v>0</v>
      </c>
      <c r="T1041" s="823"/>
    </row>
    <row r="1042" spans="1:20" s="149" customFormat="1" ht="12" hidden="1">
      <c r="A1042" s="685"/>
      <c r="B1042" s="686"/>
      <c r="C1042" s="825"/>
      <c r="D1042" s="826"/>
      <c r="E1042" s="829"/>
      <c r="F1042" s="828"/>
      <c r="G1042" s="152"/>
      <c r="H1042" s="152"/>
      <c r="I1042" s="828"/>
      <c r="J1042" s="153"/>
      <c r="K1042" s="153"/>
      <c r="L1042" s="154"/>
      <c r="M1042" s="155"/>
      <c r="N1042" s="156"/>
      <c r="O1042" s="154"/>
      <c r="P1042" s="821"/>
      <c r="Q1042" s="822"/>
      <c r="R1042" s="829"/>
      <c r="S1042" s="823">
        <f>R1042*E1036</f>
        <v>0</v>
      </c>
      <c r="T1042" s="823"/>
    </row>
    <row r="1043" spans="1:20" s="149" customFormat="1" ht="12" hidden="1">
      <c r="A1043" s="685"/>
      <c r="B1043" s="686"/>
      <c r="C1043" s="825"/>
      <c r="D1043" s="826"/>
      <c r="E1043" s="829"/>
      <c r="F1043" s="828"/>
      <c r="G1043" s="152"/>
      <c r="H1043" s="152"/>
      <c r="I1043" s="828"/>
      <c r="J1043" s="153"/>
      <c r="K1043" s="153"/>
      <c r="L1043" s="154"/>
      <c r="M1043" s="155"/>
      <c r="N1043" s="156"/>
      <c r="O1043" s="154"/>
      <c r="P1043" s="821"/>
      <c r="Q1043" s="822"/>
      <c r="R1043" s="829"/>
      <c r="S1043" s="823">
        <f>R1043*E1036</f>
        <v>0</v>
      </c>
      <c r="T1043" s="823"/>
    </row>
    <row r="1044" spans="1:20" s="149" customFormat="1" ht="12" hidden="1">
      <c r="A1044" s="685"/>
      <c r="B1044" s="686"/>
      <c r="C1044" s="825"/>
      <c r="D1044" s="826"/>
      <c r="E1044" s="829"/>
      <c r="F1044" s="828"/>
      <c r="G1044" s="152"/>
      <c r="H1044" s="152"/>
      <c r="I1044" s="828"/>
      <c r="J1044" s="153"/>
      <c r="K1044" s="153"/>
      <c r="L1044" s="154"/>
      <c r="M1044" s="155"/>
      <c r="N1044" s="156"/>
      <c r="O1044" s="154"/>
      <c r="P1044" s="821"/>
      <c r="Q1044" s="822"/>
      <c r="R1044" s="829"/>
      <c r="S1044" s="823">
        <f>R1044*E1036</f>
        <v>0</v>
      </c>
      <c r="T1044" s="823"/>
    </row>
    <row r="1045" spans="1:20" s="149" customFormat="1" ht="15" customHeight="1">
      <c r="A1045" s="1530">
        <v>116</v>
      </c>
      <c r="B1045" s="1921"/>
      <c r="C1045" s="1453" t="s">
        <v>725</v>
      </c>
      <c r="D1045" s="836" t="s">
        <v>269</v>
      </c>
      <c r="E1045" s="1781">
        <v>2E-3</v>
      </c>
      <c r="F1045" s="550"/>
      <c r="G1045" s="589">
        <f>F1045*E1045</f>
        <v>0</v>
      </c>
      <c r="H1045" s="589">
        <f>F1045*$H$9</f>
        <v>0</v>
      </c>
      <c r="I1045" s="550"/>
      <c r="J1045" s="589">
        <f>I1045*E1045</f>
        <v>0</v>
      </c>
      <c r="K1045" s="589">
        <f>$K$9*I1045</f>
        <v>0</v>
      </c>
      <c r="L1045" s="590">
        <f>(R1045*T1045+R1046*T1046+R1047*T1047+R1048*T1048+R1049*T1049+R1050*T1050+R1051*T1051+R1052*T1052+R1053*T1053)*L$9</f>
        <v>300.63752472600009</v>
      </c>
      <c r="M1045" s="591">
        <f>H1045+K1045+L1045</f>
        <v>300.63752472600009</v>
      </c>
      <c r="N1045" s="592">
        <f>M1045*E1045</f>
        <v>0.60127504945200017</v>
      </c>
      <c r="O1045" s="589">
        <f>E1045*L1045</f>
        <v>0.60127504945200017</v>
      </c>
      <c r="P1045" s="1453" t="s">
        <v>725</v>
      </c>
      <c r="Q1045" s="836" t="s">
        <v>269</v>
      </c>
      <c r="R1045" s="1185">
        <v>1</v>
      </c>
      <c r="S1045" s="550">
        <f>R1045*E1045</f>
        <v>2E-3</v>
      </c>
      <c r="T1045" s="550">
        <v>264.44400000000002</v>
      </c>
    </row>
    <row r="1046" spans="1:20" s="149" customFormat="1" ht="27" hidden="1" customHeight="1">
      <c r="A1046" s="685"/>
      <c r="B1046" s="1509"/>
      <c r="C1046" s="996"/>
      <c r="D1046" s="1236"/>
      <c r="E1046" s="1782"/>
      <c r="F1046" s="1260"/>
      <c r="G1046" s="152"/>
      <c r="H1046" s="152"/>
      <c r="I1046" s="446"/>
      <c r="J1046" s="153"/>
      <c r="K1046" s="153"/>
      <c r="L1046" s="154"/>
      <c r="M1046" s="155"/>
      <c r="N1046" s="156"/>
      <c r="O1046" s="154"/>
      <c r="P1046" s="821"/>
      <c r="Q1046" s="822"/>
      <c r="R1046" s="829"/>
      <c r="S1046" s="446">
        <f>R1046*E1045</f>
        <v>0</v>
      </c>
      <c r="T1046" s="823"/>
    </row>
    <row r="1047" spans="1:20" s="149" customFormat="1" ht="12" hidden="1" customHeight="1">
      <c r="A1047" s="685"/>
      <c r="B1047" s="1509"/>
      <c r="C1047" s="996"/>
      <c r="D1047" s="1236"/>
      <c r="E1047" s="1782"/>
      <c r="F1047" s="1260"/>
      <c r="G1047" s="152"/>
      <c r="H1047" s="152"/>
      <c r="I1047" s="446"/>
      <c r="J1047" s="153"/>
      <c r="K1047" s="153"/>
      <c r="L1047" s="154"/>
      <c r="M1047" s="155"/>
      <c r="N1047" s="156"/>
      <c r="O1047" s="154"/>
      <c r="P1047" s="821"/>
      <c r="Q1047" s="822"/>
      <c r="R1047" s="829"/>
      <c r="S1047" s="446">
        <f>R1047*E1045</f>
        <v>0</v>
      </c>
      <c r="T1047" s="823"/>
    </row>
    <row r="1048" spans="1:20" s="149" customFormat="1" ht="12" hidden="1" customHeight="1">
      <c r="A1048" s="685"/>
      <c r="B1048" s="1509"/>
      <c r="C1048" s="996"/>
      <c r="D1048" s="1236"/>
      <c r="E1048" s="1782"/>
      <c r="F1048" s="1260"/>
      <c r="G1048" s="152"/>
      <c r="H1048" s="152"/>
      <c r="I1048" s="446"/>
      <c r="J1048" s="153"/>
      <c r="K1048" s="153"/>
      <c r="L1048" s="154"/>
      <c r="M1048" s="155"/>
      <c r="N1048" s="156"/>
      <c r="O1048" s="154"/>
      <c r="P1048" s="821"/>
      <c r="Q1048" s="822"/>
      <c r="R1048" s="829"/>
      <c r="S1048" s="446">
        <f>R1048*E1045</f>
        <v>0</v>
      </c>
      <c r="T1048" s="823"/>
    </row>
    <row r="1049" spans="1:20" s="149" customFormat="1" ht="12" hidden="1" customHeight="1">
      <c r="A1049" s="685"/>
      <c r="B1049" s="1652"/>
      <c r="C1049" s="1237"/>
      <c r="D1049" s="1236"/>
      <c r="E1049" s="1782"/>
      <c r="F1049" s="1260"/>
      <c r="G1049" s="152"/>
      <c r="H1049" s="152"/>
      <c r="I1049" s="446"/>
      <c r="J1049" s="153"/>
      <c r="K1049" s="153"/>
      <c r="L1049" s="154"/>
      <c r="M1049" s="155"/>
      <c r="N1049" s="156"/>
      <c r="O1049" s="154"/>
      <c r="P1049" s="821"/>
      <c r="Q1049" s="822"/>
      <c r="R1049" s="829"/>
      <c r="S1049" s="446">
        <f>R1049*E1045</f>
        <v>0</v>
      </c>
      <c r="T1049" s="823"/>
    </row>
    <row r="1050" spans="1:20" s="149" customFormat="1" ht="12" hidden="1" customHeight="1">
      <c r="A1050" s="685"/>
      <c r="B1050" s="1652"/>
      <c r="C1050" s="1237"/>
      <c r="D1050" s="1236"/>
      <c r="E1050" s="1782"/>
      <c r="F1050" s="1260"/>
      <c r="G1050" s="152"/>
      <c r="H1050" s="152"/>
      <c r="I1050" s="446"/>
      <c r="J1050" s="153"/>
      <c r="K1050" s="153"/>
      <c r="L1050" s="154"/>
      <c r="M1050" s="155"/>
      <c r="N1050" s="156"/>
      <c r="O1050" s="154"/>
      <c r="P1050" s="821"/>
      <c r="Q1050" s="822"/>
      <c r="R1050" s="829"/>
      <c r="S1050" s="446">
        <f>R1050*E1045</f>
        <v>0</v>
      </c>
      <c r="T1050" s="823"/>
    </row>
    <row r="1051" spans="1:20" s="149" customFormat="1" ht="12" hidden="1" customHeight="1">
      <c r="A1051" s="685"/>
      <c r="B1051" s="1652"/>
      <c r="C1051" s="1237"/>
      <c r="D1051" s="1236"/>
      <c r="E1051" s="1782"/>
      <c r="F1051" s="1260"/>
      <c r="G1051" s="152"/>
      <c r="H1051" s="152"/>
      <c r="I1051" s="446"/>
      <c r="J1051" s="153"/>
      <c r="K1051" s="153"/>
      <c r="L1051" s="154"/>
      <c r="M1051" s="155"/>
      <c r="N1051" s="156"/>
      <c r="O1051" s="154"/>
      <c r="P1051" s="821"/>
      <c r="Q1051" s="822"/>
      <c r="R1051" s="829"/>
      <c r="S1051" s="446">
        <f>R1051*E1045</f>
        <v>0</v>
      </c>
      <c r="T1051" s="823"/>
    </row>
    <row r="1052" spans="1:20" s="149" customFormat="1" ht="12" hidden="1" customHeight="1">
      <c r="A1052" s="685"/>
      <c r="B1052" s="1652"/>
      <c r="C1052" s="1237"/>
      <c r="D1052" s="1236"/>
      <c r="E1052" s="1782"/>
      <c r="F1052" s="1260"/>
      <c r="G1052" s="152"/>
      <c r="H1052" s="152"/>
      <c r="I1052" s="446"/>
      <c r="J1052" s="153"/>
      <c r="K1052" s="153"/>
      <c r="L1052" s="154"/>
      <c r="M1052" s="155"/>
      <c r="N1052" s="156"/>
      <c r="O1052" s="154"/>
      <c r="P1052" s="821"/>
      <c r="Q1052" s="822"/>
      <c r="R1052" s="829"/>
      <c r="S1052" s="446">
        <f>R1052*E1045</f>
        <v>0</v>
      </c>
      <c r="T1052" s="823"/>
    </row>
    <row r="1053" spans="1:20" s="149" customFormat="1" ht="12" hidden="1">
      <c r="A1053" s="1640"/>
      <c r="B1053" s="1652"/>
      <c r="C1053" s="1237"/>
      <c r="D1053" s="1236"/>
      <c r="E1053" s="1208"/>
      <c r="F1053" s="1260"/>
      <c r="G1053" s="152"/>
      <c r="H1053" s="152"/>
      <c r="I1053" s="446"/>
      <c r="J1053" s="153"/>
      <c r="K1053" s="153"/>
      <c r="L1053" s="154"/>
      <c r="M1053" s="155"/>
      <c r="N1053" s="156"/>
      <c r="O1053" s="154"/>
      <c r="P1053" s="821"/>
      <c r="Q1053" s="822"/>
      <c r="R1053" s="829"/>
      <c r="S1053" s="447">
        <f>R1053*E1045</f>
        <v>0</v>
      </c>
      <c r="T1053" s="823"/>
    </row>
    <row r="1054" spans="1:20" s="149" customFormat="1" ht="48">
      <c r="A1054" s="142">
        <v>117</v>
      </c>
      <c r="B1054" s="445" t="s">
        <v>758</v>
      </c>
      <c r="C1054" s="1470" t="s">
        <v>762</v>
      </c>
      <c r="D1054" s="142" t="s">
        <v>168</v>
      </c>
      <c r="E1054" s="811">
        <v>38</v>
      </c>
      <c r="F1054" s="812">
        <f>1.15*13.7</f>
        <v>15.754999999999997</v>
      </c>
      <c r="G1054" s="143">
        <f>F1054*E1054</f>
        <v>598.68999999999994</v>
      </c>
      <c r="H1054" s="143">
        <f>F1054*$H$9</f>
        <v>21.778488734835353</v>
      </c>
      <c r="I1054" s="812">
        <f>1.25*1.47</f>
        <v>1.8374999999999999</v>
      </c>
      <c r="J1054" s="143">
        <f>I1054*E1054</f>
        <v>69.825000000000003</v>
      </c>
      <c r="K1054" s="143">
        <f>$K$9*I1054</f>
        <v>5.2727062499999997</v>
      </c>
      <c r="L1054" s="144">
        <f>(R1054*T1054+R1055*T1055+R1056*T1056+R1057*T1057+R1058*T1058+R1059*T1059+R1060*T1060+R1061*T1061+R1062*T1062)*L$9</f>
        <v>61.54199424450001</v>
      </c>
      <c r="M1054" s="145">
        <f>H1054+K1054+L1054</f>
        <v>88.593189229335366</v>
      </c>
      <c r="N1054" s="146">
        <f>M1054*E1054</f>
        <v>3366.5411907147441</v>
      </c>
      <c r="O1054" s="143">
        <f>E1054*L1054</f>
        <v>2338.5957812910005</v>
      </c>
      <c r="P1054" s="813" t="s">
        <v>268</v>
      </c>
      <c r="Q1054" s="814" t="s">
        <v>168</v>
      </c>
      <c r="R1054" s="811">
        <v>1</v>
      </c>
      <c r="S1054" s="815">
        <f>R1054*E1054</f>
        <v>38</v>
      </c>
      <c r="T1054" s="161">
        <v>30.388999999999999</v>
      </c>
    </row>
    <row r="1055" spans="1:20" s="149" customFormat="1" ht="12">
      <c r="A1055" s="150"/>
      <c r="B1055" s="817"/>
      <c r="C1055" s="818"/>
      <c r="D1055" s="150"/>
      <c r="E1055" s="819"/>
      <c r="F1055" s="820"/>
      <c r="G1055" s="152"/>
      <c r="H1055" s="152"/>
      <c r="I1055" s="820"/>
      <c r="J1055" s="153"/>
      <c r="K1055" s="153"/>
      <c r="L1055" s="154"/>
      <c r="M1055" s="155"/>
      <c r="N1055" s="156"/>
      <c r="O1055" s="154"/>
      <c r="P1055" s="821" t="s">
        <v>262</v>
      </c>
      <c r="Q1055" s="822" t="s">
        <v>263</v>
      </c>
      <c r="R1055" s="819">
        <v>2.64</v>
      </c>
      <c r="S1055" s="823">
        <f>R1055*E1054</f>
        <v>100.32000000000001</v>
      </c>
      <c r="T1055" s="1492">
        <v>3.5</v>
      </c>
    </row>
    <row r="1056" spans="1:20" s="149" customFormat="1" ht="12">
      <c r="A1056" s="150"/>
      <c r="B1056" s="817"/>
      <c r="C1056" s="818"/>
      <c r="D1056" s="150"/>
      <c r="E1056" s="819"/>
      <c r="F1056" s="820"/>
      <c r="G1056" s="152"/>
      <c r="H1056" s="152"/>
      <c r="I1056" s="820"/>
      <c r="J1056" s="153"/>
      <c r="K1056" s="153"/>
      <c r="L1056" s="154"/>
      <c r="M1056" s="155"/>
      <c r="N1056" s="156"/>
      <c r="O1056" s="154"/>
      <c r="P1056" s="821" t="s">
        <v>264</v>
      </c>
      <c r="Q1056" s="822" t="s">
        <v>168</v>
      </c>
      <c r="R1056" s="819">
        <v>0.06</v>
      </c>
      <c r="S1056" s="823">
        <f>R1056*E1054</f>
        <v>2.2799999999999998</v>
      </c>
      <c r="T1056" s="1492">
        <v>136.4</v>
      </c>
    </row>
    <row r="1057" spans="1:20" s="149" customFormat="1" ht="12">
      <c r="A1057" s="150"/>
      <c r="B1057" s="817"/>
      <c r="C1057" s="818"/>
      <c r="D1057" s="150"/>
      <c r="E1057" s="819"/>
      <c r="F1057" s="820"/>
      <c r="G1057" s="152"/>
      <c r="H1057" s="152"/>
      <c r="I1057" s="820"/>
      <c r="J1057" s="153"/>
      <c r="K1057" s="153"/>
      <c r="L1057" s="154"/>
      <c r="M1057" s="155"/>
      <c r="N1057" s="156"/>
      <c r="O1057" s="154"/>
      <c r="P1057" s="821" t="s">
        <v>265</v>
      </c>
      <c r="Q1057" s="822" t="s">
        <v>266</v>
      </c>
      <c r="R1057" s="819">
        <v>3.2</v>
      </c>
      <c r="S1057" s="823">
        <f>R1057*E1054</f>
        <v>121.60000000000001</v>
      </c>
      <c r="T1057" s="1492">
        <v>0.95</v>
      </c>
    </row>
    <row r="1058" spans="1:20" s="149" customFormat="1" ht="12">
      <c r="A1058" s="855"/>
      <c r="B1058" s="856"/>
      <c r="C1058" s="857"/>
      <c r="D1058" s="858"/>
      <c r="E1058" s="859"/>
      <c r="F1058" s="860"/>
      <c r="G1058" s="594"/>
      <c r="H1058" s="594"/>
      <c r="I1058" s="860"/>
      <c r="J1058" s="157"/>
      <c r="K1058" s="157"/>
      <c r="L1058" s="158"/>
      <c r="M1058" s="159"/>
      <c r="N1058" s="160"/>
      <c r="O1058" s="158"/>
      <c r="P1058" s="861" t="s">
        <v>267</v>
      </c>
      <c r="Q1058" s="862" t="s">
        <v>266</v>
      </c>
      <c r="R1058" s="863">
        <v>4.0999999999999996</v>
      </c>
      <c r="S1058" s="864">
        <f>R1058*E1054</f>
        <v>155.79999999999998</v>
      </c>
      <c r="T1058" s="1506">
        <v>0.8</v>
      </c>
    </row>
    <row r="1059" spans="1:20" s="149" customFormat="1" ht="12" hidden="1">
      <c r="A1059" s="150"/>
      <c r="B1059" s="151"/>
      <c r="C1059" s="825"/>
      <c r="D1059" s="826"/>
      <c r="E1059" s="827"/>
      <c r="F1059" s="828"/>
      <c r="G1059" s="152"/>
      <c r="H1059" s="152"/>
      <c r="I1059" s="828"/>
      <c r="J1059" s="153"/>
      <c r="K1059" s="153"/>
      <c r="L1059" s="154"/>
      <c r="M1059" s="155"/>
      <c r="N1059" s="156"/>
      <c r="O1059" s="154"/>
      <c r="P1059" s="821"/>
      <c r="Q1059" s="867"/>
      <c r="R1059" s="829"/>
      <c r="S1059" s="823">
        <f>R1059*E1054</f>
        <v>0</v>
      </c>
      <c r="T1059" s="831"/>
    </row>
    <row r="1060" spans="1:20" s="149" customFormat="1" ht="12" hidden="1">
      <c r="A1060" s="150"/>
      <c r="B1060" s="151"/>
      <c r="C1060" s="825"/>
      <c r="D1060" s="826"/>
      <c r="E1060" s="827"/>
      <c r="F1060" s="828"/>
      <c r="G1060" s="152"/>
      <c r="H1060" s="152"/>
      <c r="I1060" s="828"/>
      <c r="J1060" s="153"/>
      <c r="K1060" s="153"/>
      <c r="L1060" s="154"/>
      <c r="M1060" s="155"/>
      <c r="N1060" s="156"/>
      <c r="O1060" s="154"/>
      <c r="P1060" s="821"/>
      <c r="Q1060" s="867"/>
      <c r="R1060" s="829"/>
      <c r="S1060" s="823">
        <f>R1060*E1054</f>
        <v>0</v>
      </c>
      <c r="T1060" s="832"/>
    </row>
    <row r="1061" spans="1:20" s="149" customFormat="1" ht="12" hidden="1">
      <c r="A1061" s="150"/>
      <c r="B1061" s="151"/>
      <c r="C1061" s="825"/>
      <c r="D1061" s="826"/>
      <c r="E1061" s="827"/>
      <c r="F1061" s="828"/>
      <c r="G1061" s="152"/>
      <c r="H1061" s="152"/>
      <c r="I1061" s="828"/>
      <c r="J1061" s="153"/>
      <c r="K1061" s="153"/>
      <c r="L1061" s="154"/>
      <c r="M1061" s="155"/>
      <c r="N1061" s="156"/>
      <c r="O1061" s="154"/>
      <c r="P1061" s="821"/>
      <c r="Q1061" s="867"/>
      <c r="R1061" s="829"/>
      <c r="S1061" s="823">
        <f>R1061*E1054</f>
        <v>0</v>
      </c>
      <c r="T1061" s="831"/>
    </row>
    <row r="1062" spans="1:20" s="149" customFormat="1" ht="12" hidden="1">
      <c r="A1062" s="150"/>
      <c r="B1062" s="151"/>
      <c r="C1062" s="825"/>
      <c r="D1062" s="826"/>
      <c r="E1062" s="827"/>
      <c r="F1062" s="828"/>
      <c r="G1062" s="594"/>
      <c r="H1062" s="594"/>
      <c r="I1062" s="828"/>
      <c r="J1062" s="157"/>
      <c r="K1062" s="157"/>
      <c r="L1062" s="158"/>
      <c r="M1062" s="159"/>
      <c r="N1062" s="160"/>
      <c r="O1062" s="158"/>
      <c r="P1062" s="821"/>
      <c r="Q1062" s="867"/>
      <c r="R1062" s="829"/>
      <c r="S1062" s="823">
        <f>R1062*E1054</f>
        <v>0</v>
      </c>
      <c r="T1062" s="833"/>
    </row>
    <row r="1063" spans="1:20" s="149" customFormat="1" ht="48">
      <c r="A1063" s="142">
        <v>118</v>
      </c>
      <c r="B1063" s="869" t="s">
        <v>276</v>
      </c>
      <c r="C1063" s="866" t="s">
        <v>273</v>
      </c>
      <c r="D1063" s="142" t="s">
        <v>168</v>
      </c>
      <c r="E1063" s="811">
        <v>16.416</v>
      </c>
      <c r="F1063" s="812">
        <f>1.15*11.1</f>
        <v>12.764999999999999</v>
      </c>
      <c r="G1063" s="143">
        <f>F1063*E1063</f>
        <v>209.55023999999997</v>
      </c>
      <c r="H1063" s="143">
        <f>F1063*$H$9</f>
        <v>17.645344887348351</v>
      </c>
      <c r="I1063" s="812">
        <f>1.25*0.96</f>
        <v>1.2</v>
      </c>
      <c r="J1063" s="143">
        <f>I1063*E1063</f>
        <v>19.699200000000001</v>
      </c>
      <c r="K1063" s="143">
        <f>$K$9*I1063</f>
        <v>3.4434</v>
      </c>
      <c r="L1063" s="144">
        <f>(R1063*T1063+R1064*T1064+R1065*T1065+R1066*T1066+R1067*T1067+R1068*T1068+R1069*T1069+R1070*T1070+R1071*T1071)*L$9</f>
        <v>48.026732025195003</v>
      </c>
      <c r="M1063" s="145">
        <f>H1063+K1063+L1063</f>
        <v>69.115476912543357</v>
      </c>
      <c r="N1063" s="146">
        <f>M1063*E1063</f>
        <v>1134.5996689963117</v>
      </c>
      <c r="O1063" s="143">
        <f>E1063*L1063</f>
        <v>788.40683292560118</v>
      </c>
      <c r="P1063" s="813" t="s">
        <v>268</v>
      </c>
      <c r="Q1063" s="814" t="s">
        <v>168</v>
      </c>
      <c r="R1063" s="811">
        <v>1.0149999999999999</v>
      </c>
      <c r="S1063" s="815">
        <f>R1063*E1063</f>
        <v>16.662239999999997</v>
      </c>
      <c r="T1063" s="147">
        <v>30.39</v>
      </c>
    </row>
    <row r="1064" spans="1:20" s="149" customFormat="1" ht="12">
      <c r="A1064" s="150"/>
      <c r="B1064" s="817"/>
      <c r="C1064" s="818"/>
      <c r="D1064" s="150"/>
      <c r="E1064" s="819"/>
      <c r="F1064" s="820"/>
      <c r="G1064" s="152"/>
      <c r="H1064" s="152"/>
      <c r="I1064" s="820"/>
      <c r="J1064" s="153"/>
      <c r="K1064" s="153"/>
      <c r="L1064" s="154"/>
      <c r="M1064" s="155"/>
      <c r="N1064" s="156"/>
      <c r="O1064" s="154"/>
      <c r="P1064" s="821" t="s">
        <v>262</v>
      </c>
      <c r="Q1064" s="822" t="s">
        <v>263</v>
      </c>
      <c r="R1064" s="819">
        <v>2.0499999999999998</v>
      </c>
      <c r="S1064" s="823">
        <f>R1064*E1063</f>
        <v>33.652799999999999</v>
      </c>
      <c r="T1064" s="823">
        <v>3.5</v>
      </c>
    </row>
    <row r="1065" spans="1:20" s="149" customFormat="1" ht="12">
      <c r="A1065" s="150"/>
      <c r="B1065" s="817"/>
      <c r="C1065" s="818"/>
      <c r="D1065" s="150"/>
      <c r="E1065" s="819"/>
      <c r="F1065" s="820"/>
      <c r="G1065" s="152"/>
      <c r="H1065" s="152"/>
      <c r="I1065" s="820"/>
      <c r="J1065" s="153"/>
      <c r="K1065" s="153"/>
      <c r="L1065" s="154"/>
      <c r="M1065" s="155"/>
      <c r="N1065" s="156"/>
      <c r="O1065" s="154"/>
      <c r="P1065" s="821" t="s">
        <v>264</v>
      </c>
      <c r="Q1065" s="822" t="s">
        <v>168</v>
      </c>
      <c r="R1065" s="819">
        <v>2.1000000000000001E-2</v>
      </c>
      <c r="S1065" s="823">
        <f>R1065*E1063</f>
        <v>0.34473600000000004</v>
      </c>
      <c r="T1065" s="823">
        <v>136.38</v>
      </c>
    </row>
    <row r="1066" spans="1:20" s="149" customFormat="1" ht="12">
      <c r="A1066" s="855"/>
      <c r="B1066" s="1204"/>
      <c r="C1066" s="1205"/>
      <c r="D1066" s="855"/>
      <c r="E1066" s="1208"/>
      <c r="F1066" s="1241"/>
      <c r="G1066" s="594"/>
      <c r="H1066" s="594"/>
      <c r="I1066" s="1241"/>
      <c r="J1066" s="157"/>
      <c r="K1066" s="157"/>
      <c r="L1066" s="158"/>
      <c r="M1066" s="159"/>
      <c r="N1066" s="160"/>
      <c r="O1066" s="158"/>
      <c r="P1066" s="861" t="s">
        <v>267</v>
      </c>
      <c r="Q1066" s="862" t="s">
        <v>266</v>
      </c>
      <c r="R1066" s="1208">
        <v>1.7</v>
      </c>
      <c r="S1066" s="864">
        <f>R1066*E1063</f>
        <v>27.9072</v>
      </c>
      <c r="T1066" s="864">
        <v>0.8</v>
      </c>
    </row>
    <row r="1067" spans="1:20" s="149" customFormat="1" ht="12" hidden="1">
      <c r="A1067" s="150"/>
      <c r="B1067" s="151"/>
      <c r="C1067" s="825"/>
      <c r="D1067" s="826"/>
      <c r="E1067" s="821"/>
      <c r="F1067" s="828"/>
      <c r="G1067" s="152"/>
      <c r="H1067" s="152"/>
      <c r="I1067" s="828"/>
      <c r="J1067" s="153"/>
      <c r="K1067" s="153"/>
      <c r="L1067" s="154"/>
      <c r="M1067" s="155"/>
      <c r="N1067" s="156"/>
      <c r="O1067" s="154"/>
      <c r="P1067" s="821"/>
      <c r="Q1067" s="822"/>
      <c r="R1067" s="829"/>
      <c r="S1067" s="823">
        <f>R1067*E1063</f>
        <v>0</v>
      </c>
      <c r="T1067" s="831"/>
    </row>
    <row r="1068" spans="1:20" s="149" customFormat="1" ht="12" hidden="1">
      <c r="A1068" s="150"/>
      <c r="B1068" s="151"/>
      <c r="C1068" s="825"/>
      <c r="D1068" s="826"/>
      <c r="E1068" s="821"/>
      <c r="F1068" s="828"/>
      <c r="G1068" s="152"/>
      <c r="H1068" s="152"/>
      <c r="I1068" s="828"/>
      <c r="J1068" s="153"/>
      <c r="K1068" s="153"/>
      <c r="L1068" s="154"/>
      <c r="M1068" s="155"/>
      <c r="N1068" s="156"/>
      <c r="O1068" s="154"/>
      <c r="P1068" s="821"/>
      <c r="Q1068" s="867"/>
      <c r="R1068" s="829"/>
      <c r="S1068" s="823">
        <f>R1068*E1063</f>
        <v>0</v>
      </c>
      <c r="T1068" s="831"/>
    </row>
    <row r="1069" spans="1:20" s="149" customFormat="1" ht="12" hidden="1">
      <c r="A1069" s="150"/>
      <c r="B1069" s="151"/>
      <c r="C1069" s="825"/>
      <c r="D1069" s="826"/>
      <c r="E1069" s="821"/>
      <c r="F1069" s="828"/>
      <c r="G1069" s="152"/>
      <c r="H1069" s="152"/>
      <c r="I1069" s="828"/>
      <c r="J1069" s="153"/>
      <c r="K1069" s="153"/>
      <c r="L1069" s="154"/>
      <c r="M1069" s="155"/>
      <c r="N1069" s="156"/>
      <c r="O1069" s="154"/>
      <c r="P1069" s="821"/>
      <c r="Q1069" s="867"/>
      <c r="R1069" s="829"/>
      <c r="S1069" s="823">
        <f>R1069*E1063</f>
        <v>0</v>
      </c>
      <c r="T1069" s="832"/>
    </row>
    <row r="1070" spans="1:20" s="149" customFormat="1" ht="12" hidden="1">
      <c r="A1070" s="150"/>
      <c r="B1070" s="151"/>
      <c r="C1070" s="825"/>
      <c r="D1070" s="826"/>
      <c r="E1070" s="821"/>
      <c r="F1070" s="828"/>
      <c r="G1070" s="152"/>
      <c r="H1070" s="152"/>
      <c r="I1070" s="828"/>
      <c r="J1070" s="153"/>
      <c r="K1070" s="153"/>
      <c r="L1070" s="154"/>
      <c r="M1070" s="155"/>
      <c r="N1070" s="156"/>
      <c r="O1070" s="154"/>
      <c r="P1070" s="821"/>
      <c r="Q1070" s="867"/>
      <c r="R1070" s="829"/>
      <c r="S1070" s="823">
        <f>R1070*E1063</f>
        <v>0</v>
      </c>
      <c r="T1070" s="831"/>
    </row>
    <row r="1071" spans="1:20" s="149" customFormat="1" ht="12" hidden="1">
      <c r="A1071" s="150"/>
      <c r="B1071" s="151"/>
      <c r="C1071" s="825"/>
      <c r="D1071" s="826"/>
      <c r="E1071" s="821"/>
      <c r="F1071" s="828"/>
      <c r="G1071" s="152"/>
      <c r="H1071" s="152"/>
      <c r="I1071" s="828"/>
      <c r="J1071" s="153"/>
      <c r="K1071" s="153"/>
      <c r="L1071" s="154"/>
      <c r="M1071" s="155"/>
      <c r="N1071" s="156"/>
      <c r="O1071" s="154"/>
      <c r="P1071" s="821"/>
      <c r="Q1071" s="867"/>
      <c r="R1071" s="829"/>
      <c r="S1071" s="823">
        <f>R1071*E1063</f>
        <v>0</v>
      </c>
      <c r="T1071" s="831"/>
    </row>
    <row r="1072" spans="1:20" s="149" customFormat="1" ht="48" customHeight="1">
      <c r="A1072" s="836">
        <v>119</v>
      </c>
      <c r="B1072" s="1462"/>
      <c r="C1072" s="1463" t="s">
        <v>275</v>
      </c>
      <c r="D1072" s="836" t="s">
        <v>269</v>
      </c>
      <c r="E1072" s="1457">
        <v>0.81029999999999991</v>
      </c>
      <c r="F1072" s="1458"/>
      <c r="G1072" s="589">
        <f>F1072*E1072</f>
        <v>0</v>
      </c>
      <c r="H1072" s="589">
        <f>F1072*$H$9</f>
        <v>0</v>
      </c>
      <c r="I1072" s="1458"/>
      <c r="J1072" s="589">
        <f>I1072*E1072</f>
        <v>0</v>
      </c>
      <c r="K1072" s="589">
        <f>$K$9*I1072</f>
        <v>0</v>
      </c>
      <c r="L1072" s="590">
        <f>(R1072*T1072+R1073*T1073+R1074*T1074+R1075*T1075+R1076*T1076+R1077*T1077+R1078*T1078+R1079*T1079+R1080*T1080)*L$9</f>
        <v>331.47493758918006</v>
      </c>
      <c r="M1072" s="591">
        <f>H1072+K1072+L1072</f>
        <v>331.47493758918006</v>
      </c>
      <c r="N1072" s="592">
        <f>M1072*E1072</f>
        <v>268.59414192851256</v>
      </c>
      <c r="O1072" s="589">
        <f>E1072*L1072</f>
        <v>268.59414192851256</v>
      </c>
      <c r="P1072" s="1463" t="s">
        <v>275</v>
      </c>
      <c r="Q1072" s="841" t="s">
        <v>269</v>
      </c>
      <c r="R1072" s="1185">
        <v>1</v>
      </c>
      <c r="S1072" s="1187">
        <f>R1072*E1072</f>
        <v>0.81029999999999991</v>
      </c>
      <c r="T1072" s="550">
        <v>270</v>
      </c>
    </row>
    <row r="1073" spans="1:20" s="149" customFormat="1" ht="48" hidden="1" customHeight="1">
      <c r="A1073" s="150"/>
      <c r="B1073" s="817"/>
      <c r="C1073" s="818"/>
      <c r="D1073" s="150"/>
      <c r="E1073" s="819"/>
      <c r="F1073" s="820"/>
      <c r="G1073" s="152"/>
      <c r="H1073" s="152"/>
      <c r="I1073" s="820"/>
      <c r="J1073" s="153"/>
      <c r="K1073" s="153"/>
      <c r="L1073" s="154"/>
      <c r="M1073" s="155"/>
      <c r="N1073" s="156"/>
      <c r="O1073" s="154"/>
      <c r="P1073" s="818"/>
      <c r="Q1073" s="822" t="s">
        <v>263</v>
      </c>
      <c r="R1073" s="819">
        <v>2.64</v>
      </c>
      <c r="S1073" s="823">
        <f>R1073*E1072</f>
        <v>2.139192</v>
      </c>
      <c r="T1073" s="823">
        <v>3.5</v>
      </c>
    </row>
    <row r="1074" spans="1:20" s="149" customFormat="1" ht="12" hidden="1" customHeight="1">
      <c r="A1074" s="150"/>
      <c r="B1074" s="817"/>
      <c r="C1074" s="818"/>
      <c r="D1074" s="150"/>
      <c r="E1074" s="819"/>
      <c r="F1074" s="820"/>
      <c r="G1074" s="152"/>
      <c r="H1074" s="152"/>
      <c r="I1074" s="820"/>
      <c r="J1074" s="153"/>
      <c r="K1074" s="153"/>
      <c r="L1074" s="154"/>
      <c r="M1074" s="155"/>
      <c r="N1074" s="156"/>
      <c r="O1074" s="154"/>
      <c r="P1074" s="818"/>
      <c r="Q1074" s="822" t="s">
        <v>168</v>
      </c>
      <c r="R1074" s="819">
        <f>0.082+0.0049</f>
        <v>8.6900000000000005E-2</v>
      </c>
      <c r="S1074" s="823">
        <f>R1074*E1072</f>
        <v>7.0415069999999996E-2</v>
      </c>
      <c r="T1074" s="823">
        <v>96.8</v>
      </c>
    </row>
    <row r="1075" spans="1:20" s="149" customFormat="1" ht="12" hidden="1" customHeight="1">
      <c r="A1075" s="150"/>
      <c r="B1075" s="817"/>
      <c r="C1075" s="818"/>
      <c r="D1075" s="150"/>
      <c r="E1075" s="819"/>
      <c r="F1075" s="820"/>
      <c r="G1075" s="152"/>
      <c r="H1075" s="152"/>
      <c r="I1075" s="820"/>
      <c r="J1075" s="153"/>
      <c r="K1075" s="153"/>
      <c r="L1075" s="154"/>
      <c r="M1075" s="155"/>
      <c r="N1075" s="156"/>
      <c r="O1075" s="154"/>
      <c r="P1075" s="818"/>
      <c r="Q1075" s="822" t="s">
        <v>266</v>
      </c>
      <c r="R1075" s="819">
        <v>3.2</v>
      </c>
      <c r="S1075" s="823">
        <f>R1075*E1072</f>
        <v>2.5929599999999997</v>
      </c>
      <c r="T1075" s="823">
        <v>0.75</v>
      </c>
    </row>
    <row r="1076" spans="1:20" s="149" customFormat="1" ht="12" hidden="1" customHeight="1">
      <c r="A1076" s="855"/>
      <c r="B1076" s="856"/>
      <c r="C1076" s="857"/>
      <c r="D1076" s="858"/>
      <c r="E1076" s="861"/>
      <c r="F1076" s="860"/>
      <c r="G1076" s="594"/>
      <c r="H1076" s="594"/>
      <c r="I1076" s="860"/>
      <c r="J1076" s="157"/>
      <c r="K1076" s="157"/>
      <c r="L1076" s="158"/>
      <c r="M1076" s="159"/>
      <c r="N1076" s="160"/>
      <c r="O1076" s="158"/>
      <c r="P1076" s="857"/>
      <c r="Q1076" s="862" t="s">
        <v>266</v>
      </c>
      <c r="R1076" s="863">
        <v>4.0999999999999996</v>
      </c>
      <c r="S1076" s="864">
        <f>R1076*E1072</f>
        <v>3.3222299999999994</v>
      </c>
      <c r="T1076" s="833">
        <v>0.37</v>
      </c>
    </row>
    <row r="1077" spans="1:20" s="149" customFormat="1" ht="12" hidden="1" customHeight="1">
      <c r="A1077" s="150"/>
      <c r="B1077" s="151"/>
      <c r="C1077" s="825"/>
      <c r="D1077" s="826"/>
      <c r="E1077" s="821"/>
      <c r="F1077" s="828"/>
      <c r="G1077" s="152"/>
      <c r="H1077" s="152"/>
      <c r="I1077" s="828"/>
      <c r="J1077" s="153"/>
      <c r="K1077" s="153"/>
      <c r="L1077" s="154"/>
      <c r="M1077" s="155"/>
      <c r="N1077" s="156"/>
      <c r="O1077" s="154"/>
      <c r="P1077" s="825"/>
      <c r="Q1077" s="830"/>
      <c r="R1077" s="829"/>
      <c r="S1077" s="823">
        <f>R1077*E1072</f>
        <v>0</v>
      </c>
      <c r="T1077" s="831"/>
    </row>
    <row r="1078" spans="1:20" s="149" customFormat="1" ht="12" hidden="1" customHeight="1">
      <c r="A1078" s="150"/>
      <c r="B1078" s="151"/>
      <c r="C1078" s="825"/>
      <c r="D1078" s="826"/>
      <c r="E1078" s="821"/>
      <c r="F1078" s="828"/>
      <c r="G1078" s="152"/>
      <c r="H1078" s="152"/>
      <c r="I1078" s="828"/>
      <c r="J1078" s="153"/>
      <c r="K1078" s="153"/>
      <c r="L1078" s="154"/>
      <c r="M1078" s="155"/>
      <c r="N1078" s="156"/>
      <c r="O1078" s="154"/>
      <c r="P1078" s="825"/>
      <c r="Q1078" s="830"/>
      <c r="R1078" s="829"/>
      <c r="S1078" s="823">
        <f>R1078*E1072</f>
        <v>0</v>
      </c>
      <c r="T1078" s="832"/>
    </row>
    <row r="1079" spans="1:20" s="149" customFormat="1" ht="12" hidden="1" customHeight="1">
      <c r="A1079" s="150"/>
      <c r="B1079" s="151"/>
      <c r="C1079" s="825"/>
      <c r="D1079" s="826"/>
      <c r="E1079" s="821"/>
      <c r="F1079" s="828"/>
      <c r="G1079" s="152"/>
      <c r="H1079" s="152"/>
      <c r="I1079" s="828"/>
      <c r="J1079" s="153"/>
      <c r="K1079" s="153"/>
      <c r="L1079" s="154"/>
      <c r="M1079" s="155"/>
      <c r="N1079" s="156"/>
      <c r="O1079" s="154"/>
      <c r="P1079" s="825"/>
      <c r="Q1079" s="830"/>
      <c r="R1079" s="829"/>
      <c r="S1079" s="823">
        <f>R1079*E1072</f>
        <v>0</v>
      </c>
      <c r="T1079" s="831"/>
    </row>
    <row r="1080" spans="1:20" s="149" customFormat="1" ht="12" hidden="1">
      <c r="A1080" s="150"/>
      <c r="B1080" s="151"/>
      <c r="C1080" s="825"/>
      <c r="D1080" s="826"/>
      <c r="E1080" s="821"/>
      <c r="F1080" s="828"/>
      <c r="G1080" s="594"/>
      <c r="H1080" s="594"/>
      <c r="I1080" s="828"/>
      <c r="J1080" s="157"/>
      <c r="K1080" s="157"/>
      <c r="L1080" s="158"/>
      <c r="M1080" s="159"/>
      <c r="N1080" s="160"/>
      <c r="O1080" s="158"/>
      <c r="P1080" s="825"/>
      <c r="Q1080" s="830"/>
      <c r="R1080" s="829"/>
      <c r="S1080" s="823">
        <f>R1080*E1072</f>
        <v>0</v>
      </c>
      <c r="T1080" s="833"/>
    </row>
    <row r="1081" spans="1:20" s="149" customFormat="1" ht="48" customHeight="1">
      <c r="A1081" s="142">
        <v>120</v>
      </c>
      <c r="B1081" s="445"/>
      <c r="C1081" s="835" t="s">
        <v>270</v>
      </c>
      <c r="D1081" s="142" t="s">
        <v>269</v>
      </c>
      <c r="E1081" s="834">
        <v>4.7508999999999997</v>
      </c>
      <c r="F1081" s="812"/>
      <c r="G1081" s="143">
        <f>F1081*E1081</f>
        <v>0</v>
      </c>
      <c r="H1081" s="143">
        <f>F1081*$H$9</f>
        <v>0</v>
      </c>
      <c r="I1081" s="812"/>
      <c r="J1081" s="143">
        <f>I1081*E1081</f>
        <v>0</v>
      </c>
      <c r="K1081" s="143">
        <f>$K$9*I1081</f>
        <v>0</v>
      </c>
      <c r="L1081" s="144">
        <f>(R1081*T1081+R1082*T1082+R1083*T1083+R1084*T1084+R1085*T1085+R1086*T1086+R1087*T1087+R1088*T1088+R1089*T1089)*L$9</f>
        <v>325.10848518918004</v>
      </c>
      <c r="M1081" s="145">
        <f>H1081+K1081+L1081</f>
        <v>325.10848518918004</v>
      </c>
      <c r="N1081" s="146">
        <f>M1081*E1081</f>
        <v>1544.5579022852753</v>
      </c>
      <c r="O1081" s="143">
        <f>E1081*L1081</f>
        <v>1544.5579022852753</v>
      </c>
      <c r="P1081" s="835" t="s">
        <v>270</v>
      </c>
      <c r="Q1081" s="814" t="s">
        <v>269</v>
      </c>
      <c r="R1081" s="811">
        <v>1</v>
      </c>
      <c r="S1081" s="815">
        <f>R1081*E1081</f>
        <v>4.7508999999999997</v>
      </c>
      <c r="T1081" s="147">
        <v>264.39999999999998</v>
      </c>
    </row>
    <row r="1082" spans="1:20" s="149" customFormat="1" ht="48" hidden="1" customHeight="1">
      <c r="A1082" s="150"/>
      <c r="B1082" s="817"/>
      <c r="C1082" s="818"/>
      <c r="D1082" s="150"/>
      <c r="E1082" s="819"/>
      <c r="F1082" s="820"/>
      <c r="G1082" s="152"/>
      <c r="H1082" s="152"/>
      <c r="I1082" s="820"/>
      <c r="J1082" s="153"/>
      <c r="K1082" s="153"/>
      <c r="L1082" s="154"/>
      <c r="M1082" s="155"/>
      <c r="N1082" s="156"/>
      <c r="O1082" s="154"/>
      <c r="P1082" s="821" t="s">
        <v>262</v>
      </c>
      <c r="Q1082" s="822" t="s">
        <v>263</v>
      </c>
      <c r="R1082" s="819">
        <v>2.64</v>
      </c>
      <c r="S1082" s="823">
        <f>R1082*E1081</f>
        <v>12.542375999999999</v>
      </c>
      <c r="T1082" s="823">
        <v>3.5</v>
      </c>
    </row>
    <row r="1083" spans="1:20" s="149" customFormat="1" ht="12" hidden="1" customHeight="1">
      <c r="A1083" s="150"/>
      <c r="B1083" s="817"/>
      <c r="C1083" s="818"/>
      <c r="D1083" s="150"/>
      <c r="E1083" s="819"/>
      <c r="F1083" s="820"/>
      <c r="G1083" s="152"/>
      <c r="H1083" s="152"/>
      <c r="I1083" s="820"/>
      <c r="J1083" s="153"/>
      <c r="K1083" s="153"/>
      <c r="L1083" s="154"/>
      <c r="M1083" s="155"/>
      <c r="N1083" s="156"/>
      <c r="O1083" s="154"/>
      <c r="P1083" s="821" t="s">
        <v>264</v>
      </c>
      <c r="Q1083" s="822" t="s">
        <v>168</v>
      </c>
      <c r="R1083" s="819">
        <f>0.082+0.0049</f>
        <v>8.6900000000000005E-2</v>
      </c>
      <c r="S1083" s="823">
        <f>R1083*E1081</f>
        <v>0.41285320999999997</v>
      </c>
      <c r="T1083" s="823">
        <v>96.8</v>
      </c>
    </row>
    <row r="1084" spans="1:20" s="149" customFormat="1" ht="12" hidden="1" customHeight="1">
      <c r="A1084" s="150"/>
      <c r="B1084" s="817"/>
      <c r="C1084" s="818"/>
      <c r="D1084" s="150"/>
      <c r="E1084" s="819"/>
      <c r="F1084" s="820"/>
      <c r="G1084" s="152"/>
      <c r="H1084" s="152"/>
      <c r="I1084" s="820"/>
      <c r="J1084" s="153"/>
      <c r="K1084" s="153"/>
      <c r="L1084" s="154"/>
      <c r="M1084" s="155"/>
      <c r="N1084" s="156"/>
      <c r="O1084" s="154"/>
      <c r="P1084" s="821" t="s">
        <v>265</v>
      </c>
      <c r="Q1084" s="822" t="s">
        <v>266</v>
      </c>
      <c r="R1084" s="819">
        <v>3.2</v>
      </c>
      <c r="S1084" s="823">
        <f>R1084*E1081</f>
        <v>15.20288</v>
      </c>
      <c r="T1084" s="823">
        <v>0.75</v>
      </c>
    </row>
    <row r="1085" spans="1:20" s="149" customFormat="1" ht="12" hidden="1" customHeight="1">
      <c r="A1085" s="855"/>
      <c r="B1085" s="856"/>
      <c r="C1085" s="857"/>
      <c r="D1085" s="858"/>
      <c r="E1085" s="861"/>
      <c r="F1085" s="860"/>
      <c r="G1085" s="594"/>
      <c r="H1085" s="594"/>
      <c r="I1085" s="860"/>
      <c r="J1085" s="157"/>
      <c r="K1085" s="157"/>
      <c r="L1085" s="158"/>
      <c r="M1085" s="159"/>
      <c r="N1085" s="160"/>
      <c r="O1085" s="158"/>
      <c r="P1085" s="861" t="s">
        <v>267</v>
      </c>
      <c r="Q1085" s="862" t="s">
        <v>266</v>
      </c>
      <c r="R1085" s="863">
        <v>4.0999999999999996</v>
      </c>
      <c r="S1085" s="864">
        <f>R1085*E1081</f>
        <v>19.478689999999997</v>
      </c>
      <c r="T1085" s="833">
        <v>0.37</v>
      </c>
    </row>
    <row r="1086" spans="1:20" s="149" customFormat="1" ht="12" hidden="1" customHeight="1">
      <c r="A1086" s="150"/>
      <c r="B1086" s="151"/>
      <c r="C1086" s="825"/>
      <c r="D1086" s="826"/>
      <c r="E1086" s="821"/>
      <c r="F1086" s="828"/>
      <c r="G1086" s="152"/>
      <c r="H1086" s="152"/>
      <c r="I1086" s="828"/>
      <c r="J1086" s="153"/>
      <c r="K1086" s="153"/>
      <c r="L1086" s="154"/>
      <c r="M1086" s="155"/>
      <c r="N1086" s="156"/>
      <c r="O1086" s="154"/>
      <c r="P1086" s="821"/>
      <c r="Q1086" s="830"/>
      <c r="R1086" s="829"/>
      <c r="S1086" s="823">
        <f>R1086*E1081</f>
        <v>0</v>
      </c>
      <c r="T1086" s="831"/>
    </row>
    <row r="1087" spans="1:20" s="149" customFormat="1" ht="12" hidden="1" customHeight="1">
      <c r="A1087" s="150"/>
      <c r="B1087" s="151"/>
      <c r="C1087" s="825"/>
      <c r="D1087" s="826"/>
      <c r="E1087" s="821"/>
      <c r="F1087" s="828"/>
      <c r="G1087" s="152"/>
      <c r="H1087" s="152"/>
      <c r="I1087" s="828"/>
      <c r="J1087" s="153"/>
      <c r="K1087" s="153"/>
      <c r="L1087" s="154"/>
      <c r="M1087" s="155"/>
      <c r="N1087" s="156"/>
      <c r="O1087" s="154"/>
      <c r="P1087" s="821"/>
      <c r="Q1087" s="830"/>
      <c r="R1087" s="829"/>
      <c r="S1087" s="823">
        <f>R1087*E1081</f>
        <v>0</v>
      </c>
      <c r="T1087" s="832"/>
    </row>
    <row r="1088" spans="1:20" s="149" customFormat="1" ht="12" hidden="1" customHeight="1">
      <c r="A1088" s="150"/>
      <c r="B1088" s="151"/>
      <c r="C1088" s="825"/>
      <c r="D1088" s="826"/>
      <c r="E1088" s="821"/>
      <c r="F1088" s="828"/>
      <c r="G1088" s="152"/>
      <c r="H1088" s="152"/>
      <c r="I1088" s="828"/>
      <c r="J1088" s="153"/>
      <c r="K1088" s="153"/>
      <c r="L1088" s="154"/>
      <c r="M1088" s="155"/>
      <c r="N1088" s="156"/>
      <c r="O1088" s="154"/>
      <c r="P1088" s="821"/>
      <c r="Q1088" s="830"/>
      <c r="R1088" s="829"/>
      <c r="S1088" s="823">
        <f>R1088*E1081</f>
        <v>0</v>
      </c>
      <c r="T1088" s="831"/>
    </row>
    <row r="1089" spans="1:22" s="149" customFormat="1" ht="12" hidden="1">
      <c r="A1089" s="150"/>
      <c r="B1089" s="151"/>
      <c r="C1089" s="825"/>
      <c r="D1089" s="826"/>
      <c r="E1089" s="821"/>
      <c r="F1089" s="828"/>
      <c r="G1089" s="152"/>
      <c r="H1089" s="152"/>
      <c r="I1089" s="828"/>
      <c r="J1089" s="153"/>
      <c r="K1089" s="153"/>
      <c r="L1089" s="154"/>
      <c r="M1089" s="155"/>
      <c r="N1089" s="156"/>
      <c r="O1089" s="154"/>
      <c r="P1089" s="821"/>
      <c r="Q1089" s="830"/>
      <c r="R1089" s="829"/>
      <c r="S1089" s="823">
        <f>R1089*E1081</f>
        <v>0</v>
      </c>
      <c r="T1089" s="831"/>
    </row>
    <row r="1090" spans="1:22" s="845" customFormat="1" ht="48">
      <c r="A1090" s="836">
        <v>121</v>
      </c>
      <c r="B1090" s="837" t="s">
        <v>271</v>
      </c>
      <c r="C1090" s="838" t="s">
        <v>274</v>
      </c>
      <c r="D1090" s="837" t="s">
        <v>168</v>
      </c>
      <c r="E1090" s="854">
        <v>47.25</v>
      </c>
      <c r="F1090" s="839">
        <v>17.217391304347828</v>
      </c>
      <c r="G1090" s="589">
        <f>F1090*E1090</f>
        <v>813.52173913043487</v>
      </c>
      <c r="H1090" s="589">
        <f>F1090*$H$9</f>
        <v>23.79998492954563</v>
      </c>
      <c r="I1090" s="839">
        <v>6.952</v>
      </c>
      <c r="J1090" s="589">
        <f>I1090*E1090</f>
        <v>328.48199999999997</v>
      </c>
      <c r="K1090" s="589">
        <f>$K$9*I1090</f>
        <v>19.948764000000001</v>
      </c>
      <c r="L1090" s="590">
        <v>27.368465614272001</v>
      </c>
      <c r="M1090" s="591">
        <f>H1090+K1090+L1090</f>
        <v>71.117214543817624</v>
      </c>
      <c r="N1090" s="592">
        <f>M1090*E1090</f>
        <v>3360.2883871953827</v>
      </c>
      <c r="O1090" s="589">
        <f>E1090*L1090</f>
        <v>1293.1600002743521</v>
      </c>
      <c r="P1090" s="840" t="s">
        <v>272</v>
      </c>
      <c r="Q1090" s="841" t="s">
        <v>168</v>
      </c>
      <c r="R1090" s="842">
        <v>1.02</v>
      </c>
      <c r="S1090" s="550">
        <v>71.400000000000006</v>
      </c>
      <c r="T1090" s="843">
        <v>28.72</v>
      </c>
      <c r="U1090" s="844"/>
      <c r="V1090" s="844"/>
    </row>
    <row r="1091" spans="1:22" s="845" customFormat="1" ht="13.5" hidden="1" customHeight="1">
      <c r="A1091" s="150"/>
      <c r="B1091" s="846"/>
      <c r="C1091" s="847"/>
      <c r="D1091" s="846"/>
      <c r="E1091" s="849"/>
      <c r="F1091" s="831"/>
      <c r="G1091" s="152"/>
      <c r="H1091" s="152"/>
      <c r="I1091" s="831"/>
      <c r="J1091" s="153"/>
      <c r="K1091" s="153"/>
      <c r="L1091" s="154"/>
      <c r="M1091" s="155"/>
      <c r="N1091" s="156"/>
      <c r="O1091" s="154"/>
      <c r="P1091" s="849"/>
      <c r="Q1091" s="850"/>
      <c r="R1091" s="851"/>
      <c r="S1091" s="446">
        <v>0</v>
      </c>
      <c r="T1091" s="852"/>
      <c r="U1091" s="844"/>
      <c r="V1091" s="844"/>
    </row>
    <row r="1092" spans="1:22" s="845" customFormat="1" ht="13.5" hidden="1" customHeight="1">
      <c r="A1092" s="150"/>
      <c r="B1092" s="846"/>
      <c r="C1092" s="847"/>
      <c r="D1092" s="846"/>
      <c r="E1092" s="849"/>
      <c r="F1092" s="831"/>
      <c r="G1092" s="152"/>
      <c r="H1092" s="152"/>
      <c r="I1092" s="831"/>
      <c r="J1092" s="153"/>
      <c r="K1092" s="153"/>
      <c r="L1092" s="154"/>
      <c r="M1092" s="155"/>
      <c r="N1092" s="156"/>
      <c r="O1092" s="154"/>
      <c r="P1092" s="849"/>
      <c r="Q1092" s="850"/>
      <c r="R1092" s="851"/>
      <c r="S1092" s="446">
        <v>0</v>
      </c>
      <c r="T1092" s="852"/>
      <c r="U1092" s="844"/>
      <c r="V1092" s="844"/>
    </row>
    <row r="1093" spans="1:22" s="845" customFormat="1" ht="13.5" hidden="1" customHeight="1">
      <c r="A1093" s="150"/>
      <c r="B1093" s="846"/>
      <c r="C1093" s="847"/>
      <c r="D1093" s="846"/>
      <c r="E1093" s="849"/>
      <c r="F1093" s="831"/>
      <c r="G1093" s="152"/>
      <c r="H1093" s="152"/>
      <c r="I1093" s="831"/>
      <c r="J1093" s="153"/>
      <c r="K1093" s="153"/>
      <c r="L1093" s="154"/>
      <c r="M1093" s="155"/>
      <c r="N1093" s="156"/>
      <c r="O1093" s="154"/>
      <c r="P1093" s="849"/>
      <c r="Q1093" s="850"/>
      <c r="R1093" s="851"/>
      <c r="S1093" s="446">
        <v>0</v>
      </c>
      <c r="T1093" s="852"/>
      <c r="U1093" s="844"/>
      <c r="V1093" s="844"/>
    </row>
    <row r="1094" spans="1:22" s="845" customFormat="1" ht="13.5" hidden="1" customHeight="1">
      <c r="A1094" s="150"/>
      <c r="B1094" s="846"/>
      <c r="C1094" s="847"/>
      <c r="D1094" s="846"/>
      <c r="E1094" s="849"/>
      <c r="F1094" s="831"/>
      <c r="G1094" s="152"/>
      <c r="H1094" s="152"/>
      <c r="I1094" s="831"/>
      <c r="J1094" s="153"/>
      <c r="K1094" s="153"/>
      <c r="L1094" s="154"/>
      <c r="M1094" s="155"/>
      <c r="N1094" s="156"/>
      <c r="O1094" s="154"/>
      <c r="P1094" s="849"/>
      <c r="Q1094" s="850"/>
      <c r="R1094" s="851"/>
      <c r="S1094" s="446">
        <v>0</v>
      </c>
      <c r="T1094" s="852"/>
      <c r="U1094" s="844"/>
      <c r="V1094" s="844"/>
    </row>
    <row r="1095" spans="1:22" s="845" customFormat="1" ht="13.5" hidden="1" customHeight="1">
      <c r="A1095" s="150"/>
      <c r="B1095" s="846"/>
      <c r="C1095" s="847"/>
      <c r="D1095" s="846"/>
      <c r="E1095" s="849"/>
      <c r="F1095" s="831"/>
      <c r="G1095" s="152"/>
      <c r="H1095" s="152"/>
      <c r="I1095" s="831"/>
      <c r="J1095" s="153"/>
      <c r="K1095" s="153"/>
      <c r="L1095" s="154"/>
      <c r="M1095" s="155"/>
      <c r="N1095" s="156"/>
      <c r="O1095" s="154"/>
      <c r="P1095" s="849"/>
      <c r="Q1095" s="850"/>
      <c r="R1095" s="851"/>
      <c r="S1095" s="446">
        <v>0</v>
      </c>
      <c r="T1095" s="852"/>
      <c r="U1095" s="844"/>
      <c r="V1095" s="844"/>
    </row>
    <row r="1096" spans="1:22" s="845" customFormat="1" ht="13.5" hidden="1" customHeight="1">
      <c r="A1096" s="150"/>
      <c r="B1096" s="846"/>
      <c r="C1096" s="847"/>
      <c r="D1096" s="846"/>
      <c r="E1096" s="849"/>
      <c r="F1096" s="831"/>
      <c r="G1096" s="152"/>
      <c r="H1096" s="152"/>
      <c r="I1096" s="831"/>
      <c r="J1096" s="153"/>
      <c r="K1096" s="153"/>
      <c r="L1096" s="154"/>
      <c r="M1096" s="155"/>
      <c r="N1096" s="156"/>
      <c r="O1096" s="154"/>
      <c r="P1096" s="849"/>
      <c r="Q1096" s="850"/>
      <c r="R1096" s="851"/>
      <c r="S1096" s="446">
        <v>0</v>
      </c>
      <c r="T1096" s="853"/>
      <c r="U1096" s="844"/>
      <c r="V1096" s="844"/>
    </row>
    <row r="1097" spans="1:22" s="845" customFormat="1" ht="11.25" hidden="1" customHeight="1">
      <c r="A1097" s="150"/>
      <c r="B1097" s="846"/>
      <c r="C1097" s="847"/>
      <c r="D1097" s="846"/>
      <c r="E1097" s="849"/>
      <c r="F1097" s="831"/>
      <c r="G1097" s="152"/>
      <c r="H1097" s="152"/>
      <c r="I1097" s="831"/>
      <c r="J1097" s="153"/>
      <c r="K1097" s="153"/>
      <c r="L1097" s="154"/>
      <c r="M1097" s="155"/>
      <c r="N1097" s="156"/>
      <c r="O1097" s="154"/>
      <c r="P1097" s="849"/>
      <c r="Q1097" s="850"/>
      <c r="R1097" s="851"/>
      <c r="S1097" s="446">
        <v>0</v>
      </c>
      <c r="T1097" s="852"/>
      <c r="U1097" s="844"/>
      <c r="V1097" s="844"/>
    </row>
    <row r="1098" spans="1:22" s="845" customFormat="1" ht="12" hidden="1">
      <c r="A1098" s="150"/>
      <c r="B1098" s="846"/>
      <c r="C1098" s="847"/>
      <c r="D1098" s="846"/>
      <c r="E1098" s="849"/>
      <c r="F1098" s="831"/>
      <c r="G1098" s="152"/>
      <c r="H1098" s="152"/>
      <c r="I1098" s="831"/>
      <c r="J1098" s="153"/>
      <c r="K1098" s="153"/>
      <c r="L1098" s="154"/>
      <c r="M1098" s="155"/>
      <c r="N1098" s="156"/>
      <c r="O1098" s="154"/>
      <c r="P1098" s="849"/>
      <c r="Q1098" s="850"/>
      <c r="R1098" s="851"/>
      <c r="S1098" s="446">
        <v>0</v>
      </c>
      <c r="T1098" s="852"/>
      <c r="U1098" s="844"/>
      <c r="V1098" s="844"/>
    </row>
    <row r="1099" spans="1:22" s="149" customFormat="1" ht="48" customHeight="1">
      <c r="A1099" s="142">
        <v>122</v>
      </c>
      <c r="B1099" s="445"/>
      <c r="C1099" s="835" t="s">
        <v>278</v>
      </c>
      <c r="D1099" s="142" t="s">
        <v>269</v>
      </c>
      <c r="E1099" s="834">
        <v>1.2589999999999999</v>
      </c>
      <c r="F1099" s="812"/>
      <c r="G1099" s="143">
        <f>F1099*E1099</f>
        <v>0</v>
      </c>
      <c r="H1099" s="143">
        <f>F1099*$H$9</f>
        <v>0</v>
      </c>
      <c r="I1099" s="812"/>
      <c r="J1099" s="143">
        <f>I1099*E1099</f>
        <v>0</v>
      </c>
      <c r="K1099" s="143">
        <f>$K$9*I1099</f>
        <v>0</v>
      </c>
      <c r="L1099" s="144">
        <f>(R1099*T1099+R1100*T1100+R1101*T1101+R1102*T1102+R1103*T1103+R1104*T1104+R1105*T1105+R1106*T1106+R1107*T1107)*L$9</f>
        <v>394.00259508918009</v>
      </c>
      <c r="M1099" s="145">
        <f>H1099+K1099+L1099</f>
        <v>394.00259508918009</v>
      </c>
      <c r="N1099" s="146">
        <f>M1099*E1099</f>
        <v>496.0492672172777</v>
      </c>
      <c r="O1099" s="143">
        <f>E1099*L1099</f>
        <v>496.0492672172777</v>
      </c>
      <c r="P1099" s="835" t="s">
        <v>278</v>
      </c>
      <c r="Q1099" s="814" t="s">
        <v>269</v>
      </c>
      <c r="R1099" s="811">
        <v>1</v>
      </c>
      <c r="S1099" s="815">
        <f>R1099*E1099</f>
        <v>1.2589999999999999</v>
      </c>
      <c r="T1099" s="147">
        <v>325</v>
      </c>
    </row>
    <row r="1100" spans="1:22" s="149" customFormat="1" ht="48" hidden="1" customHeight="1">
      <c r="A1100" s="150"/>
      <c r="B1100" s="817"/>
      <c r="C1100" s="818"/>
      <c r="D1100" s="150"/>
      <c r="E1100" s="819"/>
      <c r="F1100" s="820"/>
      <c r="G1100" s="152"/>
      <c r="H1100" s="152"/>
      <c r="I1100" s="820"/>
      <c r="J1100" s="153"/>
      <c r="K1100" s="153"/>
      <c r="L1100" s="154"/>
      <c r="M1100" s="155"/>
      <c r="N1100" s="156"/>
      <c r="O1100" s="154"/>
      <c r="P1100" s="821" t="s">
        <v>262</v>
      </c>
      <c r="Q1100" s="822" t="s">
        <v>263</v>
      </c>
      <c r="R1100" s="819">
        <v>2.64</v>
      </c>
      <c r="S1100" s="823">
        <f>R1100*E1099</f>
        <v>3.32376</v>
      </c>
      <c r="T1100" s="823">
        <v>3.5</v>
      </c>
    </row>
    <row r="1101" spans="1:22" s="149" customFormat="1" ht="12" hidden="1" customHeight="1">
      <c r="A1101" s="150"/>
      <c r="B1101" s="817"/>
      <c r="C1101" s="818"/>
      <c r="D1101" s="150"/>
      <c r="E1101" s="819"/>
      <c r="F1101" s="820"/>
      <c r="G1101" s="152"/>
      <c r="H1101" s="152"/>
      <c r="I1101" s="820"/>
      <c r="J1101" s="153"/>
      <c r="K1101" s="153"/>
      <c r="L1101" s="154"/>
      <c r="M1101" s="155"/>
      <c r="N1101" s="156"/>
      <c r="O1101" s="154"/>
      <c r="P1101" s="821" t="s">
        <v>264</v>
      </c>
      <c r="Q1101" s="822" t="s">
        <v>168</v>
      </c>
      <c r="R1101" s="819">
        <f>0.082+0.0049</f>
        <v>8.6900000000000005E-2</v>
      </c>
      <c r="S1101" s="823">
        <f>R1101*E1099</f>
        <v>0.10940709999999999</v>
      </c>
      <c r="T1101" s="823">
        <v>96.8</v>
      </c>
    </row>
    <row r="1102" spans="1:22" s="149" customFormat="1" ht="12" hidden="1" customHeight="1">
      <c r="A1102" s="150"/>
      <c r="B1102" s="817"/>
      <c r="C1102" s="818"/>
      <c r="D1102" s="150"/>
      <c r="E1102" s="819"/>
      <c r="F1102" s="820"/>
      <c r="G1102" s="152"/>
      <c r="H1102" s="152"/>
      <c r="I1102" s="820"/>
      <c r="J1102" s="153"/>
      <c r="K1102" s="153"/>
      <c r="L1102" s="154"/>
      <c r="M1102" s="155"/>
      <c r="N1102" s="156"/>
      <c r="O1102" s="154"/>
      <c r="P1102" s="821" t="s">
        <v>265</v>
      </c>
      <c r="Q1102" s="822" t="s">
        <v>266</v>
      </c>
      <c r="R1102" s="819">
        <v>3.2</v>
      </c>
      <c r="S1102" s="823">
        <f>R1102*E1099</f>
        <v>4.0287999999999995</v>
      </c>
      <c r="T1102" s="823">
        <v>0.75</v>
      </c>
    </row>
    <row r="1103" spans="1:22" s="149" customFormat="1" ht="12" hidden="1" customHeight="1">
      <c r="A1103" s="855"/>
      <c r="B1103" s="856"/>
      <c r="C1103" s="857"/>
      <c r="D1103" s="858"/>
      <c r="E1103" s="861"/>
      <c r="F1103" s="860"/>
      <c r="G1103" s="594"/>
      <c r="H1103" s="594"/>
      <c r="I1103" s="860"/>
      <c r="J1103" s="157"/>
      <c r="K1103" s="157"/>
      <c r="L1103" s="158"/>
      <c r="M1103" s="159"/>
      <c r="N1103" s="160"/>
      <c r="O1103" s="158"/>
      <c r="P1103" s="861" t="s">
        <v>267</v>
      </c>
      <c r="Q1103" s="862" t="s">
        <v>266</v>
      </c>
      <c r="R1103" s="863">
        <v>4.0999999999999996</v>
      </c>
      <c r="S1103" s="864">
        <f>R1103*E1099</f>
        <v>5.1618999999999993</v>
      </c>
      <c r="T1103" s="833">
        <v>0.37</v>
      </c>
    </row>
    <row r="1104" spans="1:22" s="149" customFormat="1" ht="12" hidden="1" customHeight="1">
      <c r="A1104" s="150"/>
      <c r="B1104" s="151"/>
      <c r="C1104" s="825"/>
      <c r="D1104" s="826"/>
      <c r="E1104" s="821"/>
      <c r="F1104" s="828"/>
      <c r="G1104" s="152"/>
      <c r="H1104" s="152"/>
      <c r="I1104" s="828"/>
      <c r="J1104" s="153"/>
      <c r="K1104" s="153"/>
      <c r="L1104" s="154"/>
      <c r="M1104" s="155"/>
      <c r="N1104" s="156"/>
      <c r="O1104" s="154"/>
      <c r="P1104" s="821"/>
      <c r="Q1104" s="830"/>
      <c r="R1104" s="829"/>
      <c r="S1104" s="823">
        <f>R1104*E1099</f>
        <v>0</v>
      </c>
      <c r="T1104" s="831"/>
    </row>
    <row r="1105" spans="1:20" s="149" customFormat="1" ht="12" hidden="1" customHeight="1">
      <c r="A1105" s="150"/>
      <c r="B1105" s="151"/>
      <c r="C1105" s="825"/>
      <c r="D1105" s="826"/>
      <c r="E1105" s="821"/>
      <c r="F1105" s="828"/>
      <c r="G1105" s="152"/>
      <c r="H1105" s="152"/>
      <c r="I1105" s="828"/>
      <c r="J1105" s="153"/>
      <c r="K1105" s="153"/>
      <c r="L1105" s="154"/>
      <c r="M1105" s="155"/>
      <c r="N1105" s="156"/>
      <c r="O1105" s="154"/>
      <c r="P1105" s="821"/>
      <c r="Q1105" s="830"/>
      <c r="R1105" s="829"/>
      <c r="S1105" s="823">
        <f>R1105*E1099</f>
        <v>0</v>
      </c>
      <c r="T1105" s="832"/>
    </row>
    <row r="1106" spans="1:20" s="149" customFormat="1" ht="12" hidden="1" customHeight="1">
      <c r="A1106" s="150"/>
      <c r="B1106" s="151"/>
      <c r="C1106" s="825"/>
      <c r="D1106" s="826"/>
      <c r="E1106" s="821"/>
      <c r="F1106" s="828"/>
      <c r="G1106" s="152"/>
      <c r="H1106" s="152"/>
      <c r="I1106" s="828"/>
      <c r="J1106" s="153"/>
      <c r="K1106" s="153"/>
      <c r="L1106" s="154"/>
      <c r="M1106" s="155"/>
      <c r="N1106" s="156"/>
      <c r="O1106" s="154"/>
      <c r="P1106" s="821"/>
      <c r="Q1106" s="830"/>
      <c r="R1106" s="829"/>
      <c r="S1106" s="823">
        <f>R1106*E1099</f>
        <v>0</v>
      </c>
      <c r="T1106" s="831"/>
    </row>
    <row r="1107" spans="1:20" s="149" customFormat="1" ht="12" hidden="1">
      <c r="A1107" s="150"/>
      <c r="B1107" s="151"/>
      <c r="C1107" s="825"/>
      <c r="D1107" s="826"/>
      <c r="E1107" s="821"/>
      <c r="F1107" s="828"/>
      <c r="G1107" s="594"/>
      <c r="H1107" s="594"/>
      <c r="I1107" s="828"/>
      <c r="J1107" s="157"/>
      <c r="K1107" s="157"/>
      <c r="L1107" s="158"/>
      <c r="M1107" s="159"/>
      <c r="N1107" s="160"/>
      <c r="O1107" s="158"/>
      <c r="P1107" s="821"/>
      <c r="Q1107" s="830"/>
      <c r="R1107" s="829"/>
      <c r="S1107" s="823">
        <f>R1107*E1099</f>
        <v>0</v>
      </c>
      <c r="T1107" s="833"/>
    </row>
    <row r="1108" spans="1:20" s="149" customFormat="1" ht="48" customHeight="1">
      <c r="A1108" s="142">
        <v>123</v>
      </c>
      <c r="B1108" s="445"/>
      <c r="C1108" s="835" t="s">
        <v>275</v>
      </c>
      <c r="D1108" s="142" t="s">
        <v>269</v>
      </c>
      <c r="E1108" s="834">
        <v>0.91479999999999995</v>
      </c>
      <c r="F1108" s="812"/>
      <c r="G1108" s="143">
        <f>F1108*E1108</f>
        <v>0</v>
      </c>
      <c r="H1108" s="143">
        <f>F1108*$H$9</f>
        <v>0</v>
      </c>
      <c r="I1108" s="812"/>
      <c r="J1108" s="143">
        <f>I1108*E1108</f>
        <v>0</v>
      </c>
      <c r="K1108" s="143">
        <f>$K$9*I1108</f>
        <v>0</v>
      </c>
      <c r="L1108" s="144">
        <f>(R1108*T1108+R1109*T1109+R1110*T1110+R1111*T1111+R1112*T1112+R1113*T1113+R1114*T1114+R1115*T1115+R1116*T1116)*L$9</f>
        <v>331.47493758918006</v>
      </c>
      <c r="M1108" s="145">
        <f>H1108+K1108+L1108</f>
        <v>331.47493758918006</v>
      </c>
      <c r="N1108" s="146">
        <f>M1108*E1108</f>
        <v>303.23327290658187</v>
      </c>
      <c r="O1108" s="143">
        <f>E1108*L1108</f>
        <v>303.23327290658187</v>
      </c>
      <c r="P1108" s="835" t="s">
        <v>275</v>
      </c>
      <c r="Q1108" s="814" t="s">
        <v>269</v>
      </c>
      <c r="R1108" s="811">
        <v>1</v>
      </c>
      <c r="S1108" s="815">
        <f>R1108*E1108</f>
        <v>0.91479999999999995</v>
      </c>
      <c r="T1108" s="147">
        <v>270</v>
      </c>
    </row>
    <row r="1109" spans="1:20" s="149" customFormat="1" ht="48" hidden="1" customHeight="1">
      <c r="A1109" s="150"/>
      <c r="B1109" s="817"/>
      <c r="C1109" s="818"/>
      <c r="D1109" s="150"/>
      <c r="E1109" s="819"/>
      <c r="F1109" s="820"/>
      <c r="G1109" s="152"/>
      <c r="H1109" s="152"/>
      <c r="I1109" s="820"/>
      <c r="J1109" s="153"/>
      <c r="K1109" s="153"/>
      <c r="L1109" s="154"/>
      <c r="M1109" s="155"/>
      <c r="N1109" s="156"/>
      <c r="O1109" s="154"/>
      <c r="P1109" s="821" t="s">
        <v>262</v>
      </c>
      <c r="Q1109" s="822" t="s">
        <v>263</v>
      </c>
      <c r="R1109" s="819">
        <v>2.64</v>
      </c>
      <c r="S1109" s="823">
        <f>R1109*E1108</f>
        <v>2.4150719999999999</v>
      </c>
      <c r="T1109" s="824">
        <v>3.5</v>
      </c>
    </row>
    <row r="1110" spans="1:20" s="149" customFormat="1" ht="12" hidden="1" customHeight="1">
      <c r="A1110" s="150"/>
      <c r="B1110" s="817"/>
      <c r="C1110" s="818"/>
      <c r="D1110" s="150"/>
      <c r="E1110" s="819"/>
      <c r="F1110" s="820"/>
      <c r="G1110" s="152"/>
      <c r="H1110" s="152"/>
      <c r="I1110" s="820"/>
      <c r="J1110" s="153"/>
      <c r="K1110" s="153"/>
      <c r="L1110" s="154"/>
      <c r="M1110" s="155"/>
      <c r="N1110" s="156"/>
      <c r="O1110" s="154"/>
      <c r="P1110" s="821" t="s">
        <v>264</v>
      </c>
      <c r="Q1110" s="822" t="s">
        <v>168</v>
      </c>
      <c r="R1110" s="819">
        <f>0.082+0.0049</f>
        <v>8.6900000000000005E-2</v>
      </c>
      <c r="S1110" s="823">
        <f>R1110*E1108</f>
        <v>7.9496120000000003E-2</v>
      </c>
      <c r="T1110" s="824">
        <v>96.8</v>
      </c>
    </row>
    <row r="1111" spans="1:20" s="149" customFormat="1" ht="12" hidden="1" customHeight="1">
      <c r="A1111" s="150"/>
      <c r="B1111" s="817"/>
      <c r="C1111" s="818"/>
      <c r="D1111" s="150"/>
      <c r="E1111" s="819"/>
      <c r="F1111" s="820"/>
      <c r="G1111" s="152"/>
      <c r="H1111" s="152"/>
      <c r="I1111" s="820"/>
      <c r="J1111" s="153"/>
      <c r="K1111" s="153"/>
      <c r="L1111" s="154"/>
      <c r="M1111" s="155"/>
      <c r="N1111" s="156"/>
      <c r="O1111" s="154"/>
      <c r="P1111" s="821" t="s">
        <v>265</v>
      </c>
      <c r="Q1111" s="822" t="s">
        <v>266</v>
      </c>
      <c r="R1111" s="819">
        <v>3.2</v>
      </c>
      <c r="S1111" s="823">
        <f>R1111*E1108</f>
        <v>2.9273600000000002</v>
      </c>
      <c r="T1111" s="824">
        <v>0.75</v>
      </c>
    </row>
    <row r="1112" spans="1:20" s="149" customFormat="1" ht="12" hidden="1" customHeight="1">
      <c r="A1112" s="855"/>
      <c r="B1112" s="856"/>
      <c r="C1112" s="857"/>
      <c r="D1112" s="858"/>
      <c r="E1112" s="859"/>
      <c r="F1112" s="860"/>
      <c r="G1112" s="594"/>
      <c r="H1112" s="594"/>
      <c r="I1112" s="860"/>
      <c r="J1112" s="157"/>
      <c r="K1112" s="157"/>
      <c r="L1112" s="158"/>
      <c r="M1112" s="159"/>
      <c r="N1112" s="160"/>
      <c r="O1112" s="158"/>
      <c r="P1112" s="861" t="s">
        <v>267</v>
      </c>
      <c r="Q1112" s="862" t="s">
        <v>266</v>
      </c>
      <c r="R1112" s="863">
        <v>4.0999999999999996</v>
      </c>
      <c r="S1112" s="864">
        <f>R1112*E1108</f>
        <v>3.7506799999999996</v>
      </c>
      <c r="T1112" s="865">
        <v>0.37</v>
      </c>
    </row>
    <row r="1113" spans="1:20" s="149" customFormat="1" ht="12" hidden="1" customHeight="1">
      <c r="A1113" s="150"/>
      <c r="B1113" s="151"/>
      <c r="C1113" s="825"/>
      <c r="D1113" s="826"/>
      <c r="E1113" s="827"/>
      <c r="F1113" s="828"/>
      <c r="G1113" s="152"/>
      <c r="H1113" s="152"/>
      <c r="I1113" s="828"/>
      <c r="J1113" s="153"/>
      <c r="K1113" s="153"/>
      <c r="L1113" s="154"/>
      <c r="M1113" s="155"/>
      <c r="N1113" s="156"/>
      <c r="O1113" s="154"/>
      <c r="P1113" s="821"/>
      <c r="Q1113" s="830"/>
      <c r="R1113" s="829"/>
      <c r="S1113" s="823">
        <f>R1113*E1108</f>
        <v>0</v>
      </c>
      <c r="T1113" s="831"/>
    </row>
    <row r="1114" spans="1:20" s="149" customFormat="1" ht="12" hidden="1" customHeight="1">
      <c r="A1114" s="150"/>
      <c r="B1114" s="151"/>
      <c r="C1114" s="825"/>
      <c r="D1114" s="826"/>
      <c r="E1114" s="827"/>
      <c r="F1114" s="828"/>
      <c r="G1114" s="152"/>
      <c r="H1114" s="152"/>
      <c r="I1114" s="828"/>
      <c r="J1114" s="153"/>
      <c r="K1114" s="153"/>
      <c r="L1114" s="154"/>
      <c r="M1114" s="155"/>
      <c r="N1114" s="156"/>
      <c r="O1114" s="154"/>
      <c r="P1114" s="821"/>
      <c r="Q1114" s="830"/>
      <c r="R1114" s="829"/>
      <c r="S1114" s="823">
        <f>R1114*E1108</f>
        <v>0</v>
      </c>
      <c r="T1114" s="832"/>
    </row>
    <row r="1115" spans="1:20" s="149" customFormat="1" ht="12" hidden="1" customHeight="1">
      <c r="A1115" s="150"/>
      <c r="B1115" s="151"/>
      <c r="C1115" s="825"/>
      <c r="D1115" s="826"/>
      <c r="E1115" s="827"/>
      <c r="F1115" s="828"/>
      <c r="G1115" s="152"/>
      <c r="H1115" s="152"/>
      <c r="I1115" s="828"/>
      <c r="J1115" s="153"/>
      <c r="K1115" s="153"/>
      <c r="L1115" s="154"/>
      <c r="M1115" s="155"/>
      <c r="N1115" s="156"/>
      <c r="O1115" s="154"/>
      <c r="P1115" s="821"/>
      <c r="Q1115" s="830"/>
      <c r="R1115" s="829"/>
      <c r="S1115" s="823">
        <f>R1115*E1108</f>
        <v>0</v>
      </c>
      <c r="T1115" s="831"/>
    </row>
    <row r="1116" spans="1:20" s="149" customFormat="1" ht="12" hidden="1">
      <c r="A1116" s="150"/>
      <c r="B1116" s="151"/>
      <c r="C1116" s="825"/>
      <c r="D1116" s="826"/>
      <c r="E1116" s="827"/>
      <c r="F1116" s="828"/>
      <c r="G1116" s="594"/>
      <c r="H1116" s="594"/>
      <c r="I1116" s="828"/>
      <c r="J1116" s="157"/>
      <c r="K1116" s="157"/>
      <c r="L1116" s="158"/>
      <c r="M1116" s="159"/>
      <c r="N1116" s="160"/>
      <c r="O1116" s="158"/>
      <c r="P1116" s="821"/>
      <c r="Q1116" s="830"/>
      <c r="R1116" s="829"/>
      <c r="S1116" s="823">
        <f>R1116*E1108</f>
        <v>0</v>
      </c>
      <c r="T1116" s="833"/>
    </row>
    <row r="1117" spans="1:20" s="845" customFormat="1" ht="48">
      <c r="A1117" s="836">
        <v>124</v>
      </c>
      <c r="B1117" s="1692"/>
      <c r="C1117" s="1693" t="s">
        <v>671</v>
      </c>
      <c r="D1117" s="944" t="s">
        <v>148</v>
      </c>
      <c r="E1117" s="1694">
        <v>34</v>
      </c>
      <c r="F1117" s="1695"/>
      <c r="G1117" s="659">
        <f>F1117*E1117</f>
        <v>0</v>
      </c>
      <c r="H1117" s="659">
        <f>F1117*$H$9</f>
        <v>0</v>
      </c>
      <c r="I1117" s="1695"/>
      <c r="J1117" s="659">
        <f>I1117*E1117</f>
        <v>0</v>
      </c>
      <c r="K1117" s="659">
        <f>$K$9*I1117</f>
        <v>0</v>
      </c>
      <c r="L1117" s="660">
        <v>3</v>
      </c>
      <c r="M1117" s="661">
        <f>H1117+K1117+L1117</f>
        <v>3</v>
      </c>
      <c r="N1117" s="662">
        <f>M1117*E1117</f>
        <v>102</v>
      </c>
      <c r="O1117" s="659">
        <f>E1117*L1117</f>
        <v>102</v>
      </c>
      <c r="P1117" s="1696"/>
      <c r="Q1117" s="1697"/>
      <c r="R1117" s="1698"/>
      <c r="S1117" s="1699">
        <f>R1117*E1117</f>
        <v>0</v>
      </c>
      <c r="T1117" s="1700"/>
    </row>
    <row r="1118" spans="1:20" s="845" customFormat="1" ht="12" hidden="1">
      <c r="A1118" s="150"/>
      <c r="B1118" s="1701"/>
      <c r="C1118" s="1702"/>
      <c r="D1118" s="1703"/>
      <c r="E1118" s="1704"/>
      <c r="F1118" s="1648"/>
      <c r="G1118" s="668"/>
      <c r="H1118" s="668"/>
      <c r="I1118" s="1648"/>
      <c r="J1118" s="402"/>
      <c r="K1118" s="402"/>
      <c r="L1118" s="403"/>
      <c r="M1118" s="410"/>
      <c r="N1118" s="411"/>
      <c r="O1118" s="403"/>
      <c r="P1118" s="1009"/>
      <c r="Q1118" s="1513"/>
      <c r="R1118" s="1514"/>
      <c r="S1118" s="1492">
        <f>R1118*E1117</f>
        <v>0</v>
      </c>
      <c r="T1118" s="1705"/>
    </row>
    <row r="1119" spans="1:20" s="149" customFormat="1" ht="12" hidden="1">
      <c r="A1119" s="150"/>
      <c r="B1119" s="1509"/>
      <c r="C1119" s="1510"/>
      <c r="D1119" s="1511"/>
      <c r="E1119" s="1512"/>
      <c r="F1119" s="1492"/>
      <c r="G1119" s="668"/>
      <c r="H1119" s="668"/>
      <c r="I1119" s="1492"/>
      <c r="J1119" s="402"/>
      <c r="K1119" s="402"/>
      <c r="L1119" s="403"/>
      <c r="M1119" s="410"/>
      <c r="N1119" s="411"/>
      <c r="O1119" s="403"/>
      <c r="P1119" s="1009"/>
      <c r="Q1119" s="1513"/>
      <c r="R1119" s="1514"/>
      <c r="S1119" s="1492">
        <f>R1119*E1117</f>
        <v>0</v>
      </c>
      <c r="T1119" s="1706"/>
    </row>
    <row r="1120" spans="1:20" s="149" customFormat="1" ht="12" hidden="1">
      <c r="A1120" s="150"/>
      <c r="B1120" s="1509"/>
      <c r="C1120" s="1510"/>
      <c r="D1120" s="1511"/>
      <c r="E1120" s="1512"/>
      <c r="F1120" s="1492"/>
      <c r="G1120" s="668"/>
      <c r="H1120" s="668"/>
      <c r="I1120" s="1492"/>
      <c r="J1120" s="402"/>
      <c r="K1120" s="402"/>
      <c r="L1120" s="403"/>
      <c r="M1120" s="410"/>
      <c r="N1120" s="411"/>
      <c r="O1120" s="403"/>
      <c r="P1120" s="1009"/>
      <c r="Q1120" s="1513"/>
      <c r="R1120" s="1514"/>
      <c r="S1120" s="1492">
        <f>R1120*E1117</f>
        <v>0</v>
      </c>
      <c r="T1120" s="1706"/>
    </row>
    <row r="1121" spans="1:20" s="149" customFormat="1" ht="12" hidden="1">
      <c r="A1121" s="150"/>
      <c r="B1121" s="686"/>
      <c r="C1121" s="1261"/>
      <c r="D1121" s="1511"/>
      <c r="E1121" s="1514"/>
      <c r="F1121" s="1517"/>
      <c r="G1121" s="668"/>
      <c r="H1121" s="668"/>
      <c r="I1121" s="1492"/>
      <c r="J1121" s="402"/>
      <c r="K1121" s="402"/>
      <c r="L1121" s="403"/>
      <c r="M1121" s="410"/>
      <c r="N1121" s="411"/>
      <c r="O1121" s="403"/>
      <c r="P1121" s="1009"/>
      <c r="Q1121" s="1513"/>
      <c r="R1121" s="1514"/>
      <c r="S1121" s="1492">
        <f>R1121*E1117</f>
        <v>0</v>
      </c>
      <c r="T1121" s="1706"/>
    </row>
    <row r="1122" spans="1:20" s="149" customFormat="1" ht="12" hidden="1">
      <c r="A1122" s="150"/>
      <c r="B1122" s="686"/>
      <c r="C1122" s="1261"/>
      <c r="D1122" s="1511"/>
      <c r="E1122" s="1514"/>
      <c r="F1122" s="1517"/>
      <c r="G1122" s="668"/>
      <c r="H1122" s="668"/>
      <c r="I1122" s="1492"/>
      <c r="J1122" s="402"/>
      <c r="K1122" s="402"/>
      <c r="L1122" s="403"/>
      <c r="M1122" s="410"/>
      <c r="N1122" s="411"/>
      <c r="O1122" s="403"/>
      <c r="P1122" s="1009"/>
      <c r="Q1122" s="1513"/>
      <c r="R1122" s="1514"/>
      <c r="S1122" s="1492">
        <f>R1122*E1117</f>
        <v>0</v>
      </c>
      <c r="T1122" s="1706"/>
    </row>
    <row r="1123" spans="1:20" s="149" customFormat="1" ht="12" hidden="1">
      <c r="A1123" s="150"/>
      <c r="B1123" s="686"/>
      <c r="C1123" s="1261"/>
      <c r="D1123" s="1511"/>
      <c r="E1123" s="1514"/>
      <c r="F1123" s="1517"/>
      <c r="G1123" s="668"/>
      <c r="H1123" s="668"/>
      <c r="I1123" s="1492"/>
      <c r="J1123" s="402"/>
      <c r="K1123" s="402"/>
      <c r="L1123" s="403"/>
      <c r="M1123" s="410"/>
      <c r="N1123" s="411"/>
      <c r="O1123" s="403"/>
      <c r="P1123" s="1009"/>
      <c r="Q1123" s="1513"/>
      <c r="R1123" s="1514"/>
      <c r="S1123" s="1492">
        <f>R1123*E1117</f>
        <v>0</v>
      </c>
      <c r="T1123" s="1706"/>
    </row>
    <row r="1124" spans="1:20" s="149" customFormat="1" ht="12" hidden="1">
      <c r="A1124" s="150"/>
      <c r="B1124" s="686"/>
      <c r="C1124" s="1261"/>
      <c r="D1124" s="1511"/>
      <c r="E1124" s="1514"/>
      <c r="F1124" s="1517"/>
      <c r="G1124" s="668"/>
      <c r="H1124" s="668"/>
      <c r="I1124" s="1492"/>
      <c r="J1124" s="402"/>
      <c r="K1124" s="402"/>
      <c r="L1124" s="403"/>
      <c r="M1124" s="410"/>
      <c r="N1124" s="411"/>
      <c r="O1124" s="403"/>
      <c r="P1124" s="1009"/>
      <c r="Q1124" s="1513"/>
      <c r="R1124" s="1514"/>
      <c r="S1124" s="1492">
        <f>R1124*E1117</f>
        <v>0</v>
      </c>
      <c r="T1124" s="1706"/>
    </row>
    <row r="1125" spans="1:20" s="149" customFormat="1" ht="12" hidden="1">
      <c r="A1125" s="150"/>
      <c r="B1125" s="686"/>
      <c r="C1125" s="1261"/>
      <c r="D1125" s="1511"/>
      <c r="E1125" s="1514"/>
      <c r="F1125" s="1517"/>
      <c r="G1125" s="668"/>
      <c r="H1125" s="668"/>
      <c r="I1125" s="1492"/>
      <c r="J1125" s="402"/>
      <c r="K1125" s="402"/>
      <c r="L1125" s="403"/>
      <c r="M1125" s="410"/>
      <c r="N1125" s="411"/>
      <c r="O1125" s="403"/>
      <c r="P1125" s="1009"/>
      <c r="Q1125" s="1513"/>
      <c r="R1125" s="1514"/>
      <c r="S1125" s="1492">
        <f>R1125*E1117</f>
        <v>0</v>
      </c>
      <c r="T1125" s="1706"/>
    </row>
    <row r="1126" spans="1:20" s="409" customFormat="1" ht="96">
      <c r="A1126" s="404">
        <v>125</v>
      </c>
      <c r="B1126" s="481" t="s">
        <v>164</v>
      </c>
      <c r="C1126" s="673" t="s">
        <v>525</v>
      </c>
      <c r="D1126" s="481" t="s">
        <v>148</v>
      </c>
      <c r="E1126" s="424">
        <v>1</v>
      </c>
      <c r="F1126" s="482">
        <v>6.02</v>
      </c>
      <c r="G1126" s="483">
        <f>F1126*E1126</f>
        <v>6.02</v>
      </c>
      <c r="H1126" s="483">
        <f>F1126*$H$9</f>
        <v>8.321580589254765</v>
      </c>
      <c r="I1126" s="482">
        <v>6</v>
      </c>
      <c r="J1126" s="483">
        <f>I1126*E1126</f>
        <v>6</v>
      </c>
      <c r="K1126" s="483">
        <f>$K$9*I1126</f>
        <v>17.216999999999999</v>
      </c>
      <c r="L1126" s="485">
        <f>(R1126*T1126+R1127*T1127+R1128*T1128+R1129*T1129+R1130*T1130+R1131*T1131+R1132*T1132+R1133*T1133+R1134*T1134)*L$9</f>
        <v>9.0949320000000018</v>
      </c>
      <c r="M1126" s="486">
        <f>H1126+K1126+L1126</f>
        <v>34.633512589254764</v>
      </c>
      <c r="N1126" s="487">
        <f>M1126*E1126</f>
        <v>34.633512589254764</v>
      </c>
      <c r="O1126" s="483">
        <f>E1126*L1126</f>
        <v>9.0949320000000018</v>
      </c>
      <c r="P1126" s="488" t="s">
        <v>181</v>
      </c>
      <c r="Q1126" s="489" t="s">
        <v>148</v>
      </c>
      <c r="R1126" s="424">
        <v>1</v>
      </c>
      <c r="S1126" s="161">
        <f>R1126*E1126</f>
        <v>1</v>
      </c>
      <c r="T1126" s="674">
        <v>8</v>
      </c>
    </row>
    <row r="1127" spans="1:20" s="409" customFormat="1" ht="36">
      <c r="A1127" s="477"/>
      <c r="B1127" s="500"/>
      <c r="C1127" s="675"/>
      <c r="D1127" s="500"/>
      <c r="E1127" s="502"/>
      <c r="F1127" s="503"/>
      <c r="G1127" s="504"/>
      <c r="H1127" s="504"/>
      <c r="I1127" s="503"/>
      <c r="J1127" s="402"/>
      <c r="K1127" s="402"/>
      <c r="L1127" s="403"/>
      <c r="M1127" s="410"/>
      <c r="N1127" s="411"/>
      <c r="O1127" s="403"/>
      <c r="P1127" s="501" t="s">
        <v>183</v>
      </c>
      <c r="Q1127" s="505" t="s">
        <v>148</v>
      </c>
      <c r="R1127" s="506">
        <v>1</v>
      </c>
      <c r="S1127" s="507">
        <f>R1127*E1126</f>
        <v>1</v>
      </c>
      <c r="T1127" s="508"/>
    </row>
    <row r="1128" spans="1:20" s="409" customFormat="1" ht="24">
      <c r="A1128" s="479"/>
      <c r="B1128" s="491"/>
      <c r="C1128" s="676"/>
      <c r="D1128" s="491"/>
      <c r="E1128" s="492"/>
      <c r="F1128" s="493"/>
      <c r="G1128" s="494">
        <f>F1128*E1128</f>
        <v>0</v>
      </c>
      <c r="H1128" s="494"/>
      <c r="I1128" s="493"/>
      <c r="J1128" s="416">
        <f>I1128*E1128</f>
        <v>0</v>
      </c>
      <c r="K1128" s="416"/>
      <c r="L1128" s="417"/>
      <c r="M1128" s="418"/>
      <c r="N1128" s="419"/>
      <c r="O1128" s="417">
        <f>E1128*L1128</f>
        <v>0</v>
      </c>
      <c r="P1128" s="495" t="s">
        <v>182</v>
      </c>
      <c r="Q1128" s="496" t="s">
        <v>148</v>
      </c>
      <c r="R1128" s="497">
        <v>11</v>
      </c>
      <c r="S1128" s="498">
        <f>R1128*E1126</f>
        <v>11</v>
      </c>
      <c r="T1128" s="499"/>
    </row>
    <row r="1129" spans="1:20" s="409" customFormat="1" ht="12" hidden="1">
      <c r="A1129" s="479"/>
      <c r="B1129" s="491"/>
      <c r="C1129" s="495"/>
      <c r="D1129" s="491"/>
      <c r="E1129" s="492"/>
      <c r="F1129" s="493"/>
      <c r="G1129" s="494"/>
      <c r="H1129" s="494"/>
      <c r="I1129" s="493"/>
      <c r="J1129" s="416"/>
      <c r="K1129" s="416"/>
      <c r="L1129" s="417"/>
      <c r="M1129" s="418"/>
      <c r="N1129" s="419"/>
      <c r="O1129" s="417"/>
      <c r="P1129" s="495"/>
      <c r="Q1129" s="496"/>
      <c r="R1129" s="497"/>
      <c r="S1129" s="498">
        <f>R1129*E1126</f>
        <v>0</v>
      </c>
      <c r="T1129" s="499"/>
    </row>
    <row r="1130" spans="1:20" s="409" customFormat="1" ht="12" hidden="1">
      <c r="A1130" s="477"/>
      <c r="B1130" s="500"/>
      <c r="C1130" s="501"/>
      <c r="D1130" s="500"/>
      <c r="E1130" s="502"/>
      <c r="F1130" s="503"/>
      <c r="G1130" s="504"/>
      <c r="H1130" s="504"/>
      <c r="I1130" s="503"/>
      <c r="J1130" s="402"/>
      <c r="K1130" s="402"/>
      <c r="L1130" s="403"/>
      <c r="M1130" s="410"/>
      <c r="N1130" s="411"/>
      <c r="O1130" s="403"/>
      <c r="P1130" s="501"/>
      <c r="Q1130" s="505"/>
      <c r="R1130" s="506"/>
      <c r="S1130" s="507">
        <f>R1130*E1126</f>
        <v>0</v>
      </c>
      <c r="T1130" s="508"/>
    </row>
    <row r="1131" spans="1:20" s="409" customFormat="1" ht="12" hidden="1">
      <c r="A1131" s="477"/>
      <c r="B1131" s="500"/>
      <c r="C1131" s="501"/>
      <c r="D1131" s="500"/>
      <c r="E1131" s="502"/>
      <c r="F1131" s="503"/>
      <c r="G1131" s="504"/>
      <c r="H1131" s="504"/>
      <c r="I1131" s="503"/>
      <c r="J1131" s="402"/>
      <c r="K1131" s="402"/>
      <c r="L1131" s="403"/>
      <c r="M1131" s="410"/>
      <c r="N1131" s="411"/>
      <c r="O1131" s="403"/>
      <c r="P1131" s="501"/>
      <c r="Q1131" s="505"/>
      <c r="R1131" s="506"/>
      <c r="S1131" s="507">
        <f>R1131*E1126</f>
        <v>0</v>
      </c>
      <c r="T1131" s="508"/>
    </row>
    <row r="1132" spans="1:20" s="409" customFormat="1" ht="12" hidden="1">
      <c r="A1132" s="477"/>
      <c r="B1132" s="500"/>
      <c r="C1132" s="501"/>
      <c r="D1132" s="500"/>
      <c r="E1132" s="502"/>
      <c r="F1132" s="503"/>
      <c r="G1132" s="504"/>
      <c r="H1132" s="504"/>
      <c r="I1132" s="503"/>
      <c r="J1132" s="402"/>
      <c r="K1132" s="402"/>
      <c r="L1132" s="403"/>
      <c r="M1132" s="410"/>
      <c r="N1132" s="411"/>
      <c r="O1132" s="403"/>
      <c r="P1132" s="501"/>
      <c r="Q1132" s="505"/>
      <c r="R1132" s="506"/>
      <c r="S1132" s="507">
        <f>R1132*E1126</f>
        <v>0</v>
      </c>
      <c r="T1132" s="508"/>
    </row>
    <row r="1133" spans="1:20" s="409" customFormat="1" ht="12" hidden="1">
      <c r="A1133" s="477"/>
      <c r="B1133" s="500"/>
      <c r="C1133" s="501"/>
      <c r="D1133" s="500"/>
      <c r="E1133" s="502"/>
      <c r="F1133" s="503"/>
      <c r="G1133" s="504"/>
      <c r="H1133" s="504"/>
      <c r="I1133" s="503"/>
      <c r="J1133" s="402"/>
      <c r="K1133" s="402"/>
      <c r="L1133" s="403"/>
      <c r="M1133" s="410"/>
      <c r="N1133" s="411"/>
      <c r="O1133" s="403"/>
      <c r="P1133" s="501"/>
      <c r="Q1133" s="505"/>
      <c r="R1133" s="506"/>
      <c r="S1133" s="507">
        <f>R1133*E1126</f>
        <v>0</v>
      </c>
      <c r="T1133" s="508"/>
    </row>
    <row r="1134" spans="1:20" s="409" customFormat="1" ht="12" hidden="1">
      <c r="A1134" s="477"/>
      <c r="B1134" s="500"/>
      <c r="C1134" s="501"/>
      <c r="D1134" s="500"/>
      <c r="E1134" s="502"/>
      <c r="F1134" s="503"/>
      <c r="G1134" s="504"/>
      <c r="H1134" s="504"/>
      <c r="I1134" s="503"/>
      <c r="J1134" s="416"/>
      <c r="K1134" s="416"/>
      <c r="L1134" s="403"/>
      <c r="M1134" s="410"/>
      <c r="N1134" s="411"/>
      <c r="O1134" s="403"/>
      <c r="P1134" s="501"/>
      <c r="Q1134" s="505"/>
      <c r="R1134" s="502"/>
      <c r="S1134" s="498">
        <f>R1134*E1126</f>
        <v>0</v>
      </c>
      <c r="T1134" s="508"/>
    </row>
    <row r="1135" spans="1:20" s="409" customFormat="1" ht="127.5" customHeight="1">
      <c r="A1135" s="404">
        <v>126</v>
      </c>
      <c r="B1135" s="481" t="s">
        <v>165</v>
      </c>
      <c r="C1135" s="673" t="s">
        <v>190</v>
      </c>
      <c r="D1135" s="481" t="s">
        <v>148</v>
      </c>
      <c r="E1135" s="424">
        <v>1</v>
      </c>
      <c r="F1135" s="482">
        <v>2</v>
      </c>
      <c r="G1135" s="483">
        <f>F1135*E1135</f>
        <v>2</v>
      </c>
      <c r="H1135" s="483">
        <f>F1135*$H$9</f>
        <v>2.7646447140381283</v>
      </c>
      <c r="I1135" s="482">
        <v>0.06</v>
      </c>
      <c r="J1135" s="483">
        <f>I1135*E1135</f>
        <v>0.06</v>
      </c>
      <c r="K1135" s="483">
        <f>$K$9*I1135</f>
        <v>0.17216999999999999</v>
      </c>
      <c r="L1135" s="485">
        <f>(R1135*T1135+R1136*T1136+R1137*T1137+R1138*T1138+R1139*T1139+R1140*T1140+R1141*T1141+R1142*T1142+R1143*T1143)*L$9</f>
        <v>0</v>
      </c>
      <c r="M1135" s="486">
        <f>H1135+K1135+L1135</f>
        <v>2.9368147140381282</v>
      </c>
      <c r="N1135" s="487">
        <f>M1135*E1135</f>
        <v>2.9368147140381282</v>
      </c>
      <c r="O1135" s="483">
        <f>E1135*L1135</f>
        <v>0</v>
      </c>
      <c r="P1135" s="488" t="s">
        <v>181</v>
      </c>
      <c r="Q1135" s="489" t="s">
        <v>148</v>
      </c>
      <c r="R1135" s="424">
        <v>1</v>
      </c>
      <c r="S1135" s="161">
        <f>R1135*E1135</f>
        <v>1</v>
      </c>
      <c r="T1135" s="674"/>
    </row>
    <row r="1136" spans="1:20" s="409" customFormat="1" ht="12" customHeight="1">
      <c r="A1136" s="477"/>
      <c r="B1136" s="500"/>
      <c r="C1136" s="675"/>
      <c r="D1136" s="500"/>
      <c r="E1136" s="502"/>
      <c r="F1136" s="503"/>
      <c r="G1136" s="504"/>
      <c r="H1136" s="504"/>
      <c r="I1136" s="503"/>
      <c r="J1136" s="402"/>
      <c r="K1136" s="402"/>
      <c r="L1136" s="403"/>
      <c r="M1136" s="410"/>
      <c r="N1136" s="411"/>
      <c r="O1136" s="403"/>
      <c r="P1136" s="501" t="s">
        <v>183</v>
      </c>
      <c r="Q1136" s="505" t="s">
        <v>148</v>
      </c>
      <c r="R1136" s="506">
        <v>1</v>
      </c>
      <c r="S1136" s="507">
        <f>R1136*E1135</f>
        <v>1</v>
      </c>
      <c r="T1136" s="508"/>
    </row>
    <row r="1137" spans="1:22" s="409" customFormat="1" ht="12" customHeight="1">
      <c r="A1137" s="479"/>
      <c r="B1137" s="491"/>
      <c r="C1137" s="676"/>
      <c r="D1137" s="491"/>
      <c r="E1137" s="492"/>
      <c r="F1137" s="493"/>
      <c r="G1137" s="494">
        <f>F1137*E1137</f>
        <v>0</v>
      </c>
      <c r="H1137" s="494"/>
      <c r="I1137" s="493"/>
      <c r="J1137" s="416"/>
      <c r="K1137" s="416"/>
      <c r="L1137" s="417"/>
      <c r="M1137" s="418"/>
      <c r="N1137" s="419"/>
      <c r="O1137" s="417">
        <f>E1137*L1137</f>
        <v>0</v>
      </c>
      <c r="P1137" s="495" t="s">
        <v>260</v>
      </c>
      <c r="Q1137" s="496" t="s">
        <v>148</v>
      </c>
      <c r="R1137" s="497">
        <v>10</v>
      </c>
      <c r="S1137" s="498">
        <f>R1137*E1135</f>
        <v>10</v>
      </c>
      <c r="T1137" s="499"/>
    </row>
    <row r="1138" spans="1:22" s="409" customFormat="1" ht="12" hidden="1" customHeight="1">
      <c r="A1138" s="477"/>
      <c r="B1138" s="500"/>
      <c r="C1138" s="501"/>
      <c r="D1138" s="500"/>
      <c r="E1138" s="502"/>
      <c r="F1138" s="503"/>
      <c r="G1138" s="504"/>
      <c r="H1138" s="504"/>
      <c r="I1138" s="503"/>
      <c r="J1138" s="402"/>
      <c r="K1138" s="402"/>
      <c r="L1138" s="403"/>
      <c r="M1138" s="410"/>
      <c r="N1138" s="411"/>
      <c r="O1138" s="403"/>
      <c r="P1138" s="501"/>
      <c r="Q1138" s="505"/>
      <c r="R1138" s="506"/>
      <c r="S1138" s="507">
        <f>R1138*E1135</f>
        <v>0</v>
      </c>
      <c r="T1138" s="508"/>
    </row>
    <row r="1139" spans="1:22" s="409" customFormat="1" ht="12" hidden="1" customHeight="1">
      <c r="A1139" s="477"/>
      <c r="B1139" s="500"/>
      <c r="C1139" s="501"/>
      <c r="D1139" s="500"/>
      <c r="E1139" s="502"/>
      <c r="F1139" s="503"/>
      <c r="G1139" s="504"/>
      <c r="H1139" s="504"/>
      <c r="I1139" s="503"/>
      <c r="J1139" s="402"/>
      <c r="K1139" s="402"/>
      <c r="L1139" s="403"/>
      <c r="M1139" s="410"/>
      <c r="N1139" s="411"/>
      <c r="O1139" s="403"/>
      <c r="P1139" s="501"/>
      <c r="Q1139" s="505"/>
      <c r="R1139" s="506"/>
      <c r="S1139" s="507">
        <f>R1139*E1135</f>
        <v>0</v>
      </c>
      <c r="T1139" s="508"/>
    </row>
    <row r="1140" spans="1:22" s="409" customFormat="1" ht="12" hidden="1" customHeight="1">
      <c r="A1140" s="477"/>
      <c r="B1140" s="500"/>
      <c r="C1140" s="501"/>
      <c r="D1140" s="500"/>
      <c r="E1140" s="502"/>
      <c r="F1140" s="503"/>
      <c r="G1140" s="504"/>
      <c r="H1140" s="504"/>
      <c r="I1140" s="503"/>
      <c r="J1140" s="402"/>
      <c r="K1140" s="402"/>
      <c r="L1140" s="403"/>
      <c r="M1140" s="410"/>
      <c r="N1140" s="411"/>
      <c r="O1140" s="403"/>
      <c r="P1140" s="501"/>
      <c r="Q1140" s="505"/>
      <c r="R1140" s="506"/>
      <c r="S1140" s="507">
        <f>R1140*E1135</f>
        <v>0</v>
      </c>
      <c r="T1140" s="508"/>
    </row>
    <row r="1141" spans="1:22" s="409" customFormat="1" ht="12" hidden="1" customHeight="1">
      <c r="A1141" s="477"/>
      <c r="B1141" s="500"/>
      <c r="C1141" s="501"/>
      <c r="D1141" s="500"/>
      <c r="E1141" s="502"/>
      <c r="F1141" s="503"/>
      <c r="G1141" s="504"/>
      <c r="H1141" s="504"/>
      <c r="I1141" s="503"/>
      <c r="J1141" s="402"/>
      <c r="K1141" s="402"/>
      <c r="L1141" s="403"/>
      <c r="M1141" s="410"/>
      <c r="N1141" s="411"/>
      <c r="O1141" s="403"/>
      <c r="P1141" s="501"/>
      <c r="Q1141" s="505"/>
      <c r="R1141" s="506"/>
      <c r="S1141" s="507">
        <f>R1141*E1135</f>
        <v>0</v>
      </c>
      <c r="T1141" s="508"/>
    </row>
    <row r="1142" spans="1:22" s="409" customFormat="1" ht="12" hidden="1" customHeight="1">
      <c r="A1142" s="477"/>
      <c r="B1142" s="500"/>
      <c r="C1142" s="501"/>
      <c r="D1142" s="500"/>
      <c r="E1142" s="502"/>
      <c r="F1142" s="503"/>
      <c r="G1142" s="504"/>
      <c r="H1142" s="504"/>
      <c r="I1142" s="503"/>
      <c r="J1142" s="402"/>
      <c r="K1142" s="402"/>
      <c r="L1142" s="403"/>
      <c r="M1142" s="410"/>
      <c r="N1142" s="411"/>
      <c r="O1142" s="403"/>
      <c r="P1142" s="501"/>
      <c r="Q1142" s="505"/>
      <c r="R1142" s="506"/>
      <c r="S1142" s="507">
        <f>R1142*E1135</f>
        <v>0</v>
      </c>
      <c r="T1142" s="508"/>
    </row>
    <row r="1143" spans="1:22" s="409" customFormat="1" ht="12" hidden="1">
      <c r="A1143" s="477"/>
      <c r="B1143" s="500"/>
      <c r="C1143" s="501"/>
      <c r="D1143" s="500"/>
      <c r="E1143" s="502"/>
      <c r="F1143" s="503"/>
      <c r="G1143" s="504"/>
      <c r="H1143" s="504"/>
      <c r="I1143" s="503"/>
      <c r="J1143" s="416"/>
      <c r="K1143" s="416"/>
      <c r="L1143" s="403"/>
      <c r="M1143" s="410"/>
      <c r="N1143" s="411"/>
      <c r="O1143" s="403"/>
      <c r="P1143" s="501"/>
      <c r="Q1143" s="505"/>
      <c r="R1143" s="502"/>
      <c r="S1143" s="498">
        <f>R1143*E1135</f>
        <v>0</v>
      </c>
      <c r="T1143" s="508"/>
    </row>
    <row r="1144" spans="1:22" s="149" customFormat="1" ht="36">
      <c r="A1144" s="142">
        <v>127</v>
      </c>
      <c r="B1144" s="678" t="s">
        <v>167</v>
      </c>
      <c r="C1144" s="679" t="s">
        <v>259</v>
      </c>
      <c r="D1144" s="680" t="s">
        <v>168</v>
      </c>
      <c r="E1144" s="653">
        <v>2.3452000000000001E-2</v>
      </c>
      <c r="F1144" s="681">
        <f>21.1*1.1</f>
        <v>23.210000000000004</v>
      </c>
      <c r="G1144" s="483">
        <f>F1144*E1144</f>
        <v>0.5443209200000001</v>
      </c>
      <c r="H1144" s="483">
        <f>F1144*$H$9</f>
        <v>32.083701906412486</v>
      </c>
      <c r="I1144" s="681">
        <f>14.7*1.1</f>
        <v>16.170000000000002</v>
      </c>
      <c r="J1144" s="483">
        <f>I1144*E1144</f>
        <v>0.37921884000000006</v>
      </c>
      <c r="K1144" s="483">
        <f>$K$9*I1144</f>
        <v>46.399815000000004</v>
      </c>
      <c r="L1144" s="485">
        <f>(R1144*T1144+R1145*T1145+R1146*T1146+R1147*T1147+R1148*T1148+R1149*T1149+R1150*T1150+R1151*T1151+R1152*T1152)*L$9</f>
        <v>0</v>
      </c>
      <c r="M1144" s="486">
        <f>H1144+K1144+L1144</f>
        <v>78.48351690641249</v>
      </c>
      <c r="N1144" s="487">
        <f>M1144*E1144</f>
        <v>1.8405954384891858</v>
      </c>
      <c r="O1144" s="483">
        <f>E1144*L1144</f>
        <v>0</v>
      </c>
      <c r="P1144" s="682"/>
      <c r="Q1144" s="683"/>
      <c r="R1144" s="684"/>
      <c r="S1144" s="161">
        <f>R1144*E1144</f>
        <v>0</v>
      </c>
      <c r="T1144" s="681"/>
      <c r="U1144" s="148"/>
      <c r="V1144" s="148"/>
    </row>
    <row r="1145" spans="1:22" s="149" customFormat="1" ht="12" hidden="1">
      <c r="A1145" s="150"/>
      <c r="B1145" s="686"/>
      <c r="C1145" s="687"/>
      <c r="D1145" s="688"/>
      <c r="E1145" s="654"/>
      <c r="F1145" s="689"/>
      <c r="G1145" s="504"/>
      <c r="H1145" s="504"/>
      <c r="I1145" s="689"/>
      <c r="J1145" s="402"/>
      <c r="K1145" s="402"/>
      <c r="L1145" s="403"/>
      <c r="M1145" s="410"/>
      <c r="N1145" s="411"/>
      <c r="O1145" s="403"/>
      <c r="P1145" s="654"/>
      <c r="Q1145" s="690"/>
      <c r="R1145" s="691"/>
      <c r="S1145" s="507">
        <f>R1145*E1144</f>
        <v>0</v>
      </c>
      <c r="T1145" s="689"/>
      <c r="U1145" s="148"/>
      <c r="V1145" s="148"/>
    </row>
    <row r="1146" spans="1:22" s="149" customFormat="1" ht="12" hidden="1">
      <c r="A1146" s="150"/>
      <c r="B1146" s="686"/>
      <c r="C1146" s="687"/>
      <c r="D1146" s="688"/>
      <c r="E1146" s="654"/>
      <c r="F1146" s="689"/>
      <c r="G1146" s="504">
        <f>F1146*E1146</f>
        <v>0</v>
      </c>
      <c r="H1146" s="504"/>
      <c r="I1146" s="689"/>
      <c r="J1146" s="402"/>
      <c r="K1146" s="402"/>
      <c r="L1146" s="403"/>
      <c r="M1146" s="410"/>
      <c r="N1146" s="411"/>
      <c r="O1146" s="403">
        <f>E1146*L1146</f>
        <v>0</v>
      </c>
      <c r="P1146" s="654"/>
      <c r="Q1146" s="690"/>
      <c r="R1146" s="691"/>
      <c r="S1146" s="507">
        <f>R1146*E1144</f>
        <v>0</v>
      </c>
      <c r="T1146" s="689"/>
      <c r="U1146" s="148"/>
      <c r="V1146" s="148"/>
    </row>
    <row r="1147" spans="1:22" s="149" customFormat="1" ht="12" hidden="1">
      <c r="A1147" s="150"/>
      <c r="B1147" s="686"/>
      <c r="C1147" s="687"/>
      <c r="D1147" s="688"/>
      <c r="E1147" s="654"/>
      <c r="F1147" s="689"/>
      <c r="G1147" s="504"/>
      <c r="H1147" s="504"/>
      <c r="I1147" s="689"/>
      <c r="J1147" s="402"/>
      <c r="K1147" s="402"/>
      <c r="L1147" s="403"/>
      <c r="M1147" s="410"/>
      <c r="N1147" s="411"/>
      <c r="O1147" s="403"/>
      <c r="P1147" s="654"/>
      <c r="Q1147" s="690"/>
      <c r="R1147" s="691"/>
      <c r="S1147" s="507">
        <f>R1147*E1144</f>
        <v>0</v>
      </c>
      <c r="T1147" s="689"/>
      <c r="U1147" s="148"/>
      <c r="V1147" s="148"/>
    </row>
    <row r="1148" spans="1:22" s="149" customFormat="1" ht="12" hidden="1" customHeight="1">
      <c r="A1148" s="150"/>
      <c r="B1148" s="686"/>
      <c r="C1148" s="687"/>
      <c r="D1148" s="688"/>
      <c r="E1148" s="654"/>
      <c r="F1148" s="689"/>
      <c r="G1148" s="504"/>
      <c r="H1148" s="504"/>
      <c r="I1148" s="689"/>
      <c r="J1148" s="402"/>
      <c r="K1148" s="402"/>
      <c r="L1148" s="403"/>
      <c r="M1148" s="410"/>
      <c r="N1148" s="411"/>
      <c r="O1148" s="403"/>
      <c r="P1148" s="654"/>
      <c r="Q1148" s="690"/>
      <c r="R1148" s="691"/>
      <c r="S1148" s="507">
        <f>R1148*E1144</f>
        <v>0</v>
      </c>
      <c r="T1148" s="689"/>
      <c r="U1148" s="148"/>
      <c r="V1148" s="148"/>
    </row>
    <row r="1149" spans="1:22" s="149" customFormat="1" ht="12" hidden="1">
      <c r="A1149" s="150"/>
      <c r="B1149" s="686"/>
      <c r="C1149" s="687"/>
      <c r="D1149" s="688"/>
      <c r="E1149" s="654"/>
      <c r="F1149" s="689"/>
      <c r="G1149" s="504"/>
      <c r="H1149" s="504"/>
      <c r="I1149" s="689"/>
      <c r="J1149" s="402"/>
      <c r="K1149" s="402"/>
      <c r="L1149" s="403"/>
      <c r="M1149" s="410"/>
      <c r="N1149" s="411"/>
      <c r="O1149" s="403"/>
      <c r="P1149" s="654"/>
      <c r="Q1149" s="690"/>
      <c r="R1149" s="691"/>
      <c r="S1149" s="507">
        <f>R1149*E1144</f>
        <v>0</v>
      </c>
      <c r="T1149" s="689"/>
      <c r="U1149" s="148"/>
      <c r="V1149" s="148"/>
    </row>
    <row r="1150" spans="1:22" s="149" customFormat="1" ht="12" hidden="1" customHeight="1">
      <c r="A1150" s="150"/>
      <c r="B1150" s="686"/>
      <c r="C1150" s="687"/>
      <c r="D1150" s="688"/>
      <c r="E1150" s="654"/>
      <c r="F1150" s="689"/>
      <c r="G1150" s="504"/>
      <c r="H1150" s="504"/>
      <c r="I1150" s="689"/>
      <c r="J1150" s="402"/>
      <c r="K1150" s="402"/>
      <c r="L1150" s="403"/>
      <c r="M1150" s="410"/>
      <c r="N1150" s="411"/>
      <c r="O1150" s="403"/>
      <c r="P1150" s="654"/>
      <c r="Q1150" s="690"/>
      <c r="R1150" s="691"/>
      <c r="S1150" s="507">
        <f>R1150*E1144</f>
        <v>0</v>
      </c>
      <c r="T1150" s="692"/>
      <c r="U1150" s="148"/>
      <c r="V1150" s="148"/>
    </row>
    <row r="1151" spans="1:22" s="149" customFormat="1" ht="12" hidden="1">
      <c r="A1151" s="150"/>
      <c r="B1151" s="686"/>
      <c r="C1151" s="687"/>
      <c r="D1151" s="688"/>
      <c r="E1151" s="654"/>
      <c r="F1151" s="689"/>
      <c r="G1151" s="504"/>
      <c r="H1151" s="504"/>
      <c r="I1151" s="689"/>
      <c r="J1151" s="402"/>
      <c r="K1151" s="402"/>
      <c r="L1151" s="403"/>
      <c r="M1151" s="410"/>
      <c r="N1151" s="411"/>
      <c r="O1151" s="403"/>
      <c r="P1151" s="654"/>
      <c r="Q1151" s="690"/>
      <c r="R1151" s="691"/>
      <c r="S1151" s="507">
        <f>R1151*E1144</f>
        <v>0</v>
      </c>
      <c r="T1151" s="689"/>
      <c r="U1151" s="148"/>
      <c r="V1151" s="148"/>
    </row>
    <row r="1152" spans="1:22" s="149" customFormat="1" ht="12" hidden="1">
      <c r="A1152" s="150"/>
      <c r="B1152" s="686"/>
      <c r="C1152" s="693"/>
      <c r="D1152" s="688"/>
      <c r="E1152" s="654"/>
      <c r="F1152" s="689"/>
      <c r="G1152" s="494"/>
      <c r="H1152" s="494"/>
      <c r="I1152" s="689"/>
      <c r="J1152" s="416"/>
      <c r="K1152" s="416"/>
      <c r="L1152" s="417"/>
      <c r="M1152" s="418"/>
      <c r="N1152" s="419"/>
      <c r="O1152" s="417"/>
      <c r="P1152" s="654"/>
      <c r="Q1152" s="690"/>
      <c r="R1152" s="691"/>
      <c r="S1152" s="498">
        <f>R1152*E1144</f>
        <v>0</v>
      </c>
      <c r="T1152" s="694"/>
      <c r="U1152" s="148"/>
      <c r="V1152" s="148"/>
    </row>
    <row r="1153" spans="1:20" s="409" customFormat="1" ht="25.5" customHeight="1">
      <c r="A1153" s="404">
        <v>128</v>
      </c>
      <c r="B1153" s="481" t="s">
        <v>165</v>
      </c>
      <c r="C1153" s="673" t="s">
        <v>166</v>
      </c>
      <c r="D1153" s="481" t="s">
        <v>148</v>
      </c>
      <c r="E1153" s="424">
        <v>23</v>
      </c>
      <c r="F1153" s="482">
        <v>2</v>
      </c>
      <c r="G1153" s="483">
        <f>F1153*E1153</f>
        <v>46</v>
      </c>
      <c r="H1153" s="483">
        <f>F1153*$H$9</f>
        <v>2.7646447140381283</v>
      </c>
      <c r="I1153" s="482">
        <v>0.06</v>
      </c>
      <c r="J1153" s="483">
        <f>I1153*E1153</f>
        <v>1.38</v>
      </c>
      <c r="K1153" s="483">
        <f>$K$9*I1153</f>
        <v>0.17216999999999999</v>
      </c>
      <c r="L1153" s="485">
        <f>(R1153*T1153+R1154*T1154+R1155*T1155+R1156*T1156+R1157*T1157+R1158*T1158+R1159*T1159+R1160*T1160+R1161*T1161)*L$9</f>
        <v>0</v>
      </c>
      <c r="M1153" s="486">
        <f>H1153+K1153+L1153</f>
        <v>2.9368147140381282</v>
      </c>
      <c r="N1153" s="487">
        <f>M1153*E1153</f>
        <v>67.546738422876956</v>
      </c>
      <c r="O1153" s="483">
        <f>E1153*L1153</f>
        <v>0</v>
      </c>
      <c r="P1153" s="488"/>
      <c r="Q1153" s="489"/>
      <c r="R1153" s="424"/>
      <c r="S1153" s="161">
        <f>R1153*E1153</f>
        <v>0</v>
      </c>
      <c r="T1153" s="674"/>
    </row>
    <row r="1154" spans="1:20" s="409" customFormat="1" ht="12" hidden="1" customHeight="1">
      <c r="A1154" s="477"/>
      <c r="B1154" s="500"/>
      <c r="C1154" s="675"/>
      <c r="D1154" s="500"/>
      <c r="E1154" s="502"/>
      <c r="F1154" s="503"/>
      <c r="G1154" s="504"/>
      <c r="H1154" s="504"/>
      <c r="I1154" s="503"/>
      <c r="J1154" s="402"/>
      <c r="K1154" s="402"/>
      <c r="L1154" s="403"/>
      <c r="M1154" s="410"/>
      <c r="N1154" s="411"/>
      <c r="O1154" s="403"/>
      <c r="P1154" s="501"/>
      <c r="Q1154" s="505"/>
      <c r="R1154" s="506"/>
      <c r="S1154" s="507">
        <f>R1154*E1153</f>
        <v>0</v>
      </c>
      <c r="T1154" s="508"/>
    </row>
    <row r="1155" spans="1:20" s="409" customFormat="1" ht="12" hidden="1" customHeight="1">
      <c r="A1155" s="477"/>
      <c r="B1155" s="500"/>
      <c r="C1155" s="675"/>
      <c r="D1155" s="500"/>
      <c r="E1155" s="502"/>
      <c r="F1155" s="503"/>
      <c r="G1155" s="504">
        <f>F1155*E1155</f>
        <v>0</v>
      </c>
      <c r="H1155" s="504"/>
      <c r="I1155" s="503"/>
      <c r="J1155" s="402"/>
      <c r="K1155" s="402"/>
      <c r="L1155" s="403"/>
      <c r="M1155" s="410"/>
      <c r="N1155" s="411"/>
      <c r="O1155" s="403">
        <f>E1155*L1155</f>
        <v>0</v>
      </c>
      <c r="P1155" s="501"/>
      <c r="Q1155" s="505"/>
      <c r="R1155" s="506"/>
      <c r="S1155" s="507">
        <f>R1155*E1153</f>
        <v>0</v>
      </c>
      <c r="T1155" s="508"/>
    </row>
    <row r="1156" spans="1:20" s="409" customFormat="1" ht="12" hidden="1" customHeight="1">
      <c r="A1156" s="477"/>
      <c r="B1156" s="500"/>
      <c r="C1156" s="501"/>
      <c r="D1156" s="500"/>
      <c r="E1156" s="502"/>
      <c r="F1156" s="503"/>
      <c r="G1156" s="504"/>
      <c r="H1156" s="504"/>
      <c r="I1156" s="503"/>
      <c r="J1156" s="402"/>
      <c r="K1156" s="402"/>
      <c r="L1156" s="403"/>
      <c r="M1156" s="410"/>
      <c r="N1156" s="411"/>
      <c r="O1156" s="403"/>
      <c r="P1156" s="501"/>
      <c r="Q1156" s="505"/>
      <c r="R1156" s="506"/>
      <c r="S1156" s="507">
        <f>R1156*E1153</f>
        <v>0</v>
      </c>
      <c r="T1156" s="508"/>
    </row>
    <row r="1157" spans="1:20" s="409" customFormat="1" ht="12" hidden="1" customHeight="1">
      <c r="A1157" s="477"/>
      <c r="B1157" s="500"/>
      <c r="C1157" s="501"/>
      <c r="D1157" s="500"/>
      <c r="E1157" s="502"/>
      <c r="F1157" s="503"/>
      <c r="G1157" s="504"/>
      <c r="H1157" s="504"/>
      <c r="I1157" s="503"/>
      <c r="J1157" s="402"/>
      <c r="K1157" s="402"/>
      <c r="L1157" s="403"/>
      <c r="M1157" s="410"/>
      <c r="N1157" s="411"/>
      <c r="O1157" s="403"/>
      <c r="P1157" s="501"/>
      <c r="Q1157" s="505"/>
      <c r="R1157" s="506"/>
      <c r="S1157" s="507">
        <f>R1157*E1153</f>
        <v>0</v>
      </c>
      <c r="T1157" s="508"/>
    </row>
    <row r="1158" spans="1:20" s="409" customFormat="1" ht="12" hidden="1" customHeight="1">
      <c r="A1158" s="477"/>
      <c r="B1158" s="500"/>
      <c r="C1158" s="501"/>
      <c r="D1158" s="500"/>
      <c r="E1158" s="502"/>
      <c r="F1158" s="503"/>
      <c r="G1158" s="504"/>
      <c r="H1158" s="504"/>
      <c r="I1158" s="503"/>
      <c r="J1158" s="402"/>
      <c r="K1158" s="402"/>
      <c r="L1158" s="403"/>
      <c r="M1158" s="410"/>
      <c r="N1158" s="411"/>
      <c r="O1158" s="403"/>
      <c r="P1158" s="501"/>
      <c r="Q1158" s="505"/>
      <c r="R1158" s="506"/>
      <c r="S1158" s="507">
        <f>R1158*E1153</f>
        <v>0</v>
      </c>
      <c r="T1158" s="508"/>
    </row>
    <row r="1159" spans="1:20" s="409" customFormat="1" ht="12" hidden="1" customHeight="1">
      <c r="A1159" s="477"/>
      <c r="B1159" s="500"/>
      <c r="C1159" s="501"/>
      <c r="D1159" s="500"/>
      <c r="E1159" s="502"/>
      <c r="F1159" s="503"/>
      <c r="G1159" s="504"/>
      <c r="H1159" s="504"/>
      <c r="I1159" s="503"/>
      <c r="J1159" s="402"/>
      <c r="K1159" s="402"/>
      <c r="L1159" s="403"/>
      <c r="M1159" s="410"/>
      <c r="N1159" s="411"/>
      <c r="O1159" s="403"/>
      <c r="P1159" s="501"/>
      <c r="Q1159" s="505"/>
      <c r="R1159" s="506"/>
      <c r="S1159" s="507">
        <f>R1159*E1153</f>
        <v>0</v>
      </c>
      <c r="T1159" s="508"/>
    </row>
    <row r="1160" spans="1:20" s="409" customFormat="1" ht="12" hidden="1" customHeight="1">
      <c r="A1160" s="477"/>
      <c r="B1160" s="500"/>
      <c r="C1160" s="501"/>
      <c r="D1160" s="500"/>
      <c r="E1160" s="502"/>
      <c r="F1160" s="503"/>
      <c r="G1160" s="504"/>
      <c r="H1160" s="504"/>
      <c r="I1160" s="503"/>
      <c r="J1160" s="402"/>
      <c r="K1160" s="402"/>
      <c r="L1160" s="403"/>
      <c r="M1160" s="410"/>
      <c r="N1160" s="411"/>
      <c r="O1160" s="403"/>
      <c r="P1160" s="501"/>
      <c r="Q1160" s="505"/>
      <c r="R1160" s="506"/>
      <c r="S1160" s="507">
        <f>R1160*E1153</f>
        <v>0</v>
      </c>
      <c r="T1160" s="508"/>
    </row>
    <row r="1161" spans="1:20" s="409" customFormat="1" ht="12" hidden="1">
      <c r="A1161" s="477"/>
      <c r="B1161" s="500"/>
      <c r="C1161" s="501"/>
      <c r="D1161" s="500"/>
      <c r="E1161" s="502"/>
      <c r="F1161" s="503"/>
      <c r="G1161" s="504"/>
      <c r="H1161" s="504"/>
      <c r="I1161" s="503"/>
      <c r="J1161" s="402"/>
      <c r="K1161" s="402"/>
      <c r="L1161" s="403"/>
      <c r="M1161" s="410"/>
      <c r="N1161" s="411"/>
      <c r="O1161" s="403"/>
      <c r="P1161" s="501"/>
      <c r="Q1161" s="505"/>
      <c r="R1161" s="502"/>
      <c r="S1161" s="507">
        <f>R1161*E1153</f>
        <v>0</v>
      </c>
      <c r="T1161" s="508"/>
    </row>
    <row r="1162" spans="1:20" s="490" customFormat="1" ht="48" customHeight="1">
      <c r="A1162" s="510">
        <v>129</v>
      </c>
      <c r="B1162" s="510" t="s">
        <v>169</v>
      </c>
      <c r="C1162" s="2123" t="s">
        <v>184</v>
      </c>
      <c r="D1162" s="510" t="s">
        <v>148</v>
      </c>
      <c r="E1162" s="512">
        <v>3</v>
      </c>
      <c r="F1162" s="513">
        <v>0.63</v>
      </c>
      <c r="G1162" s="514">
        <f>F1162*E1162</f>
        <v>1.8900000000000001</v>
      </c>
      <c r="H1162" s="514">
        <f>F1162*$H$9</f>
        <v>0.87086308492201037</v>
      </c>
      <c r="I1162" s="593">
        <v>8.9999999999999993E-3</v>
      </c>
      <c r="J1162" s="514">
        <f>I1162*E1162</f>
        <v>2.6999999999999996E-2</v>
      </c>
      <c r="K1162" s="514">
        <f>$K$9*I1162</f>
        <v>2.5825499999999998E-2</v>
      </c>
      <c r="L1162" s="515">
        <f>(R1162*T1162+R1163*T1163+R1164*T1164+R1165*T1165+R1166*T1166+R1167*T1167+R1168*T1168+R1169*T1169+R1170*T1170)*L$9</f>
        <v>11.368665000000002</v>
      </c>
      <c r="M1162" s="516">
        <f>H1162+K1162+L1162</f>
        <v>12.265353584922012</v>
      </c>
      <c r="N1162" s="517">
        <f>M1162*E1162</f>
        <v>36.796060754766039</v>
      </c>
      <c r="O1162" s="514">
        <f>E1162*L1162</f>
        <v>34.105995000000007</v>
      </c>
      <c r="P1162" s="511" t="s">
        <v>185</v>
      </c>
      <c r="Q1162" s="518" t="s">
        <v>148</v>
      </c>
      <c r="R1162" s="512">
        <v>1</v>
      </c>
      <c r="S1162" s="520">
        <f>R1162*E1162</f>
        <v>3</v>
      </c>
      <c r="T1162" s="513">
        <v>10</v>
      </c>
    </row>
    <row r="1163" spans="1:20" s="490" customFormat="1" ht="48" hidden="1" customHeight="1">
      <c r="A1163" s="491"/>
      <c r="B1163" s="491"/>
      <c r="C1163" s="2124"/>
      <c r="D1163" s="491"/>
      <c r="E1163" s="492"/>
      <c r="F1163" s="493"/>
      <c r="G1163" s="494"/>
      <c r="H1163" s="494"/>
      <c r="I1163" s="493"/>
      <c r="J1163" s="416"/>
      <c r="K1163" s="416"/>
      <c r="L1163" s="417"/>
      <c r="M1163" s="418"/>
      <c r="N1163" s="419"/>
      <c r="O1163" s="417"/>
      <c r="P1163" s="495"/>
      <c r="Q1163" s="496"/>
      <c r="R1163" s="497"/>
      <c r="S1163" s="498">
        <f>R1163*E1162</f>
        <v>0</v>
      </c>
      <c r="T1163" s="499"/>
    </row>
    <row r="1164" spans="1:20" s="490" customFormat="1" ht="12" hidden="1">
      <c r="A1164" s="500"/>
      <c r="B1164" s="500"/>
      <c r="C1164" s="501"/>
      <c r="D1164" s="500"/>
      <c r="E1164" s="502"/>
      <c r="F1164" s="503"/>
      <c r="G1164" s="504">
        <f>F1164*E1164</f>
        <v>0</v>
      </c>
      <c r="H1164" s="504"/>
      <c r="I1164" s="503"/>
      <c r="J1164" s="402"/>
      <c r="K1164" s="402"/>
      <c r="L1164" s="403"/>
      <c r="M1164" s="410"/>
      <c r="N1164" s="411"/>
      <c r="O1164" s="403">
        <f>E1164*L1164</f>
        <v>0</v>
      </c>
      <c r="P1164" s="501"/>
      <c r="Q1164" s="505"/>
      <c r="R1164" s="506"/>
      <c r="S1164" s="507">
        <f>R1164*E1162</f>
        <v>0</v>
      </c>
      <c r="T1164" s="508"/>
    </row>
    <row r="1165" spans="1:20" s="490" customFormat="1" ht="12" hidden="1">
      <c r="A1165" s="500"/>
      <c r="B1165" s="500"/>
      <c r="C1165" s="501"/>
      <c r="D1165" s="500"/>
      <c r="E1165" s="502"/>
      <c r="F1165" s="503"/>
      <c r="G1165" s="504"/>
      <c r="H1165" s="504"/>
      <c r="I1165" s="503"/>
      <c r="J1165" s="402"/>
      <c r="K1165" s="402"/>
      <c r="L1165" s="403"/>
      <c r="M1165" s="410"/>
      <c r="N1165" s="411"/>
      <c r="O1165" s="403"/>
      <c r="P1165" s="501"/>
      <c r="Q1165" s="505"/>
      <c r="R1165" s="506"/>
      <c r="S1165" s="507">
        <f>R1165*E1162</f>
        <v>0</v>
      </c>
      <c r="T1165" s="508"/>
    </row>
    <row r="1166" spans="1:20" s="490" customFormat="1" ht="12" hidden="1">
      <c r="A1166" s="500"/>
      <c r="B1166" s="500"/>
      <c r="C1166" s="501"/>
      <c r="D1166" s="500"/>
      <c r="E1166" s="502"/>
      <c r="F1166" s="503"/>
      <c r="G1166" s="504"/>
      <c r="H1166" s="504"/>
      <c r="I1166" s="503"/>
      <c r="J1166" s="402"/>
      <c r="K1166" s="402"/>
      <c r="L1166" s="403"/>
      <c r="M1166" s="410"/>
      <c r="N1166" s="411"/>
      <c r="O1166" s="403"/>
      <c r="P1166" s="501"/>
      <c r="Q1166" s="505"/>
      <c r="R1166" s="506"/>
      <c r="S1166" s="507">
        <f>R1166*E1162</f>
        <v>0</v>
      </c>
      <c r="T1166" s="508"/>
    </row>
    <row r="1167" spans="1:20" s="490" customFormat="1" ht="12" hidden="1">
      <c r="A1167" s="500"/>
      <c r="B1167" s="500"/>
      <c r="C1167" s="501"/>
      <c r="D1167" s="500"/>
      <c r="E1167" s="502"/>
      <c r="F1167" s="503"/>
      <c r="G1167" s="504"/>
      <c r="H1167" s="504"/>
      <c r="I1167" s="503"/>
      <c r="J1167" s="402"/>
      <c r="K1167" s="402"/>
      <c r="L1167" s="403"/>
      <c r="M1167" s="410"/>
      <c r="N1167" s="411"/>
      <c r="O1167" s="403"/>
      <c r="P1167" s="501"/>
      <c r="Q1167" s="505"/>
      <c r="R1167" s="506"/>
      <c r="S1167" s="507">
        <f>R1167*E1162</f>
        <v>0</v>
      </c>
      <c r="T1167" s="508"/>
    </row>
    <row r="1168" spans="1:20" s="490" customFormat="1" ht="12" hidden="1">
      <c r="A1168" s="500"/>
      <c r="B1168" s="500"/>
      <c r="C1168" s="501"/>
      <c r="D1168" s="500"/>
      <c r="E1168" s="502"/>
      <c r="F1168" s="503"/>
      <c r="G1168" s="504"/>
      <c r="H1168" s="504"/>
      <c r="I1168" s="503"/>
      <c r="J1168" s="402"/>
      <c r="K1168" s="402"/>
      <c r="L1168" s="403"/>
      <c r="M1168" s="410"/>
      <c r="N1168" s="411"/>
      <c r="O1168" s="403"/>
      <c r="P1168" s="501"/>
      <c r="Q1168" s="505"/>
      <c r="R1168" s="506"/>
      <c r="S1168" s="507">
        <f>R1168*E1162</f>
        <v>0</v>
      </c>
      <c r="T1168" s="508"/>
    </row>
    <row r="1169" spans="1:20" s="490" customFormat="1" ht="12" hidden="1">
      <c r="A1169" s="500"/>
      <c r="B1169" s="500"/>
      <c r="C1169" s="501"/>
      <c r="D1169" s="500"/>
      <c r="E1169" s="502"/>
      <c r="F1169" s="503"/>
      <c r="G1169" s="504"/>
      <c r="H1169" s="504"/>
      <c r="I1169" s="503"/>
      <c r="J1169" s="402"/>
      <c r="K1169" s="402"/>
      <c r="L1169" s="403"/>
      <c r="M1169" s="410"/>
      <c r="N1169" s="411"/>
      <c r="O1169" s="403"/>
      <c r="P1169" s="501"/>
      <c r="Q1169" s="505"/>
      <c r="R1169" s="506"/>
      <c r="S1169" s="507">
        <f>R1169*E1162</f>
        <v>0</v>
      </c>
      <c r="T1169" s="508"/>
    </row>
    <row r="1170" spans="1:20" s="490" customFormat="1" ht="12" hidden="1">
      <c r="A1170" s="500"/>
      <c r="B1170" s="500"/>
      <c r="C1170" s="501"/>
      <c r="D1170" s="500"/>
      <c r="E1170" s="502"/>
      <c r="F1170" s="503"/>
      <c r="G1170" s="509"/>
      <c r="H1170" s="509"/>
      <c r="I1170" s="503"/>
      <c r="J1170" s="402"/>
      <c r="K1170" s="402"/>
      <c r="L1170" s="403"/>
      <c r="M1170" s="410"/>
      <c r="N1170" s="411"/>
      <c r="O1170" s="403"/>
      <c r="P1170" s="501"/>
      <c r="Q1170" s="505"/>
      <c r="R1170" s="506"/>
      <c r="S1170" s="507">
        <f>R1170*E1162</f>
        <v>0</v>
      </c>
      <c r="T1170" s="508"/>
    </row>
    <row r="1171" spans="1:20" s="490" customFormat="1" ht="70.5" customHeight="1">
      <c r="A1171" s="510">
        <v>130</v>
      </c>
      <c r="B1171" s="510" t="s">
        <v>169</v>
      </c>
      <c r="C1171" s="2123" t="s">
        <v>186</v>
      </c>
      <c r="D1171" s="510" t="s">
        <v>148</v>
      </c>
      <c r="E1171" s="512">
        <v>2</v>
      </c>
      <c r="F1171" s="513">
        <v>0.63</v>
      </c>
      <c r="G1171" s="514">
        <f>F1171*E1171</f>
        <v>1.26</v>
      </c>
      <c r="H1171" s="514">
        <f>F1171*$H$9</f>
        <v>0.87086308492201037</v>
      </c>
      <c r="I1171" s="593">
        <v>8.9999999999999993E-3</v>
      </c>
      <c r="J1171" s="514">
        <f>I1171*E1171</f>
        <v>1.7999999999999999E-2</v>
      </c>
      <c r="K1171" s="514">
        <f>$K$9*I1171</f>
        <v>2.5825499999999998E-2</v>
      </c>
      <c r="L1171" s="515">
        <f>(R1171*T1171+R1172*T1172+R1173*T1173+R1174*T1174+R1175*T1175+R1176*T1176+R1177*T1177+R1178*T1178+R1179*T1179)*L$9</f>
        <v>7.9580655000000018</v>
      </c>
      <c r="M1171" s="516">
        <f>H1171+K1171+L1171</f>
        <v>8.8547540849220123</v>
      </c>
      <c r="N1171" s="517">
        <f>M1171*E1171</f>
        <v>17.709508169844025</v>
      </c>
      <c r="O1171" s="514">
        <f>E1171*L1171</f>
        <v>15.916131000000004</v>
      </c>
      <c r="P1171" s="511" t="s">
        <v>187</v>
      </c>
      <c r="Q1171" s="518" t="s">
        <v>148</v>
      </c>
      <c r="R1171" s="512">
        <v>1</v>
      </c>
      <c r="S1171" s="520">
        <f>R1171*E1171</f>
        <v>2</v>
      </c>
      <c r="T1171" s="513">
        <v>7</v>
      </c>
    </row>
    <row r="1172" spans="1:20" s="490" customFormat="1" ht="48" hidden="1" customHeight="1">
      <c r="A1172" s="491"/>
      <c r="B1172" s="491"/>
      <c r="C1172" s="2124"/>
      <c r="D1172" s="491"/>
      <c r="E1172" s="492"/>
      <c r="F1172" s="493"/>
      <c r="G1172" s="494"/>
      <c r="H1172" s="494"/>
      <c r="I1172" s="493"/>
      <c r="J1172" s="416"/>
      <c r="K1172" s="416"/>
      <c r="L1172" s="417"/>
      <c r="M1172" s="418"/>
      <c r="N1172" s="419"/>
      <c r="O1172" s="417"/>
      <c r="P1172" s="495"/>
      <c r="Q1172" s="496"/>
      <c r="R1172" s="497"/>
      <c r="S1172" s="498">
        <f>R1172*E1171</f>
        <v>0</v>
      </c>
      <c r="T1172" s="499"/>
    </row>
    <row r="1173" spans="1:20" s="490" customFormat="1" ht="12" hidden="1">
      <c r="A1173" s="500"/>
      <c r="B1173" s="500"/>
      <c r="C1173" s="501"/>
      <c r="D1173" s="500"/>
      <c r="E1173" s="502"/>
      <c r="F1173" s="503"/>
      <c r="G1173" s="504">
        <f>F1173*E1173</f>
        <v>0</v>
      </c>
      <c r="H1173" s="504"/>
      <c r="I1173" s="503"/>
      <c r="J1173" s="402"/>
      <c r="K1173" s="402"/>
      <c r="L1173" s="403"/>
      <c r="M1173" s="410"/>
      <c r="N1173" s="411"/>
      <c r="O1173" s="403">
        <f>E1173*L1173</f>
        <v>0</v>
      </c>
      <c r="P1173" s="501"/>
      <c r="Q1173" s="505"/>
      <c r="R1173" s="506"/>
      <c r="S1173" s="507">
        <f>R1173*E1171</f>
        <v>0</v>
      </c>
      <c r="T1173" s="508"/>
    </row>
    <row r="1174" spans="1:20" s="490" customFormat="1" ht="12" hidden="1">
      <c r="A1174" s="500"/>
      <c r="B1174" s="500"/>
      <c r="C1174" s="501"/>
      <c r="D1174" s="500"/>
      <c r="E1174" s="502"/>
      <c r="F1174" s="503"/>
      <c r="G1174" s="504"/>
      <c r="H1174" s="504"/>
      <c r="I1174" s="503"/>
      <c r="J1174" s="402"/>
      <c r="K1174" s="402"/>
      <c r="L1174" s="403"/>
      <c r="M1174" s="410"/>
      <c r="N1174" s="411"/>
      <c r="O1174" s="403"/>
      <c r="P1174" s="501"/>
      <c r="Q1174" s="505"/>
      <c r="R1174" s="506"/>
      <c r="S1174" s="507">
        <f>R1174*E1171</f>
        <v>0</v>
      </c>
      <c r="T1174" s="508"/>
    </row>
    <row r="1175" spans="1:20" s="490" customFormat="1" ht="12" hidden="1">
      <c r="A1175" s="500"/>
      <c r="B1175" s="500"/>
      <c r="C1175" s="501"/>
      <c r="D1175" s="500"/>
      <c r="E1175" s="502"/>
      <c r="F1175" s="503"/>
      <c r="G1175" s="504"/>
      <c r="H1175" s="504"/>
      <c r="I1175" s="503"/>
      <c r="J1175" s="402"/>
      <c r="K1175" s="402"/>
      <c r="L1175" s="403"/>
      <c r="M1175" s="410"/>
      <c r="N1175" s="411"/>
      <c r="O1175" s="403"/>
      <c r="P1175" s="501"/>
      <c r="Q1175" s="505"/>
      <c r="R1175" s="506"/>
      <c r="S1175" s="507">
        <f>R1175*E1171</f>
        <v>0</v>
      </c>
      <c r="T1175" s="508"/>
    </row>
    <row r="1176" spans="1:20" s="490" customFormat="1" ht="12" hidden="1">
      <c r="A1176" s="500"/>
      <c r="B1176" s="500"/>
      <c r="C1176" s="501"/>
      <c r="D1176" s="500"/>
      <c r="E1176" s="502"/>
      <c r="F1176" s="503"/>
      <c r="G1176" s="504"/>
      <c r="H1176" s="504"/>
      <c r="I1176" s="503"/>
      <c r="J1176" s="402"/>
      <c r="K1176" s="402"/>
      <c r="L1176" s="403"/>
      <c r="M1176" s="410"/>
      <c r="N1176" s="411"/>
      <c r="O1176" s="403"/>
      <c r="P1176" s="501"/>
      <c r="Q1176" s="505"/>
      <c r="R1176" s="506"/>
      <c r="S1176" s="507">
        <f>R1176*E1171</f>
        <v>0</v>
      </c>
      <c r="T1176" s="508"/>
    </row>
    <row r="1177" spans="1:20" s="490" customFormat="1" ht="12" hidden="1">
      <c r="A1177" s="500"/>
      <c r="B1177" s="500"/>
      <c r="C1177" s="501"/>
      <c r="D1177" s="500"/>
      <c r="E1177" s="502"/>
      <c r="F1177" s="503"/>
      <c r="G1177" s="504"/>
      <c r="H1177" s="504"/>
      <c r="I1177" s="503"/>
      <c r="J1177" s="402"/>
      <c r="K1177" s="402"/>
      <c r="L1177" s="403"/>
      <c r="M1177" s="410"/>
      <c r="N1177" s="411"/>
      <c r="O1177" s="403"/>
      <c r="P1177" s="501"/>
      <c r="Q1177" s="505"/>
      <c r="R1177" s="506"/>
      <c r="S1177" s="507">
        <f>R1177*E1171</f>
        <v>0</v>
      </c>
      <c r="T1177" s="508"/>
    </row>
    <row r="1178" spans="1:20" s="490" customFormat="1" ht="12" hidden="1">
      <c r="A1178" s="500"/>
      <c r="B1178" s="500"/>
      <c r="C1178" s="501"/>
      <c r="D1178" s="500"/>
      <c r="E1178" s="502"/>
      <c r="F1178" s="503"/>
      <c r="G1178" s="504"/>
      <c r="H1178" s="504"/>
      <c r="I1178" s="503"/>
      <c r="J1178" s="402"/>
      <c r="K1178" s="402"/>
      <c r="L1178" s="403"/>
      <c r="M1178" s="410"/>
      <c r="N1178" s="411"/>
      <c r="O1178" s="403"/>
      <c r="P1178" s="501"/>
      <c r="Q1178" s="505"/>
      <c r="R1178" s="506"/>
      <c r="S1178" s="507">
        <f>R1178*E1171</f>
        <v>0</v>
      </c>
      <c r="T1178" s="508"/>
    </row>
    <row r="1179" spans="1:20" s="490" customFormat="1" ht="12" hidden="1">
      <c r="A1179" s="500"/>
      <c r="B1179" s="500"/>
      <c r="C1179" s="501"/>
      <c r="D1179" s="500"/>
      <c r="E1179" s="502"/>
      <c r="F1179" s="503"/>
      <c r="G1179" s="509"/>
      <c r="H1179" s="509"/>
      <c r="I1179" s="503"/>
      <c r="J1179" s="402"/>
      <c r="K1179" s="402"/>
      <c r="L1179" s="403"/>
      <c r="M1179" s="410"/>
      <c r="N1179" s="411"/>
      <c r="O1179" s="403"/>
      <c r="P1179" s="501"/>
      <c r="Q1179" s="505"/>
      <c r="R1179" s="506"/>
      <c r="S1179" s="507">
        <f>R1179*E1171</f>
        <v>0</v>
      </c>
      <c r="T1179" s="508"/>
    </row>
    <row r="1180" spans="1:20" s="490" customFormat="1" ht="63.75" customHeight="1">
      <c r="A1180" s="510">
        <v>131</v>
      </c>
      <c r="B1180" s="510" t="s">
        <v>169</v>
      </c>
      <c r="C1180" s="2123" t="s">
        <v>191</v>
      </c>
      <c r="D1180" s="510" t="s">
        <v>148</v>
      </c>
      <c r="E1180" s="512">
        <v>6</v>
      </c>
      <c r="F1180" s="513">
        <v>0.63</v>
      </c>
      <c r="G1180" s="514">
        <f>F1180*E1180</f>
        <v>3.7800000000000002</v>
      </c>
      <c r="H1180" s="514">
        <f>F1180*$H$9</f>
        <v>0.87086308492201037</v>
      </c>
      <c r="I1180" s="593">
        <v>8.9999999999999993E-3</v>
      </c>
      <c r="J1180" s="514">
        <f>I1180*E1180</f>
        <v>5.3999999999999992E-2</v>
      </c>
      <c r="K1180" s="514">
        <f>$K$9*I1180</f>
        <v>2.5825499999999998E-2</v>
      </c>
      <c r="L1180" s="515">
        <f>(R1180*T1180+R1181*T1181+R1182*T1182+R1183*T1183+R1184*T1184+R1185*T1185+R1186*T1186+R1187*T1187+R1188*T1188)*L$9</f>
        <v>7.5033189000000009</v>
      </c>
      <c r="M1180" s="516">
        <f>H1180+K1180+L1180</f>
        <v>8.4000074849220105</v>
      </c>
      <c r="N1180" s="517">
        <f>M1180*E1180</f>
        <v>50.400044909532063</v>
      </c>
      <c r="O1180" s="514">
        <f>E1180*L1180</f>
        <v>45.019913400000007</v>
      </c>
      <c r="P1180" s="511" t="s">
        <v>192</v>
      </c>
      <c r="Q1180" s="518" t="s">
        <v>148</v>
      </c>
      <c r="R1180" s="512">
        <v>1</v>
      </c>
      <c r="S1180" s="520">
        <f>R1180*E1180</f>
        <v>6</v>
      </c>
      <c r="T1180" s="513">
        <v>6.6</v>
      </c>
    </row>
    <row r="1181" spans="1:20" s="490" customFormat="1" ht="48" hidden="1" customHeight="1">
      <c r="A1181" s="491"/>
      <c r="B1181" s="491"/>
      <c r="C1181" s="2124"/>
      <c r="D1181" s="491"/>
      <c r="E1181" s="492"/>
      <c r="F1181" s="493"/>
      <c r="G1181" s="494"/>
      <c r="H1181" s="494"/>
      <c r="I1181" s="493"/>
      <c r="J1181" s="416"/>
      <c r="K1181" s="416"/>
      <c r="L1181" s="417"/>
      <c r="M1181" s="418"/>
      <c r="N1181" s="419"/>
      <c r="O1181" s="417"/>
      <c r="P1181" s="495"/>
      <c r="Q1181" s="496"/>
      <c r="R1181" s="497"/>
      <c r="S1181" s="498">
        <f>R1181*E1180</f>
        <v>0</v>
      </c>
      <c r="T1181" s="499"/>
    </row>
    <row r="1182" spans="1:20" s="490" customFormat="1" ht="12" hidden="1">
      <c r="A1182" s="500"/>
      <c r="B1182" s="500"/>
      <c r="C1182" s="501"/>
      <c r="D1182" s="500"/>
      <c r="E1182" s="502"/>
      <c r="F1182" s="503"/>
      <c r="G1182" s="504">
        <f>F1182*E1182</f>
        <v>0</v>
      </c>
      <c r="H1182" s="504"/>
      <c r="I1182" s="503"/>
      <c r="J1182" s="402"/>
      <c r="K1182" s="402"/>
      <c r="L1182" s="403"/>
      <c r="M1182" s="410"/>
      <c r="N1182" s="411"/>
      <c r="O1182" s="403">
        <f>E1182*L1182</f>
        <v>0</v>
      </c>
      <c r="P1182" s="501"/>
      <c r="Q1182" s="505"/>
      <c r="R1182" s="506"/>
      <c r="S1182" s="507">
        <f>R1182*E1180</f>
        <v>0</v>
      </c>
      <c r="T1182" s="508"/>
    </row>
    <row r="1183" spans="1:20" s="490" customFormat="1" ht="12" hidden="1">
      <c r="A1183" s="500"/>
      <c r="B1183" s="500"/>
      <c r="C1183" s="501"/>
      <c r="D1183" s="500"/>
      <c r="E1183" s="502"/>
      <c r="F1183" s="503"/>
      <c r="G1183" s="504"/>
      <c r="H1183" s="504"/>
      <c r="I1183" s="503"/>
      <c r="J1183" s="402"/>
      <c r="K1183" s="402"/>
      <c r="L1183" s="403"/>
      <c r="M1183" s="410"/>
      <c r="N1183" s="411"/>
      <c r="O1183" s="403"/>
      <c r="P1183" s="501"/>
      <c r="Q1183" s="505"/>
      <c r="R1183" s="506"/>
      <c r="S1183" s="507">
        <f>R1183*E1180</f>
        <v>0</v>
      </c>
      <c r="T1183" s="508"/>
    </row>
    <row r="1184" spans="1:20" s="490" customFormat="1" ht="12" hidden="1">
      <c r="A1184" s="500"/>
      <c r="B1184" s="500"/>
      <c r="C1184" s="501"/>
      <c r="D1184" s="500"/>
      <c r="E1184" s="502"/>
      <c r="F1184" s="503"/>
      <c r="G1184" s="504"/>
      <c r="H1184" s="504"/>
      <c r="I1184" s="503"/>
      <c r="J1184" s="402"/>
      <c r="K1184" s="402"/>
      <c r="L1184" s="403"/>
      <c r="M1184" s="410"/>
      <c r="N1184" s="411"/>
      <c r="O1184" s="403"/>
      <c r="P1184" s="501"/>
      <c r="Q1184" s="505"/>
      <c r="R1184" s="506"/>
      <c r="S1184" s="507">
        <f>R1184*E1180</f>
        <v>0</v>
      </c>
      <c r="T1184" s="508"/>
    </row>
    <row r="1185" spans="1:20" s="490" customFormat="1" ht="12" hidden="1">
      <c r="A1185" s="500"/>
      <c r="B1185" s="500"/>
      <c r="C1185" s="501"/>
      <c r="D1185" s="500"/>
      <c r="E1185" s="502"/>
      <c r="F1185" s="503"/>
      <c r="G1185" s="504"/>
      <c r="H1185" s="504"/>
      <c r="I1185" s="503"/>
      <c r="J1185" s="402"/>
      <c r="K1185" s="402"/>
      <c r="L1185" s="403"/>
      <c r="M1185" s="410"/>
      <c r="N1185" s="411"/>
      <c r="O1185" s="403"/>
      <c r="P1185" s="501"/>
      <c r="Q1185" s="505"/>
      <c r="R1185" s="506"/>
      <c r="S1185" s="507">
        <f>R1185*E1180</f>
        <v>0</v>
      </c>
      <c r="T1185" s="508"/>
    </row>
    <row r="1186" spans="1:20" s="490" customFormat="1" ht="12" hidden="1">
      <c r="A1186" s="500"/>
      <c r="B1186" s="500"/>
      <c r="C1186" s="501"/>
      <c r="D1186" s="500"/>
      <c r="E1186" s="502"/>
      <c r="F1186" s="503"/>
      <c r="G1186" s="504"/>
      <c r="H1186" s="504"/>
      <c r="I1186" s="503"/>
      <c r="J1186" s="402"/>
      <c r="K1186" s="402"/>
      <c r="L1186" s="403"/>
      <c r="M1186" s="410"/>
      <c r="N1186" s="411"/>
      <c r="O1186" s="403"/>
      <c r="P1186" s="501"/>
      <c r="Q1186" s="505"/>
      <c r="R1186" s="506"/>
      <c r="S1186" s="507">
        <f>R1186*E1180</f>
        <v>0</v>
      </c>
      <c r="T1186" s="508"/>
    </row>
    <row r="1187" spans="1:20" s="490" customFormat="1" ht="12" hidden="1">
      <c r="A1187" s="500"/>
      <c r="B1187" s="500"/>
      <c r="C1187" s="501"/>
      <c r="D1187" s="500"/>
      <c r="E1187" s="502"/>
      <c r="F1187" s="503"/>
      <c r="G1187" s="504"/>
      <c r="H1187" s="504"/>
      <c r="I1187" s="503"/>
      <c r="J1187" s="402"/>
      <c r="K1187" s="402"/>
      <c r="L1187" s="403"/>
      <c r="M1187" s="410"/>
      <c r="N1187" s="411"/>
      <c r="O1187" s="403"/>
      <c r="P1187" s="501"/>
      <c r="Q1187" s="505"/>
      <c r="R1187" s="506"/>
      <c r="S1187" s="507">
        <f>R1187*E1180</f>
        <v>0</v>
      </c>
      <c r="T1187" s="508"/>
    </row>
    <row r="1188" spans="1:20" s="490" customFormat="1" ht="12" hidden="1">
      <c r="A1188" s="500"/>
      <c r="B1188" s="500"/>
      <c r="C1188" s="495"/>
      <c r="D1188" s="500"/>
      <c r="E1188" s="502"/>
      <c r="F1188" s="503"/>
      <c r="G1188" s="509"/>
      <c r="H1188" s="509"/>
      <c r="I1188" s="503"/>
      <c r="J1188" s="402"/>
      <c r="K1188" s="402"/>
      <c r="L1188" s="403"/>
      <c r="M1188" s="410"/>
      <c r="N1188" s="411"/>
      <c r="O1188" s="403"/>
      <c r="P1188" s="501"/>
      <c r="Q1188" s="505"/>
      <c r="R1188" s="506"/>
      <c r="S1188" s="507">
        <f>R1188*E1180</f>
        <v>0</v>
      </c>
      <c r="T1188" s="508"/>
    </row>
    <row r="1189" spans="1:20" s="490" customFormat="1" ht="39" customHeight="1">
      <c r="A1189" s="481">
        <v>132</v>
      </c>
      <c r="B1189" s="481" t="s">
        <v>169</v>
      </c>
      <c r="C1189" s="2126" t="s">
        <v>193</v>
      </c>
      <c r="D1189" s="481" t="s">
        <v>148</v>
      </c>
      <c r="E1189" s="424">
        <v>88</v>
      </c>
      <c r="F1189" s="482">
        <v>0.63</v>
      </c>
      <c r="G1189" s="483">
        <f>F1189*E1189</f>
        <v>55.44</v>
      </c>
      <c r="H1189" s="483">
        <f>F1189*$H$9</f>
        <v>0.87086308492201037</v>
      </c>
      <c r="I1189" s="484">
        <v>8.9999999999999993E-3</v>
      </c>
      <c r="J1189" s="483">
        <f>I1189*E1189</f>
        <v>0.79199999999999993</v>
      </c>
      <c r="K1189" s="483">
        <f>$K$9*I1189</f>
        <v>2.5825499999999998E-2</v>
      </c>
      <c r="L1189" s="485">
        <f>(R1189*T1189+R1190*T1190+R1191*T1191+R1192*T1192+R1193*T1193+R1194*T1194+R1195*T1195+R1196*T1196+R1197*T1197)*L$9</f>
        <v>10.345485150000002</v>
      </c>
      <c r="M1189" s="486">
        <f>H1189+K1189+L1189</f>
        <v>11.242173734922012</v>
      </c>
      <c r="N1189" s="487">
        <f>M1189*E1189</f>
        <v>989.31128867313714</v>
      </c>
      <c r="O1189" s="483">
        <f>E1189*L1189</f>
        <v>910.40269320000016</v>
      </c>
      <c r="P1189" s="488" t="s">
        <v>170</v>
      </c>
      <c r="Q1189" s="489" t="s">
        <v>148</v>
      </c>
      <c r="R1189" s="424">
        <v>1</v>
      </c>
      <c r="S1189" s="161">
        <f>R1189*E1189</f>
        <v>88</v>
      </c>
      <c r="T1189" s="482">
        <v>2.5</v>
      </c>
    </row>
    <row r="1190" spans="1:20" s="490" customFormat="1" ht="24">
      <c r="A1190" s="491"/>
      <c r="B1190" s="491"/>
      <c r="C1190" s="2124"/>
      <c r="D1190" s="491"/>
      <c r="E1190" s="492"/>
      <c r="F1190" s="493"/>
      <c r="G1190" s="494"/>
      <c r="H1190" s="494"/>
      <c r="I1190" s="493"/>
      <c r="J1190" s="416"/>
      <c r="K1190" s="416"/>
      <c r="L1190" s="417"/>
      <c r="M1190" s="418"/>
      <c r="N1190" s="419"/>
      <c r="O1190" s="417"/>
      <c r="P1190" s="495" t="s">
        <v>171</v>
      </c>
      <c r="Q1190" s="496" t="s">
        <v>148</v>
      </c>
      <c r="R1190" s="497">
        <v>2</v>
      </c>
      <c r="S1190" s="498">
        <f>R1190*E1189</f>
        <v>176</v>
      </c>
      <c r="T1190" s="499">
        <v>3.3</v>
      </c>
    </row>
    <row r="1191" spans="1:20" s="490" customFormat="1" ht="12" hidden="1">
      <c r="A1191" s="500"/>
      <c r="B1191" s="500"/>
      <c r="C1191" s="501"/>
      <c r="D1191" s="500"/>
      <c r="E1191" s="502"/>
      <c r="F1191" s="503"/>
      <c r="G1191" s="504">
        <f>F1191*E1191</f>
        <v>0</v>
      </c>
      <c r="H1191" s="504"/>
      <c r="I1191" s="503"/>
      <c r="J1191" s="402"/>
      <c r="K1191" s="402"/>
      <c r="L1191" s="403"/>
      <c r="M1191" s="410"/>
      <c r="N1191" s="411"/>
      <c r="O1191" s="403">
        <f>E1191*L1191</f>
        <v>0</v>
      </c>
      <c r="P1191" s="501"/>
      <c r="Q1191" s="505"/>
      <c r="R1191" s="506"/>
      <c r="S1191" s="507">
        <f>R1191*E1189</f>
        <v>0</v>
      </c>
      <c r="T1191" s="508"/>
    </row>
    <row r="1192" spans="1:20" s="490" customFormat="1" ht="12" hidden="1">
      <c r="A1192" s="500"/>
      <c r="B1192" s="500"/>
      <c r="C1192" s="501"/>
      <c r="D1192" s="500"/>
      <c r="E1192" s="502"/>
      <c r="F1192" s="503"/>
      <c r="G1192" s="504"/>
      <c r="H1192" s="504"/>
      <c r="I1192" s="503"/>
      <c r="J1192" s="402"/>
      <c r="K1192" s="402"/>
      <c r="L1192" s="403"/>
      <c r="M1192" s="410"/>
      <c r="N1192" s="411"/>
      <c r="O1192" s="403"/>
      <c r="P1192" s="501"/>
      <c r="Q1192" s="505"/>
      <c r="R1192" s="506"/>
      <c r="S1192" s="507">
        <f>R1192*E1189</f>
        <v>0</v>
      </c>
      <c r="T1192" s="508"/>
    </row>
    <row r="1193" spans="1:20" s="490" customFormat="1" ht="12" hidden="1">
      <c r="A1193" s="500"/>
      <c r="B1193" s="500"/>
      <c r="C1193" s="501"/>
      <c r="D1193" s="500"/>
      <c r="E1193" s="502"/>
      <c r="F1193" s="503"/>
      <c r="G1193" s="504"/>
      <c r="H1193" s="504"/>
      <c r="I1193" s="503"/>
      <c r="J1193" s="402"/>
      <c r="K1193" s="402"/>
      <c r="L1193" s="403"/>
      <c r="M1193" s="410"/>
      <c r="N1193" s="411"/>
      <c r="O1193" s="403"/>
      <c r="P1193" s="501"/>
      <c r="Q1193" s="505"/>
      <c r="R1193" s="506"/>
      <c r="S1193" s="507">
        <f>R1193*E1189</f>
        <v>0</v>
      </c>
      <c r="T1193" s="508"/>
    </row>
    <row r="1194" spans="1:20" s="490" customFormat="1" ht="12" hidden="1">
      <c r="A1194" s="500"/>
      <c r="B1194" s="500"/>
      <c r="C1194" s="501"/>
      <c r="D1194" s="500"/>
      <c r="E1194" s="502"/>
      <c r="F1194" s="503"/>
      <c r="G1194" s="504"/>
      <c r="H1194" s="504"/>
      <c r="I1194" s="503"/>
      <c r="J1194" s="402"/>
      <c r="K1194" s="402"/>
      <c r="L1194" s="403"/>
      <c r="M1194" s="410"/>
      <c r="N1194" s="411"/>
      <c r="O1194" s="403"/>
      <c r="P1194" s="501"/>
      <c r="Q1194" s="505"/>
      <c r="R1194" s="506"/>
      <c r="S1194" s="507">
        <f>R1194*E1189</f>
        <v>0</v>
      </c>
      <c r="T1194" s="508"/>
    </row>
    <row r="1195" spans="1:20" s="490" customFormat="1" ht="12" hidden="1">
      <c r="A1195" s="500"/>
      <c r="B1195" s="500"/>
      <c r="C1195" s="501"/>
      <c r="D1195" s="500"/>
      <c r="E1195" s="502"/>
      <c r="F1195" s="503"/>
      <c r="G1195" s="504"/>
      <c r="H1195" s="504"/>
      <c r="I1195" s="503"/>
      <c r="J1195" s="402"/>
      <c r="K1195" s="402"/>
      <c r="L1195" s="403"/>
      <c r="M1195" s="410"/>
      <c r="N1195" s="411"/>
      <c r="O1195" s="403"/>
      <c r="P1195" s="501"/>
      <c r="Q1195" s="505"/>
      <c r="R1195" s="506"/>
      <c r="S1195" s="507">
        <f>R1195*E1189</f>
        <v>0</v>
      </c>
      <c r="T1195" s="508"/>
    </row>
    <row r="1196" spans="1:20" s="490" customFormat="1" ht="12" hidden="1">
      <c r="A1196" s="500"/>
      <c r="B1196" s="500"/>
      <c r="C1196" s="501"/>
      <c r="D1196" s="500"/>
      <c r="E1196" s="502"/>
      <c r="F1196" s="503"/>
      <c r="G1196" s="504"/>
      <c r="H1196" s="504"/>
      <c r="I1196" s="503"/>
      <c r="J1196" s="402"/>
      <c r="K1196" s="402"/>
      <c r="L1196" s="403"/>
      <c r="M1196" s="410"/>
      <c r="N1196" s="411"/>
      <c r="O1196" s="403"/>
      <c r="P1196" s="501"/>
      <c r="Q1196" s="505"/>
      <c r="R1196" s="506"/>
      <c r="S1196" s="507">
        <f>R1196*E1189</f>
        <v>0</v>
      </c>
      <c r="T1196" s="508"/>
    </row>
    <row r="1197" spans="1:20" s="490" customFormat="1" ht="12" hidden="1">
      <c r="A1197" s="500"/>
      <c r="B1197" s="500"/>
      <c r="C1197" s="501"/>
      <c r="D1197" s="500"/>
      <c r="E1197" s="502"/>
      <c r="F1197" s="503"/>
      <c r="G1197" s="509"/>
      <c r="H1197" s="509"/>
      <c r="I1197" s="503"/>
      <c r="J1197" s="402"/>
      <c r="K1197" s="402"/>
      <c r="L1197" s="403"/>
      <c r="M1197" s="410"/>
      <c r="N1197" s="411"/>
      <c r="O1197" s="403"/>
      <c r="P1197" s="501"/>
      <c r="Q1197" s="505"/>
      <c r="R1197" s="506"/>
      <c r="S1197" s="507">
        <f>R1197*E1189</f>
        <v>0</v>
      </c>
      <c r="T1197" s="508"/>
    </row>
    <row r="1198" spans="1:20" s="490" customFormat="1" ht="39" customHeight="1">
      <c r="A1198" s="481">
        <v>133</v>
      </c>
      <c r="B1198" s="481" t="s">
        <v>169</v>
      </c>
      <c r="C1198" s="2129" t="s">
        <v>194</v>
      </c>
      <c r="D1198" s="481" t="s">
        <v>148</v>
      </c>
      <c r="E1198" s="424">
        <v>29</v>
      </c>
      <c r="F1198" s="482">
        <v>0.63</v>
      </c>
      <c r="G1198" s="483">
        <f>F1198*E1198</f>
        <v>18.27</v>
      </c>
      <c r="H1198" s="483">
        <f>F1198*$H$9</f>
        <v>0.87086308492201037</v>
      </c>
      <c r="I1198" s="484">
        <v>8.9999999999999993E-3</v>
      </c>
      <c r="J1198" s="483">
        <f>I1198*E1198</f>
        <v>0.26099999999999995</v>
      </c>
      <c r="K1198" s="483">
        <f>$K$9*I1198</f>
        <v>2.5825499999999998E-2</v>
      </c>
      <c r="L1198" s="485">
        <f>(R1198*T1198+R1199*T1199+R1200*T1200+R1201*T1201+R1202*T1202+R1203*T1203+R1204*T1204+R1205*T1205+R1206*T1206)*L$9</f>
        <v>9.6633652500000018</v>
      </c>
      <c r="M1198" s="486">
        <f>H1198+K1198+L1198</f>
        <v>10.560053834922012</v>
      </c>
      <c r="N1198" s="487">
        <f>M1198*E1198</f>
        <v>306.24156121273836</v>
      </c>
      <c r="O1198" s="483">
        <f>E1198*L1198</f>
        <v>280.23759225000003</v>
      </c>
      <c r="P1198" s="488" t="s">
        <v>170</v>
      </c>
      <c r="Q1198" s="489" t="s">
        <v>148</v>
      </c>
      <c r="R1198" s="424">
        <v>1</v>
      </c>
      <c r="S1198" s="161">
        <f>R1198*E1198</f>
        <v>29</v>
      </c>
      <c r="T1198" s="482">
        <v>2.5</v>
      </c>
    </row>
    <row r="1199" spans="1:20" s="490" customFormat="1" ht="24">
      <c r="A1199" s="491"/>
      <c r="B1199" s="491"/>
      <c r="C1199" s="2124"/>
      <c r="D1199" s="491"/>
      <c r="E1199" s="492"/>
      <c r="F1199" s="493"/>
      <c r="G1199" s="494"/>
      <c r="H1199" s="494"/>
      <c r="I1199" s="493"/>
      <c r="J1199" s="416"/>
      <c r="K1199" s="416"/>
      <c r="L1199" s="417"/>
      <c r="M1199" s="418"/>
      <c r="N1199" s="419"/>
      <c r="O1199" s="417"/>
      <c r="P1199" s="495" t="s">
        <v>195</v>
      </c>
      <c r="Q1199" s="496" t="s">
        <v>148</v>
      </c>
      <c r="R1199" s="497">
        <v>2</v>
      </c>
      <c r="S1199" s="498">
        <f>R1199*E1198</f>
        <v>58</v>
      </c>
      <c r="T1199" s="499">
        <v>3</v>
      </c>
    </row>
    <row r="1200" spans="1:20" s="490" customFormat="1" ht="12" hidden="1">
      <c r="A1200" s="500"/>
      <c r="B1200" s="500"/>
      <c r="C1200" s="501"/>
      <c r="D1200" s="500"/>
      <c r="E1200" s="502"/>
      <c r="F1200" s="503"/>
      <c r="G1200" s="504">
        <f>F1200*E1200</f>
        <v>0</v>
      </c>
      <c r="H1200" s="504"/>
      <c r="I1200" s="503"/>
      <c r="J1200" s="402"/>
      <c r="K1200" s="402"/>
      <c r="L1200" s="403"/>
      <c r="M1200" s="410"/>
      <c r="N1200" s="411"/>
      <c r="O1200" s="403">
        <f>E1200*L1200</f>
        <v>0</v>
      </c>
      <c r="P1200" s="501"/>
      <c r="Q1200" s="505"/>
      <c r="R1200" s="506"/>
      <c r="S1200" s="507">
        <f>R1200*E1198</f>
        <v>0</v>
      </c>
      <c r="T1200" s="508"/>
    </row>
    <row r="1201" spans="1:20" s="490" customFormat="1" ht="12" hidden="1">
      <c r="A1201" s="500"/>
      <c r="B1201" s="500"/>
      <c r="C1201" s="501"/>
      <c r="D1201" s="500"/>
      <c r="E1201" s="502"/>
      <c r="F1201" s="503"/>
      <c r="G1201" s="504"/>
      <c r="H1201" s="504"/>
      <c r="I1201" s="503"/>
      <c r="J1201" s="402"/>
      <c r="K1201" s="402"/>
      <c r="L1201" s="403"/>
      <c r="M1201" s="410"/>
      <c r="N1201" s="411"/>
      <c r="O1201" s="403"/>
      <c r="P1201" s="501"/>
      <c r="Q1201" s="505"/>
      <c r="R1201" s="506"/>
      <c r="S1201" s="507">
        <f>R1201*E1198</f>
        <v>0</v>
      </c>
      <c r="T1201" s="508"/>
    </row>
    <row r="1202" spans="1:20" s="490" customFormat="1" ht="12" hidden="1">
      <c r="A1202" s="500"/>
      <c r="B1202" s="500"/>
      <c r="C1202" s="501"/>
      <c r="D1202" s="500"/>
      <c r="E1202" s="502"/>
      <c r="F1202" s="503"/>
      <c r="G1202" s="504"/>
      <c r="H1202" s="504"/>
      <c r="I1202" s="503"/>
      <c r="J1202" s="402"/>
      <c r="K1202" s="402"/>
      <c r="L1202" s="403"/>
      <c r="M1202" s="410"/>
      <c r="N1202" s="411"/>
      <c r="O1202" s="403"/>
      <c r="P1202" s="501"/>
      <c r="Q1202" s="505"/>
      <c r="R1202" s="506"/>
      <c r="S1202" s="507">
        <f>R1202*E1198</f>
        <v>0</v>
      </c>
      <c r="T1202" s="508"/>
    </row>
    <row r="1203" spans="1:20" s="490" customFormat="1" ht="12" hidden="1">
      <c r="A1203" s="500"/>
      <c r="B1203" s="500"/>
      <c r="C1203" s="501"/>
      <c r="D1203" s="500"/>
      <c r="E1203" s="502"/>
      <c r="F1203" s="503"/>
      <c r="G1203" s="504"/>
      <c r="H1203" s="504"/>
      <c r="I1203" s="503"/>
      <c r="J1203" s="402"/>
      <c r="K1203" s="402"/>
      <c r="L1203" s="403"/>
      <c r="M1203" s="410"/>
      <c r="N1203" s="411"/>
      <c r="O1203" s="403"/>
      <c r="P1203" s="501"/>
      <c r="Q1203" s="505"/>
      <c r="R1203" s="506"/>
      <c r="S1203" s="507">
        <f>R1203*E1198</f>
        <v>0</v>
      </c>
      <c r="T1203" s="508"/>
    </row>
    <row r="1204" spans="1:20" s="490" customFormat="1" ht="12" hidden="1">
      <c r="A1204" s="500"/>
      <c r="B1204" s="500"/>
      <c r="C1204" s="501"/>
      <c r="D1204" s="500"/>
      <c r="E1204" s="502"/>
      <c r="F1204" s="503"/>
      <c r="G1204" s="504"/>
      <c r="H1204" s="504"/>
      <c r="I1204" s="503"/>
      <c r="J1204" s="402"/>
      <c r="K1204" s="402"/>
      <c r="L1204" s="403"/>
      <c r="M1204" s="410"/>
      <c r="N1204" s="411"/>
      <c r="O1204" s="403"/>
      <c r="P1204" s="501"/>
      <c r="Q1204" s="505"/>
      <c r="R1204" s="506"/>
      <c r="S1204" s="507">
        <f>R1204*E1198</f>
        <v>0</v>
      </c>
      <c r="T1204" s="508"/>
    </row>
    <row r="1205" spans="1:20" s="490" customFormat="1" ht="12" hidden="1">
      <c r="A1205" s="500"/>
      <c r="B1205" s="500"/>
      <c r="C1205" s="501"/>
      <c r="D1205" s="500"/>
      <c r="E1205" s="502"/>
      <c r="F1205" s="503"/>
      <c r="G1205" s="504"/>
      <c r="H1205" s="504"/>
      <c r="I1205" s="503"/>
      <c r="J1205" s="402"/>
      <c r="K1205" s="402"/>
      <c r="L1205" s="403"/>
      <c r="M1205" s="410"/>
      <c r="N1205" s="411"/>
      <c r="O1205" s="403"/>
      <c r="P1205" s="501"/>
      <c r="Q1205" s="505"/>
      <c r="R1205" s="506"/>
      <c r="S1205" s="507">
        <f>R1205*E1198</f>
        <v>0</v>
      </c>
      <c r="T1205" s="508"/>
    </row>
    <row r="1206" spans="1:20" s="490" customFormat="1" ht="12" hidden="1">
      <c r="A1206" s="500"/>
      <c r="B1206" s="500"/>
      <c r="C1206" s="501"/>
      <c r="D1206" s="500"/>
      <c r="E1206" s="502"/>
      <c r="F1206" s="503"/>
      <c r="G1206" s="509"/>
      <c r="H1206" s="509"/>
      <c r="I1206" s="503"/>
      <c r="J1206" s="402"/>
      <c r="K1206" s="402"/>
      <c r="L1206" s="403"/>
      <c r="M1206" s="410"/>
      <c r="N1206" s="411"/>
      <c r="O1206" s="403"/>
      <c r="P1206" s="501"/>
      <c r="Q1206" s="505"/>
      <c r="R1206" s="506"/>
      <c r="S1206" s="507">
        <f>R1206*E1198</f>
        <v>0</v>
      </c>
      <c r="T1206" s="508"/>
    </row>
    <row r="1207" spans="1:20" s="409" customFormat="1" ht="60">
      <c r="A1207" s="549">
        <v>134</v>
      </c>
      <c r="B1207" s="510" t="s">
        <v>196</v>
      </c>
      <c r="C1207" s="511" t="s">
        <v>197</v>
      </c>
      <c r="D1207" s="510" t="s">
        <v>148</v>
      </c>
      <c r="E1207" s="512">
        <v>5</v>
      </c>
      <c r="F1207" s="513">
        <v>0.61</v>
      </c>
      <c r="G1207" s="659">
        <f>F1207*E1207</f>
        <v>3.05</v>
      </c>
      <c r="H1207" s="659">
        <f>F1207*$H$9</f>
        <v>0.84321663778162914</v>
      </c>
      <c r="I1207" s="593">
        <v>0.245</v>
      </c>
      <c r="J1207" s="659">
        <f>I1207*E1207</f>
        <v>1.2250000000000001</v>
      </c>
      <c r="K1207" s="659">
        <f>$K$9*I1207</f>
        <v>0.70302750000000003</v>
      </c>
      <c r="L1207" s="660">
        <f>(R1207*T1207+R1208*T1208+R1209*T1209+R1210*T1210+R1211*T1211+R1212*T1212+R1213*T1213+R1214*T1214+R1215*T1215)*L$9</f>
        <v>17.052997500000004</v>
      </c>
      <c r="M1207" s="661">
        <f>H1207+K1207+L1207</f>
        <v>18.599241637781631</v>
      </c>
      <c r="N1207" s="662">
        <f>M1207*E1207</f>
        <v>92.996208188908156</v>
      </c>
      <c r="O1207" s="659">
        <f>E1207*L1207</f>
        <v>85.264987500000018</v>
      </c>
      <c r="P1207" s="511" t="s">
        <v>198</v>
      </c>
      <c r="Q1207" s="518" t="s">
        <v>148</v>
      </c>
      <c r="R1207" s="512">
        <v>1</v>
      </c>
      <c r="S1207" s="520">
        <f>R1207*E1207</f>
        <v>5</v>
      </c>
      <c r="T1207" s="521">
        <v>15</v>
      </c>
    </row>
    <row r="1208" spans="1:20" s="409" customFormat="1" ht="12" hidden="1">
      <c r="A1208" s="477"/>
      <c r="B1208" s="500"/>
      <c r="C1208" s="501"/>
      <c r="D1208" s="500"/>
      <c r="E1208" s="502"/>
      <c r="F1208" s="503"/>
      <c r="G1208" s="668"/>
      <c r="H1208" s="668"/>
      <c r="I1208" s="503"/>
      <c r="J1208" s="402"/>
      <c r="K1208" s="402"/>
      <c r="L1208" s="403"/>
      <c r="M1208" s="410"/>
      <c r="N1208" s="411"/>
      <c r="O1208" s="403"/>
      <c r="P1208" s="501"/>
      <c r="Q1208" s="505"/>
      <c r="R1208" s="506"/>
      <c r="S1208" s="507">
        <f>R1208*E1207</f>
        <v>0</v>
      </c>
      <c r="T1208" s="508"/>
    </row>
    <row r="1209" spans="1:20" s="409" customFormat="1" ht="12" hidden="1">
      <c r="A1209" s="477"/>
      <c r="B1209" s="500"/>
      <c r="C1209" s="501"/>
      <c r="D1209" s="500"/>
      <c r="E1209" s="502"/>
      <c r="F1209" s="503"/>
      <c r="G1209" s="668"/>
      <c r="H1209" s="668"/>
      <c r="I1209" s="503"/>
      <c r="J1209" s="402"/>
      <c r="K1209" s="402"/>
      <c r="L1209" s="403"/>
      <c r="M1209" s="410"/>
      <c r="N1209" s="411"/>
      <c r="O1209" s="403"/>
      <c r="P1209" s="501"/>
      <c r="Q1209" s="505"/>
      <c r="R1209" s="506"/>
      <c r="S1209" s="507">
        <f>R1209*E1207</f>
        <v>0</v>
      </c>
      <c r="T1209" s="508"/>
    </row>
    <row r="1210" spans="1:20" s="409" customFormat="1" ht="12" hidden="1">
      <c r="A1210" s="477"/>
      <c r="B1210" s="500"/>
      <c r="C1210" s="501"/>
      <c r="D1210" s="500"/>
      <c r="E1210" s="502"/>
      <c r="F1210" s="503"/>
      <c r="G1210" s="668"/>
      <c r="H1210" s="668"/>
      <c r="I1210" s="503"/>
      <c r="J1210" s="402"/>
      <c r="K1210" s="402"/>
      <c r="L1210" s="403"/>
      <c r="M1210" s="410"/>
      <c r="N1210" s="411"/>
      <c r="O1210" s="403"/>
      <c r="P1210" s="501"/>
      <c r="Q1210" s="505"/>
      <c r="R1210" s="506"/>
      <c r="S1210" s="507">
        <f>R1210*E1207</f>
        <v>0</v>
      </c>
      <c r="T1210" s="508"/>
    </row>
    <row r="1211" spans="1:20" s="409" customFormat="1" ht="12" hidden="1">
      <c r="A1211" s="477"/>
      <c r="B1211" s="500"/>
      <c r="C1211" s="501"/>
      <c r="D1211" s="500"/>
      <c r="E1211" s="502"/>
      <c r="F1211" s="503"/>
      <c r="G1211" s="668"/>
      <c r="H1211" s="668"/>
      <c r="I1211" s="503"/>
      <c r="J1211" s="402"/>
      <c r="K1211" s="402"/>
      <c r="L1211" s="403"/>
      <c r="M1211" s="410"/>
      <c r="N1211" s="411"/>
      <c r="O1211" s="403"/>
      <c r="P1211" s="501"/>
      <c r="Q1211" s="505"/>
      <c r="R1211" s="506"/>
      <c r="S1211" s="507">
        <f>R1211*E1207</f>
        <v>0</v>
      </c>
      <c r="T1211" s="508"/>
    </row>
    <row r="1212" spans="1:20" s="409" customFormat="1" ht="12" hidden="1">
      <c r="A1212" s="477"/>
      <c r="B1212" s="500"/>
      <c r="C1212" s="501"/>
      <c r="D1212" s="500"/>
      <c r="E1212" s="502"/>
      <c r="F1212" s="503"/>
      <c r="G1212" s="668"/>
      <c r="H1212" s="668"/>
      <c r="I1212" s="503"/>
      <c r="J1212" s="402"/>
      <c r="K1212" s="402"/>
      <c r="L1212" s="403"/>
      <c r="M1212" s="410"/>
      <c r="N1212" s="411"/>
      <c r="O1212" s="403"/>
      <c r="P1212" s="501"/>
      <c r="Q1212" s="505"/>
      <c r="R1212" s="506"/>
      <c r="S1212" s="507">
        <f>R1212*E1207</f>
        <v>0</v>
      </c>
      <c r="T1212" s="508"/>
    </row>
    <row r="1213" spans="1:20" s="409" customFormat="1" ht="12" hidden="1">
      <c r="A1213" s="477"/>
      <c r="B1213" s="500"/>
      <c r="C1213" s="501"/>
      <c r="D1213" s="500"/>
      <c r="E1213" s="502"/>
      <c r="F1213" s="503"/>
      <c r="G1213" s="668"/>
      <c r="H1213" s="668"/>
      <c r="I1213" s="503"/>
      <c r="J1213" s="402"/>
      <c r="K1213" s="402"/>
      <c r="L1213" s="403"/>
      <c r="M1213" s="410"/>
      <c r="N1213" s="411"/>
      <c r="O1213" s="403"/>
      <c r="P1213" s="501"/>
      <c r="Q1213" s="505"/>
      <c r="R1213" s="506"/>
      <c r="S1213" s="507">
        <f>R1213*E1207</f>
        <v>0</v>
      </c>
      <c r="T1213" s="508"/>
    </row>
    <row r="1214" spans="1:20" s="409" customFormat="1" ht="12" hidden="1">
      <c r="A1214" s="477"/>
      <c r="B1214" s="500"/>
      <c r="C1214" s="501"/>
      <c r="D1214" s="500"/>
      <c r="E1214" s="502"/>
      <c r="F1214" s="503"/>
      <c r="G1214" s="668"/>
      <c r="H1214" s="668"/>
      <c r="I1214" s="503"/>
      <c r="J1214" s="402"/>
      <c r="K1214" s="402"/>
      <c r="L1214" s="403"/>
      <c r="M1214" s="410"/>
      <c r="N1214" s="411"/>
      <c r="O1214" s="403"/>
      <c r="P1214" s="501"/>
      <c r="Q1214" s="505"/>
      <c r="R1214" s="506"/>
      <c r="S1214" s="507">
        <f>R1214*E1207</f>
        <v>0</v>
      </c>
      <c r="T1214" s="508"/>
    </row>
    <row r="1215" spans="1:20" s="409" customFormat="1" ht="12" hidden="1">
      <c r="A1215" s="479"/>
      <c r="B1215" s="491"/>
      <c r="C1215" s="495"/>
      <c r="D1215" s="491"/>
      <c r="E1215" s="492"/>
      <c r="F1215" s="493"/>
      <c r="G1215" s="802"/>
      <c r="H1215" s="802"/>
      <c r="I1215" s="493"/>
      <c r="J1215" s="416"/>
      <c r="K1215" s="416"/>
      <c r="L1215" s="417"/>
      <c r="M1215" s="418"/>
      <c r="N1215" s="419"/>
      <c r="O1215" s="417"/>
      <c r="P1215" s="495"/>
      <c r="Q1215" s="496"/>
      <c r="R1215" s="497"/>
      <c r="S1215" s="498">
        <f>R1215*E1207</f>
        <v>0</v>
      </c>
      <c r="T1215" s="499"/>
    </row>
    <row r="1216" spans="1:20" s="490" customFormat="1" ht="39" customHeight="1">
      <c r="A1216" s="481">
        <v>135</v>
      </c>
      <c r="B1216" s="481" t="s">
        <v>169</v>
      </c>
      <c r="C1216" s="2129" t="s">
        <v>199</v>
      </c>
      <c r="D1216" s="481" t="s">
        <v>148</v>
      </c>
      <c r="E1216" s="424">
        <v>30</v>
      </c>
      <c r="F1216" s="482">
        <v>0.63</v>
      </c>
      <c r="G1216" s="483">
        <f>F1216*E1216</f>
        <v>18.899999999999999</v>
      </c>
      <c r="H1216" s="483">
        <f>F1216*$H$9</f>
        <v>0.87086308492201037</v>
      </c>
      <c r="I1216" s="484">
        <v>8.9999999999999993E-3</v>
      </c>
      <c r="J1216" s="483">
        <f>I1216*E1216</f>
        <v>0.26999999999999996</v>
      </c>
      <c r="K1216" s="483">
        <f>$K$9*I1216</f>
        <v>2.5825499999999998E-2</v>
      </c>
      <c r="L1216" s="485">
        <f>(R1216*T1216+R1217*T1217+R1218*T1218+R1219*T1219+R1220*T1220+R1221*T1221+R1222*T1222+R1223*T1223+R1224*T1224)*L$9</f>
        <v>5.1158992500000009</v>
      </c>
      <c r="M1216" s="486">
        <f>H1216+K1216+L1216</f>
        <v>6.0125878349220114</v>
      </c>
      <c r="N1216" s="487">
        <f>M1216*E1216</f>
        <v>180.37763504766033</v>
      </c>
      <c r="O1216" s="483">
        <f>E1216*L1216</f>
        <v>153.47697750000003</v>
      </c>
      <c r="P1216" s="488" t="s">
        <v>200</v>
      </c>
      <c r="Q1216" s="489" t="s">
        <v>148</v>
      </c>
      <c r="R1216" s="424">
        <v>1</v>
      </c>
      <c r="S1216" s="161">
        <f>R1216*E1216</f>
        <v>30</v>
      </c>
      <c r="T1216" s="482">
        <v>2.5</v>
      </c>
    </row>
    <row r="1217" spans="1:20" s="490" customFormat="1" ht="24">
      <c r="A1217" s="491"/>
      <c r="B1217" s="491"/>
      <c r="C1217" s="2124"/>
      <c r="D1217" s="491"/>
      <c r="E1217" s="492"/>
      <c r="F1217" s="493"/>
      <c r="G1217" s="494"/>
      <c r="H1217" s="494"/>
      <c r="I1217" s="493"/>
      <c r="J1217" s="416"/>
      <c r="K1217" s="416"/>
      <c r="L1217" s="417"/>
      <c r="M1217" s="418"/>
      <c r="N1217" s="419"/>
      <c r="O1217" s="417"/>
      <c r="P1217" s="495" t="s">
        <v>171</v>
      </c>
      <c r="Q1217" s="496" t="s">
        <v>148</v>
      </c>
      <c r="R1217" s="497">
        <v>2</v>
      </c>
      <c r="S1217" s="498">
        <f>R1217*E1216</f>
        <v>60</v>
      </c>
      <c r="T1217" s="499">
        <v>1</v>
      </c>
    </row>
    <row r="1218" spans="1:20" s="490" customFormat="1" ht="12" hidden="1">
      <c r="A1218" s="500"/>
      <c r="B1218" s="500"/>
      <c r="C1218" s="501"/>
      <c r="D1218" s="500"/>
      <c r="E1218" s="502"/>
      <c r="F1218" s="503"/>
      <c r="G1218" s="504">
        <f>F1218*E1218</f>
        <v>0</v>
      </c>
      <c r="H1218" s="504"/>
      <c r="I1218" s="503"/>
      <c r="J1218" s="402"/>
      <c r="K1218" s="402"/>
      <c r="L1218" s="403"/>
      <c r="M1218" s="410"/>
      <c r="N1218" s="411"/>
      <c r="O1218" s="403">
        <f>E1218*L1218</f>
        <v>0</v>
      </c>
      <c r="P1218" s="501"/>
      <c r="Q1218" s="505"/>
      <c r="R1218" s="506"/>
      <c r="S1218" s="507">
        <f>R1218*E1216</f>
        <v>0</v>
      </c>
      <c r="T1218" s="508"/>
    </row>
    <row r="1219" spans="1:20" s="490" customFormat="1" ht="12" hidden="1">
      <c r="A1219" s="500"/>
      <c r="B1219" s="500"/>
      <c r="C1219" s="501"/>
      <c r="D1219" s="500"/>
      <c r="E1219" s="502"/>
      <c r="F1219" s="503"/>
      <c r="G1219" s="504"/>
      <c r="H1219" s="504"/>
      <c r="I1219" s="503"/>
      <c r="J1219" s="402"/>
      <c r="K1219" s="402"/>
      <c r="L1219" s="403"/>
      <c r="M1219" s="410"/>
      <c r="N1219" s="411"/>
      <c r="O1219" s="403"/>
      <c r="P1219" s="501"/>
      <c r="Q1219" s="505"/>
      <c r="R1219" s="506"/>
      <c r="S1219" s="507">
        <f>R1219*E1216</f>
        <v>0</v>
      </c>
      <c r="T1219" s="508"/>
    </row>
    <row r="1220" spans="1:20" s="490" customFormat="1" ht="12" hidden="1">
      <c r="A1220" s="500"/>
      <c r="B1220" s="500"/>
      <c r="C1220" s="501"/>
      <c r="D1220" s="500"/>
      <c r="E1220" s="502"/>
      <c r="F1220" s="503"/>
      <c r="G1220" s="504"/>
      <c r="H1220" s="504"/>
      <c r="I1220" s="503"/>
      <c r="J1220" s="402"/>
      <c r="K1220" s="402"/>
      <c r="L1220" s="403"/>
      <c r="M1220" s="410"/>
      <c r="N1220" s="411"/>
      <c r="O1220" s="403"/>
      <c r="P1220" s="501"/>
      <c r="Q1220" s="505"/>
      <c r="R1220" s="506"/>
      <c r="S1220" s="507">
        <f>R1220*E1216</f>
        <v>0</v>
      </c>
      <c r="T1220" s="508"/>
    </row>
    <row r="1221" spans="1:20" s="490" customFormat="1" ht="12" hidden="1">
      <c r="A1221" s="500"/>
      <c r="B1221" s="500"/>
      <c r="C1221" s="501"/>
      <c r="D1221" s="500"/>
      <c r="E1221" s="502"/>
      <c r="F1221" s="503"/>
      <c r="G1221" s="504"/>
      <c r="H1221" s="504"/>
      <c r="I1221" s="503"/>
      <c r="J1221" s="402"/>
      <c r="K1221" s="402"/>
      <c r="L1221" s="403"/>
      <c r="M1221" s="410"/>
      <c r="N1221" s="411"/>
      <c r="O1221" s="403"/>
      <c r="P1221" s="501"/>
      <c r="Q1221" s="505"/>
      <c r="R1221" s="506"/>
      <c r="S1221" s="507">
        <f>R1221*E1216</f>
        <v>0</v>
      </c>
      <c r="T1221" s="508"/>
    </row>
    <row r="1222" spans="1:20" s="490" customFormat="1" ht="12" hidden="1">
      <c r="A1222" s="500"/>
      <c r="B1222" s="500"/>
      <c r="C1222" s="501"/>
      <c r="D1222" s="500"/>
      <c r="E1222" s="502"/>
      <c r="F1222" s="503"/>
      <c r="G1222" s="504"/>
      <c r="H1222" s="504"/>
      <c r="I1222" s="503"/>
      <c r="J1222" s="402"/>
      <c r="K1222" s="402"/>
      <c r="L1222" s="403"/>
      <c r="M1222" s="410"/>
      <c r="N1222" s="411"/>
      <c r="O1222" s="403"/>
      <c r="P1222" s="501"/>
      <c r="Q1222" s="505"/>
      <c r="R1222" s="506"/>
      <c r="S1222" s="507">
        <f>R1222*E1216</f>
        <v>0</v>
      </c>
      <c r="T1222" s="508"/>
    </row>
    <row r="1223" spans="1:20" s="490" customFormat="1" ht="12" hidden="1">
      <c r="A1223" s="500"/>
      <c r="B1223" s="500"/>
      <c r="C1223" s="501"/>
      <c r="D1223" s="500"/>
      <c r="E1223" s="502"/>
      <c r="F1223" s="503"/>
      <c r="G1223" s="504"/>
      <c r="H1223" s="504"/>
      <c r="I1223" s="503"/>
      <c r="J1223" s="402"/>
      <c r="K1223" s="402"/>
      <c r="L1223" s="403"/>
      <c r="M1223" s="410"/>
      <c r="N1223" s="411"/>
      <c r="O1223" s="403"/>
      <c r="P1223" s="501"/>
      <c r="Q1223" s="505"/>
      <c r="R1223" s="506"/>
      <c r="S1223" s="507">
        <f>R1223*E1216</f>
        <v>0</v>
      </c>
      <c r="T1223" s="508"/>
    </row>
    <row r="1224" spans="1:20" s="490" customFormat="1" ht="12" hidden="1">
      <c r="A1224" s="500"/>
      <c r="B1224" s="500"/>
      <c r="C1224" s="501"/>
      <c r="D1224" s="500"/>
      <c r="E1224" s="502"/>
      <c r="F1224" s="503"/>
      <c r="G1224" s="509"/>
      <c r="H1224" s="509"/>
      <c r="I1224" s="503"/>
      <c r="J1224" s="402"/>
      <c r="K1224" s="402"/>
      <c r="L1224" s="403"/>
      <c r="M1224" s="410"/>
      <c r="N1224" s="411"/>
      <c r="O1224" s="403"/>
      <c r="P1224" s="501"/>
      <c r="Q1224" s="505"/>
      <c r="R1224" s="506"/>
      <c r="S1224" s="507">
        <f>R1224*E1216</f>
        <v>0</v>
      </c>
      <c r="T1224" s="508"/>
    </row>
    <row r="1225" spans="1:20" s="409" customFormat="1" ht="60">
      <c r="A1225" s="404">
        <v>136</v>
      </c>
      <c r="B1225" s="481" t="s">
        <v>201</v>
      </c>
      <c r="C1225" s="488" t="s">
        <v>202</v>
      </c>
      <c r="D1225" s="481" t="s">
        <v>148</v>
      </c>
      <c r="E1225" s="424">
        <v>6</v>
      </c>
      <c r="F1225" s="482">
        <v>1.1399999999999999</v>
      </c>
      <c r="G1225" s="803">
        <f>F1225*E1225</f>
        <v>6.84</v>
      </c>
      <c r="H1225" s="803">
        <f>F1225*$H$9</f>
        <v>1.5758474870017329</v>
      </c>
      <c r="I1225" s="484">
        <v>0.93600000000000005</v>
      </c>
      <c r="J1225" s="803">
        <f>I1225*E1225</f>
        <v>5.6160000000000005</v>
      </c>
      <c r="K1225" s="803">
        <f>$K$9*I1225</f>
        <v>2.6858520000000001</v>
      </c>
      <c r="L1225" s="804">
        <f>(R1225*T1225+R1226*T1226+R1227*T1227+R1228*T1228+R1229*T1229+R1230*T1230+R1231*T1231+R1232*T1232+R1233*T1233)*L$9</f>
        <v>16.484564250000002</v>
      </c>
      <c r="M1225" s="805">
        <f>H1225+K1225+L1225</f>
        <v>20.746263737001733</v>
      </c>
      <c r="N1225" s="806">
        <f>M1225*E1225</f>
        <v>124.4775824220104</v>
      </c>
      <c r="O1225" s="803">
        <f>E1225*L1225</f>
        <v>98.907385500000004</v>
      </c>
      <c r="P1225" s="488" t="s">
        <v>170</v>
      </c>
      <c r="Q1225" s="489" t="s">
        <v>148</v>
      </c>
      <c r="R1225" s="424">
        <v>1</v>
      </c>
      <c r="S1225" s="161">
        <f>R1225*E1225</f>
        <v>6</v>
      </c>
      <c r="T1225" s="674">
        <v>2.5</v>
      </c>
    </row>
    <row r="1226" spans="1:20" s="409" customFormat="1" ht="24">
      <c r="A1226" s="479"/>
      <c r="B1226" s="491"/>
      <c r="C1226" s="495"/>
      <c r="D1226" s="491"/>
      <c r="E1226" s="492"/>
      <c r="F1226" s="493"/>
      <c r="G1226" s="807"/>
      <c r="H1226" s="807"/>
      <c r="I1226" s="493"/>
      <c r="J1226" s="416"/>
      <c r="K1226" s="416"/>
      <c r="L1226" s="417"/>
      <c r="M1226" s="418"/>
      <c r="N1226" s="419"/>
      <c r="O1226" s="417"/>
      <c r="P1226" s="495" t="s">
        <v>195</v>
      </c>
      <c r="Q1226" s="496" t="s">
        <v>148</v>
      </c>
      <c r="R1226" s="497">
        <v>4</v>
      </c>
      <c r="S1226" s="498">
        <f>R1226*E1225</f>
        <v>24</v>
      </c>
      <c r="T1226" s="499">
        <v>3</v>
      </c>
    </row>
    <row r="1227" spans="1:20" s="409" customFormat="1" ht="12" hidden="1">
      <c r="A1227" s="477"/>
      <c r="B1227" s="500"/>
      <c r="C1227" s="501"/>
      <c r="D1227" s="500"/>
      <c r="E1227" s="502"/>
      <c r="F1227" s="503"/>
      <c r="G1227" s="668"/>
      <c r="H1227" s="668"/>
      <c r="I1227" s="503"/>
      <c r="J1227" s="402"/>
      <c r="K1227" s="402"/>
      <c r="L1227" s="403"/>
      <c r="M1227" s="410"/>
      <c r="N1227" s="411"/>
      <c r="O1227" s="403"/>
      <c r="P1227" s="501"/>
      <c r="Q1227" s="505"/>
      <c r="R1227" s="506"/>
      <c r="S1227" s="507">
        <f>R1227*E1225</f>
        <v>0</v>
      </c>
      <c r="T1227" s="508"/>
    </row>
    <row r="1228" spans="1:20" s="409" customFormat="1" ht="12" hidden="1">
      <c r="A1228" s="477"/>
      <c r="B1228" s="500"/>
      <c r="C1228" s="501"/>
      <c r="D1228" s="500"/>
      <c r="E1228" s="502"/>
      <c r="F1228" s="503"/>
      <c r="G1228" s="668"/>
      <c r="H1228" s="668"/>
      <c r="I1228" s="503"/>
      <c r="J1228" s="402"/>
      <c r="K1228" s="402"/>
      <c r="L1228" s="403"/>
      <c r="M1228" s="410"/>
      <c r="N1228" s="411"/>
      <c r="O1228" s="403"/>
      <c r="P1228" s="501"/>
      <c r="Q1228" s="505"/>
      <c r="R1228" s="506"/>
      <c r="S1228" s="507">
        <f>R1228*E1225</f>
        <v>0</v>
      </c>
      <c r="T1228" s="508"/>
    </row>
    <row r="1229" spans="1:20" s="409" customFormat="1" ht="12" hidden="1">
      <c r="A1229" s="477"/>
      <c r="B1229" s="500"/>
      <c r="C1229" s="501"/>
      <c r="D1229" s="500"/>
      <c r="E1229" s="502"/>
      <c r="F1229" s="503"/>
      <c r="G1229" s="668"/>
      <c r="H1229" s="668"/>
      <c r="I1229" s="503"/>
      <c r="J1229" s="402"/>
      <c r="K1229" s="402"/>
      <c r="L1229" s="403"/>
      <c r="M1229" s="410"/>
      <c r="N1229" s="411"/>
      <c r="O1229" s="403"/>
      <c r="P1229" s="501"/>
      <c r="Q1229" s="505"/>
      <c r="R1229" s="506"/>
      <c r="S1229" s="507">
        <f>R1229*E1225</f>
        <v>0</v>
      </c>
      <c r="T1229" s="508"/>
    </row>
    <row r="1230" spans="1:20" s="409" customFormat="1" ht="12" hidden="1">
      <c r="A1230" s="477"/>
      <c r="B1230" s="500"/>
      <c r="C1230" s="501"/>
      <c r="D1230" s="500"/>
      <c r="E1230" s="502"/>
      <c r="F1230" s="503"/>
      <c r="G1230" s="668"/>
      <c r="H1230" s="668"/>
      <c r="I1230" s="503"/>
      <c r="J1230" s="402"/>
      <c r="K1230" s="402"/>
      <c r="L1230" s="403"/>
      <c r="M1230" s="410"/>
      <c r="N1230" s="411"/>
      <c r="O1230" s="403"/>
      <c r="P1230" s="501"/>
      <c r="Q1230" s="505"/>
      <c r="R1230" s="506"/>
      <c r="S1230" s="507">
        <f>R1230*E1225</f>
        <v>0</v>
      </c>
      <c r="T1230" s="508"/>
    </row>
    <row r="1231" spans="1:20" s="409" customFormat="1" ht="12" hidden="1">
      <c r="A1231" s="477"/>
      <c r="B1231" s="500"/>
      <c r="C1231" s="501"/>
      <c r="D1231" s="500"/>
      <c r="E1231" s="502"/>
      <c r="F1231" s="503"/>
      <c r="G1231" s="668"/>
      <c r="H1231" s="668"/>
      <c r="I1231" s="503"/>
      <c r="J1231" s="402"/>
      <c r="K1231" s="402"/>
      <c r="L1231" s="403"/>
      <c r="M1231" s="410"/>
      <c r="N1231" s="411"/>
      <c r="O1231" s="403"/>
      <c r="P1231" s="501"/>
      <c r="Q1231" s="505"/>
      <c r="R1231" s="506"/>
      <c r="S1231" s="507">
        <f>R1231*E1225</f>
        <v>0</v>
      </c>
      <c r="T1231" s="508"/>
    </row>
    <row r="1232" spans="1:20" s="409" customFormat="1" ht="12" hidden="1">
      <c r="A1232" s="477"/>
      <c r="B1232" s="500"/>
      <c r="C1232" s="501"/>
      <c r="D1232" s="500"/>
      <c r="E1232" s="502"/>
      <c r="F1232" s="503"/>
      <c r="G1232" s="668"/>
      <c r="H1232" s="668"/>
      <c r="I1232" s="503"/>
      <c r="J1232" s="402"/>
      <c r="K1232" s="402"/>
      <c r="L1232" s="403"/>
      <c r="M1232" s="410"/>
      <c r="N1232" s="411"/>
      <c r="O1232" s="403"/>
      <c r="P1232" s="501"/>
      <c r="Q1232" s="505"/>
      <c r="R1232" s="506"/>
      <c r="S1232" s="507">
        <f>R1232*E1225</f>
        <v>0</v>
      </c>
      <c r="T1232" s="508"/>
    </row>
    <row r="1233" spans="1:20" s="409" customFormat="1" ht="12" hidden="1">
      <c r="A1233" s="477"/>
      <c r="B1233" s="500"/>
      <c r="C1233" s="501"/>
      <c r="D1233" s="500"/>
      <c r="E1233" s="502"/>
      <c r="F1233" s="503"/>
      <c r="G1233" s="509"/>
      <c r="H1233" s="509"/>
      <c r="I1233" s="503"/>
      <c r="J1233" s="402"/>
      <c r="K1233" s="402"/>
      <c r="L1233" s="403"/>
      <c r="M1233" s="410"/>
      <c r="N1233" s="411"/>
      <c r="O1233" s="403"/>
      <c r="P1233" s="501"/>
      <c r="Q1233" s="505"/>
      <c r="R1233" s="506"/>
      <c r="S1233" s="507">
        <f>R1233*E1225</f>
        <v>0</v>
      </c>
      <c r="T1233" s="508"/>
    </row>
    <row r="1234" spans="1:20" s="409" customFormat="1" ht="60">
      <c r="A1234" s="549">
        <v>137</v>
      </c>
      <c r="B1234" s="510" t="s">
        <v>203</v>
      </c>
      <c r="C1234" s="511" t="s">
        <v>204</v>
      </c>
      <c r="D1234" s="510" t="s">
        <v>148</v>
      </c>
      <c r="E1234" s="512">
        <v>2</v>
      </c>
      <c r="F1234" s="513">
        <v>2.5499999999999998</v>
      </c>
      <c r="G1234" s="659">
        <f>F1234*E1234</f>
        <v>5.0999999999999996</v>
      </c>
      <c r="H1234" s="659">
        <f>F1234*$H$9</f>
        <v>3.5249220103986132</v>
      </c>
      <c r="I1234" s="593">
        <v>0.86</v>
      </c>
      <c r="J1234" s="659">
        <f>I1234*E1234</f>
        <v>1.72</v>
      </c>
      <c r="K1234" s="659">
        <f>$K$9*I1234</f>
        <v>2.4677699999999998</v>
      </c>
      <c r="L1234" s="660">
        <f>(R1234*T1234+R1235*T1235+R1236*T1236+R1237*T1237+R1238*T1238+R1239*T1239+R1240*T1240+R1241*T1241+R1242*T1242)*L$9</f>
        <v>28.421662500000007</v>
      </c>
      <c r="M1234" s="661">
        <f>H1234+K1234+L1234</f>
        <v>34.414354510398624</v>
      </c>
      <c r="N1234" s="662">
        <f>M1234*E1234</f>
        <v>68.828709020797248</v>
      </c>
      <c r="O1234" s="659">
        <f>E1234*L1234</f>
        <v>56.843325000000014</v>
      </c>
      <c r="P1234" s="511" t="s">
        <v>205</v>
      </c>
      <c r="Q1234" s="518" t="s">
        <v>148</v>
      </c>
      <c r="R1234" s="512">
        <v>1</v>
      </c>
      <c r="S1234" s="520">
        <f>R1234*E1234</f>
        <v>2</v>
      </c>
      <c r="T1234" s="513">
        <v>25</v>
      </c>
    </row>
    <row r="1235" spans="1:20" s="409" customFormat="1" ht="12" hidden="1">
      <c r="A1235" s="477"/>
      <c r="B1235" s="500"/>
      <c r="C1235" s="501"/>
      <c r="D1235" s="500"/>
      <c r="E1235" s="502"/>
      <c r="F1235" s="503"/>
      <c r="G1235" s="668"/>
      <c r="H1235" s="668"/>
      <c r="I1235" s="503"/>
      <c r="J1235" s="402"/>
      <c r="K1235" s="402"/>
      <c r="L1235" s="403"/>
      <c r="M1235" s="410"/>
      <c r="N1235" s="411"/>
      <c r="O1235" s="403"/>
      <c r="P1235" s="501"/>
      <c r="Q1235" s="505"/>
      <c r="R1235" s="506"/>
      <c r="S1235" s="507">
        <f>R1235*E1234</f>
        <v>0</v>
      </c>
      <c r="T1235" s="508"/>
    </row>
    <row r="1236" spans="1:20" s="409" customFormat="1" ht="12" hidden="1">
      <c r="A1236" s="477"/>
      <c r="B1236" s="500"/>
      <c r="C1236" s="501"/>
      <c r="D1236" s="500"/>
      <c r="E1236" s="502"/>
      <c r="F1236" s="503"/>
      <c r="G1236" s="668"/>
      <c r="H1236" s="668"/>
      <c r="I1236" s="503"/>
      <c r="J1236" s="402"/>
      <c r="K1236" s="402"/>
      <c r="L1236" s="403"/>
      <c r="M1236" s="410"/>
      <c r="N1236" s="411"/>
      <c r="O1236" s="403"/>
      <c r="P1236" s="501"/>
      <c r="Q1236" s="505"/>
      <c r="R1236" s="506"/>
      <c r="S1236" s="507">
        <f>R1236*E1234</f>
        <v>0</v>
      </c>
      <c r="T1236" s="508"/>
    </row>
    <row r="1237" spans="1:20" s="409" customFormat="1" ht="12" hidden="1">
      <c r="A1237" s="477"/>
      <c r="B1237" s="500"/>
      <c r="C1237" s="501"/>
      <c r="D1237" s="500"/>
      <c r="E1237" s="502"/>
      <c r="F1237" s="503"/>
      <c r="G1237" s="668"/>
      <c r="H1237" s="668"/>
      <c r="I1237" s="503"/>
      <c r="J1237" s="402"/>
      <c r="K1237" s="402"/>
      <c r="L1237" s="403"/>
      <c r="M1237" s="410"/>
      <c r="N1237" s="411"/>
      <c r="O1237" s="403"/>
      <c r="P1237" s="501"/>
      <c r="Q1237" s="505"/>
      <c r="R1237" s="506"/>
      <c r="S1237" s="507">
        <f>R1237*E1234</f>
        <v>0</v>
      </c>
      <c r="T1237" s="508"/>
    </row>
    <row r="1238" spans="1:20" s="409" customFormat="1" ht="12" hidden="1">
      <c r="A1238" s="477"/>
      <c r="B1238" s="500"/>
      <c r="C1238" s="501"/>
      <c r="D1238" s="500"/>
      <c r="E1238" s="502"/>
      <c r="F1238" s="503"/>
      <c r="G1238" s="668"/>
      <c r="H1238" s="668"/>
      <c r="I1238" s="503"/>
      <c r="J1238" s="402"/>
      <c r="K1238" s="402"/>
      <c r="L1238" s="403"/>
      <c r="M1238" s="410"/>
      <c r="N1238" s="411"/>
      <c r="O1238" s="403"/>
      <c r="P1238" s="501"/>
      <c r="Q1238" s="505"/>
      <c r="R1238" s="506"/>
      <c r="S1238" s="507">
        <f>R1238*E1234</f>
        <v>0</v>
      </c>
      <c r="T1238" s="508"/>
    </row>
    <row r="1239" spans="1:20" s="409" customFormat="1" ht="12" hidden="1">
      <c r="A1239" s="477"/>
      <c r="B1239" s="500"/>
      <c r="C1239" s="501"/>
      <c r="D1239" s="500"/>
      <c r="E1239" s="502"/>
      <c r="F1239" s="503"/>
      <c r="G1239" s="668"/>
      <c r="H1239" s="668"/>
      <c r="I1239" s="503"/>
      <c r="J1239" s="402"/>
      <c r="K1239" s="402"/>
      <c r="L1239" s="403"/>
      <c r="M1239" s="410"/>
      <c r="N1239" s="411"/>
      <c r="O1239" s="403"/>
      <c r="P1239" s="501"/>
      <c r="Q1239" s="505"/>
      <c r="R1239" s="506"/>
      <c r="S1239" s="507">
        <f>R1239*E1234</f>
        <v>0</v>
      </c>
      <c r="T1239" s="508"/>
    </row>
    <row r="1240" spans="1:20" s="409" customFormat="1" ht="12" hidden="1">
      <c r="A1240" s="477"/>
      <c r="B1240" s="500"/>
      <c r="C1240" s="501"/>
      <c r="D1240" s="500"/>
      <c r="E1240" s="502"/>
      <c r="F1240" s="503"/>
      <c r="G1240" s="668"/>
      <c r="H1240" s="668"/>
      <c r="I1240" s="503"/>
      <c r="J1240" s="402"/>
      <c r="K1240" s="402"/>
      <c r="L1240" s="403"/>
      <c r="M1240" s="410"/>
      <c r="N1240" s="411"/>
      <c r="O1240" s="403"/>
      <c r="P1240" s="501"/>
      <c r="Q1240" s="505"/>
      <c r="R1240" s="506"/>
      <c r="S1240" s="507">
        <f>R1240*E1234</f>
        <v>0</v>
      </c>
      <c r="T1240" s="508"/>
    </row>
    <row r="1241" spans="1:20" s="409" customFormat="1" ht="12" hidden="1">
      <c r="A1241" s="477"/>
      <c r="B1241" s="500"/>
      <c r="C1241" s="501"/>
      <c r="D1241" s="500"/>
      <c r="E1241" s="502"/>
      <c r="F1241" s="503"/>
      <c r="G1241" s="668"/>
      <c r="H1241" s="668"/>
      <c r="I1241" s="503"/>
      <c r="J1241" s="402"/>
      <c r="K1241" s="402"/>
      <c r="L1241" s="403"/>
      <c r="M1241" s="410"/>
      <c r="N1241" s="411"/>
      <c r="O1241" s="403"/>
      <c r="P1241" s="501"/>
      <c r="Q1241" s="505"/>
      <c r="R1241" s="506"/>
      <c r="S1241" s="507">
        <f>R1241*E1234</f>
        <v>0</v>
      </c>
      <c r="T1241" s="508"/>
    </row>
    <row r="1242" spans="1:20" s="409" customFormat="1" ht="12" hidden="1">
      <c r="A1242" s="477"/>
      <c r="B1242" s="500"/>
      <c r="C1242" s="501"/>
      <c r="D1242" s="500"/>
      <c r="E1242" s="502"/>
      <c r="F1242" s="503"/>
      <c r="G1242" s="509"/>
      <c r="H1242" s="509"/>
      <c r="I1242" s="503"/>
      <c r="J1242" s="402"/>
      <c r="K1242" s="402"/>
      <c r="L1242" s="403"/>
      <c r="M1242" s="410"/>
      <c r="N1242" s="411"/>
      <c r="O1242" s="403"/>
      <c r="P1242" s="501"/>
      <c r="Q1242" s="505"/>
      <c r="R1242" s="506"/>
      <c r="S1242" s="507">
        <f>R1242*E1234</f>
        <v>0</v>
      </c>
      <c r="T1242" s="508"/>
    </row>
    <row r="1243" spans="1:20" s="490" customFormat="1" ht="24">
      <c r="A1243" s="510">
        <v>138</v>
      </c>
      <c r="B1243" s="510" t="s">
        <v>172</v>
      </c>
      <c r="C1243" s="511" t="s">
        <v>173</v>
      </c>
      <c r="D1243" s="510" t="s">
        <v>148</v>
      </c>
      <c r="E1243" s="512">
        <v>21</v>
      </c>
      <c r="F1243" s="513">
        <v>0.34</v>
      </c>
      <c r="G1243" s="514">
        <f>F1243*E1243</f>
        <v>7.1400000000000006</v>
      </c>
      <c r="H1243" s="514">
        <f>F1243*$H$9</f>
        <v>0.46998960138648183</v>
      </c>
      <c r="I1243" s="513">
        <v>1.1299999999999999E-2</v>
      </c>
      <c r="J1243" s="514">
        <f>I1243*E1243</f>
        <v>0.23729999999999998</v>
      </c>
      <c r="K1243" s="514">
        <f>$K$9*I1243</f>
        <v>3.2425349999999999E-2</v>
      </c>
      <c r="L1243" s="515">
        <f>(R1243*T1243+R1244*T1244+R1245*T1245+R1246*T1246+R1247*T1247+R1248*T1248+R1249*T1249+R1250*T1250+R1251*T1251)*L$9</f>
        <v>1.1368665000000002</v>
      </c>
      <c r="M1243" s="516">
        <f>H1243+K1243+L1243</f>
        <v>1.639281451386482</v>
      </c>
      <c r="N1243" s="517">
        <f>M1243*E1243</f>
        <v>34.424910479116122</v>
      </c>
      <c r="O1243" s="514">
        <f>E1243*L1243</f>
        <v>23.874196500000004</v>
      </c>
      <c r="P1243" s="511" t="s">
        <v>174</v>
      </c>
      <c r="Q1243" s="518" t="s">
        <v>148</v>
      </c>
      <c r="R1243" s="519">
        <v>1</v>
      </c>
      <c r="S1243" s="520">
        <f>R1243*E1243</f>
        <v>21</v>
      </c>
      <c r="T1243" s="521">
        <v>1</v>
      </c>
    </row>
    <row r="1244" spans="1:20" s="490" customFormat="1" ht="12" hidden="1">
      <c r="A1244" s="500"/>
      <c r="B1244" s="500"/>
      <c r="C1244" s="501"/>
      <c r="D1244" s="500"/>
      <c r="E1244" s="502"/>
      <c r="F1244" s="503"/>
      <c r="G1244" s="504"/>
      <c r="H1244" s="504"/>
      <c r="I1244" s="503"/>
      <c r="J1244" s="402"/>
      <c r="K1244" s="402"/>
      <c r="L1244" s="403"/>
      <c r="M1244" s="410"/>
      <c r="N1244" s="411"/>
      <c r="O1244" s="403"/>
      <c r="P1244" s="501"/>
      <c r="Q1244" s="505"/>
      <c r="R1244" s="506"/>
      <c r="S1244" s="507">
        <f>R1244*E1243</f>
        <v>0</v>
      </c>
      <c r="T1244" s="508"/>
    </row>
    <row r="1245" spans="1:20" s="490" customFormat="1" ht="12" hidden="1">
      <c r="A1245" s="500"/>
      <c r="B1245" s="500"/>
      <c r="C1245" s="501"/>
      <c r="D1245" s="500"/>
      <c r="E1245" s="502"/>
      <c r="F1245" s="503"/>
      <c r="G1245" s="504">
        <f>F1245*E1245</f>
        <v>0</v>
      </c>
      <c r="H1245" s="504"/>
      <c r="I1245" s="503"/>
      <c r="J1245" s="402"/>
      <c r="K1245" s="402"/>
      <c r="L1245" s="403"/>
      <c r="M1245" s="410"/>
      <c r="N1245" s="411"/>
      <c r="O1245" s="403">
        <f>E1245*L1245</f>
        <v>0</v>
      </c>
      <c r="P1245" s="501"/>
      <c r="Q1245" s="505"/>
      <c r="R1245" s="506"/>
      <c r="S1245" s="507">
        <f>R1245*E1243</f>
        <v>0</v>
      </c>
      <c r="T1245" s="508"/>
    </row>
    <row r="1246" spans="1:20" s="490" customFormat="1" ht="12" hidden="1">
      <c r="A1246" s="500"/>
      <c r="B1246" s="500"/>
      <c r="C1246" s="501"/>
      <c r="D1246" s="500"/>
      <c r="E1246" s="502"/>
      <c r="F1246" s="503"/>
      <c r="G1246" s="504"/>
      <c r="H1246" s="504"/>
      <c r="I1246" s="503"/>
      <c r="J1246" s="402"/>
      <c r="K1246" s="402"/>
      <c r="L1246" s="403"/>
      <c r="M1246" s="410"/>
      <c r="N1246" s="411"/>
      <c r="O1246" s="403"/>
      <c r="P1246" s="501"/>
      <c r="Q1246" s="505"/>
      <c r="R1246" s="506"/>
      <c r="S1246" s="507">
        <f>R1246*E1243</f>
        <v>0</v>
      </c>
      <c r="T1246" s="508"/>
    </row>
    <row r="1247" spans="1:20" s="490" customFormat="1" ht="12" hidden="1">
      <c r="A1247" s="500"/>
      <c r="B1247" s="500"/>
      <c r="C1247" s="501"/>
      <c r="D1247" s="500"/>
      <c r="E1247" s="502"/>
      <c r="F1247" s="503"/>
      <c r="G1247" s="504"/>
      <c r="H1247" s="504"/>
      <c r="I1247" s="503"/>
      <c r="J1247" s="402"/>
      <c r="K1247" s="402"/>
      <c r="L1247" s="403"/>
      <c r="M1247" s="410"/>
      <c r="N1247" s="411"/>
      <c r="O1247" s="403"/>
      <c r="P1247" s="501"/>
      <c r="Q1247" s="505"/>
      <c r="R1247" s="506"/>
      <c r="S1247" s="507">
        <f>R1247*E1243</f>
        <v>0</v>
      </c>
      <c r="T1247" s="508"/>
    </row>
    <row r="1248" spans="1:20" s="490" customFormat="1" ht="12" hidden="1">
      <c r="A1248" s="500"/>
      <c r="B1248" s="500"/>
      <c r="C1248" s="501"/>
      <c r="D1248" s="500"/>
      <c r="E1248" s="502"/>
      <c r="F1248" s="503"/>
      <c r="G1248" s="504"/>
      <c r="H1248" s="504"/>
      <c r="I1248" s="503"/>
      <c r="J1248" s="402"/>
      <c r="K1248" s="402"/>
      <c r="L1248" s="403"/>
      <c r="M1248" s="410"/>
      <c r="N1248" s="411"/>
      <c r="O1248" s="403"/>
      <c r="P1248" s="501"/>
      <c r="Q1248" s="505"/>
      <c r="R1248" s="506"/>
      <c r="S1248" s="507">
        <f>R1248*E1243</f>
        <v>0</v>
      </c>
      <c r="T1248" s="508"/>
    </row>
    <row r="1249" spans="1:20" s="490" customFormat="1" ht="12" hidden="1">
      <c r="A1249" s="500"/>
      <c r="B1249" s="500"/>
      <c r="C1249" s="501"/>
      <c r="D1249" s="500"/>
      <c r="E1249" s="502"/>
      <c r="F1249" s="503"/>
      <c r="G1249" s="504"/>
      <c r="H1249" s="504"/>
      <c r="I1249" s="503"/>
      <c r="J1249" s="402"/>
      <c r="K1249" s="402"/>
      <c r="L1249" s="403"/>
      <c r="M1249" s="410"/>
      <c r="N1249" s="411"/>
      <c r="O1249" s="403"/>
      <c r="P1249" s="501"/>
      <c r="Q1249" s="505"/>
      <c r="R1249" s="506"/>
      <c r="S1249" s="507">
        <f>R1249*E1243</f>
        <v>0</v>
      </c>
      <c r="T1249" s="508"/>
    </row>
    <row r="1250" spans="1:20" s="490" customFormat="1" ht="12" hidden="1">
      <c r="A1250" s="500"/>
      <c r="B1250" s="500"/>
      <c r="C1250" s="501"/>
      <c r="D1250" s="500"/>
      <c r="E1250" s="502"/>
      <c r="F1250" s="503"/>
      <c r="G1250" s="504"/>
      <c r="H1250" s="504"/>
      <c r="I1250" s="503"/>
      <c r="J1250" s="402"/>
      <c r="K1250" s="402"/>
      <c r="L1250" s="403"/>
      <c r="M1250" s="410"/>
      <c r="N1250" s="411"/>
      <c r="O1250" s="403"/>
      <c r="P1250" s="501"/>
      <c r="Q1250" s="505"/>
      <c r="R1250" s="506"/>
      <c r="S1250" s="507">
        <f>R1250*E1243</f>
        <v>0</v>
      </c>
      <c r="T1250" s="508"/>
    </row>
    <row r="1251" spans="1:20" s="490" customFormat="1" ht="12" hidden="1">
      <c r="A1251" s="500"/>
      <c r="B1251" s="500"/>
      <c r="C1251" s="501"/>
      <c r="D1251" s="500"/>
      <c r="E1251" s="502"/>
      <c r="F1251" s="503"/>
      <c r="G1251" s="504"/>
      <c r="H1251" s="504"/>
      <c r="I1251" s="503"/>
      <c r="J1251" s="402"/>
      <c r="K1251" s="402"/>
      <c r="L1251" s="403"/>
      <c r="M1251" s="410"/>
      <c r="N1251" s="411"/>
      <c r="O1251" s="403"/>
      <c r="P1251" s="501"/>
      <c r="Q1251" s="505"/>
      <c r="R1251" s="506"/>
      <c r="S1251" s="507">
        <f>R1251*E1243</f>
        <v>0</v>
      </c>
      <c r="T1251" s="508"/>
    </row>
    <row r="1252" spans="1:20" s="490" customFormat="1" ht="48">
      <c r="A1252" s="510">
        <v>139</v>
      </c>
      <c r="B1252" s="510" t="s">
        <v>172</v>
      </c>
      <c r="C1252" s="511" t="s">
        <v>227</v>
      </c>
      <c r="D1252" s="510" t="s">
        <v>148</v>
      </c>
      <c r="E1252" s="512">
        <v>21</v>
      </c>
      <c r="F1252" s="513">
        <v>0.34</v>
      </c>
      <c r="G1252" s="514">
        <f>F1252*E1252</f>
        <v>7.1400000000000006</v>
      </c>
      <c r="H1252" s="514">
        <f>F1252*$H$9</f>
        <v>0.46998960138648183</v>
      </c>
      <c r="I1252" s="513">
        <v>1.1299999999999999E-2</v>
      </c>
      <c r="J1252" s="514">
        <f>I1252*E1252</f>
        <v>0.23729999999999998</v>
      </c>
      <c r="K1252" s="514">
        <f>$K$9*I1252</f>
        <v>3.2425349999999999E-2</v>
      </c>
      <c r="L1252" s="515">
        <f>(R1252*T1252+R1253*T1253+R1254*T1254+R1255*T1255+R1256*T1256+R1257*T1257+R1258*T1258+R1259*T1259+R1260*T1260)*L$9</f>
        <v>1.1368665000000002</v>
      </c>
      <c r="M1252" s="516">
        <f>H1252+K1252+L1252</f>
        <v>1.639281451386482</v>
      </c>
      <c r="N1252" s="517">
        <f>M1252*E1252</f>
        <v>34.424910479116122</v>
      </c>
      <c r="O1252" s="514">
        <f>E1252*L1252</f>
        <v>23.874196500000004</v>
      </c>
      <c r="P1252" s="511" t="s">
        <v>228</v>
      </c>
      <c r="Q1252" s="518" t="s">
        <v>148</v>
      </c>
      <c r="R1252" s="519">
        <v>1</v>
      </c>
      <c r="S1252" s="520">
        <f>R1252*E1252</f>
        <v>21</v>
      </c>
      <c r="T1252" s="521">
        <v>1</v>
      </c>
    </row>
    <row r="1253" spans="1:20" s="490" customFormat="1" ht="12" hidden="1">
      <c r="A1253" s="500"/>
      <c r="B1253" s="500"/>
      <c r="C1253" s="501"/>
      <c r="D1253" s="500"/>
      <c r="E1253" s="502"/>
      <c r="F1253" s="503"/>
      <c r="G1253" s="504"/>
      <c r="H1253" s="504"/>
      <c r="I1253" s="503"/>
      <c r="J1253" s="402"/>
      <c r="K1253" s="402"/>
      <c r="L1253" s="403"/>
      <c r="M1253" s="410"/>
      <c r="N1253" s="411"/>
      <c r="O1253" s="403"/>
      <c r="P1253" s="501"/>
      <c r="Q1253" s="505"/>
      <c r="R1253" s="506"/>
      <c r="S1253" s="507">
        <f>R1253*E1252</f>
        <v>0</v>
      </c>
      <c r="T1253" s="508"/>
    </row>
    <row r="1254" spans="1:20" s="490" customFormat="1" ht="12" hidden="1">
      <c r="A1254" s="500"/>
      <c r="B1254" s="500"/>
      <c r="C1254" s="501"/>
      <c r="D1254" s="500"/>
      <c r="E1254" s="502"/>
      <c r="F1254" s="503"/>
      <c r="G1254" s="504">
        <f>F1254*E1254</f>
        <v>0</v>
      </c>
      <c r="H1254" s="504"/>
      <c r="I1254" s="503"/>
      <c r="J1254" s="402"/>
      <c r="K1254" s="402"/>
      <c r="L1254" s="403"/>
      <c r="M1254" s="410"/>
      <c r="N1254" s="411"/>
      <c r="O1254" s="403">
        <f>E1254*L1254</f>
        <v>0</v>
      </c>
      <c r="P1254" s="501"/>
      <c r="Q1254" s="505"/>
      <c r="R1254" s="506"/>
      <c r="S1254" s="507">
        <f>R1254*E1252</f>
        <v>0</v>
      </c>
      <c r="T1254" s="508"/>
    </row>
    <row r="1255" spans="1:20" s="490" customFormat="1" ht="12" hidden="1">
      <c r="A1255" s="500"/>
      <c r="B1255" s="500"/>
      <c r="C1255" s="501"/>
      <c r="D1255" s="500"/>
      <c r="E1255" s="502"/>
      <c r="F1255" s="503"/>
      <c r="G1255" s="504"/>
      <c r="H1255" s="504"/>
      <c r="I1255" s="503"/>
      <c r="J1255" s="402"/>
      <c r="K1255" s="402"/>
      <c r="L1255" s="403"/>
      <c r="M1255" s="410"/>
      <c r="N1255" s="411"/>
      <c r="O1255" s="403"/>
      <c r="P1255" s="501"/>
      <c r="Q1255" s="505"/>
      <c r="R1255" s="506"/>
      <c r="S1255" s="507">
        <f>R1255*E1252</f>
        <v>0</v>
      </c>
      <c r="T1255" s="508"/>
    </row>
    <row r="1256" spans="1:20" s="490" customFormat="1" ht="12" hidden="1">
      <c r="A1256" s="500"/>
      <c r="B1256" s="500"/>
      <c r="C1256" s="501"/>
      <c r="D1256" s="500"/>
      <c r="E1256" s="502"/>
      <c r="F1256" s="503"/>
      <c r="G1256" s="504"/>
      <c r="H1256" s="504"/>
      <c r="I1256" s="503"/>
      <c r="J1256" s="402"/>
      <c r="K1256" s="402"/>
      <c r="L1256" s="403"/>
      <c r="M1256" s="410"/>
      <c r="N1256" s="411"/>
      <c r="O1256" s="403"/>
      <c r="P1256" s="501"/>
      <c r="Q1256" s="505"/>
      <c r="R1256" s="506"/>
      <c r="S1256" s="507">
        <f>R1256*E1252</f>
        <v>0</v>
      </c>
      <c r="T1256" s="508"/>
    </row>
    <row r="1257" spans="1:20" s="490" customFormat="1" ht="12" hidden="1">
      <c r="A1257" s="500"/>
      <c r="B1257" s="500"/>
      <c r="C1257" s="501"/>
      <c r="D1257" s="500"/>
      <c r="E1257" s="502"/>
      <c r="F1257" s="503"/>
      <c r="G1257" s="504"/>
      <c r="H1257" s="504"/>
      <c r="I1257" s="503"/>
      <c r="J1257" s="402"/>
      <c r="K1257" s="402"/>
      <c r="L1257" s="403"/>
      <c r="M1257" s="410"/>
      <c r="N1257" s="411"/>
      <c r="O1257" s="403"/>
      <c r="P1257" s="501"/>
      <c r="Q1257" s="505"/>
      <c r="R1257" s="506"/>
      <c r="S1257" s="507">
        <f>R1257*E1252</f>
        <v>0</v>
      </c>
      <c r="T1257" s="508"/>
    </row>
    <row r="1258" spans="1:20" s="490" customFormat="1" ht="12" hidden="1">
      <c r="A1258" s="500"/>
      <c r="B1258" s="500"/>
      <c r="C1258" s="501"/>
      <c r="D1258" s="500"/>
      <c r="E1258" s="502"/>
      <c r="F1258" s="503"/>
      <c r="G1258" s="504"/>
      <c r="H1258" s="504"/>
      <c r="I1258" s="503"/>
      <c r="J1258" s="402"/>
      <c r="K1258" s="402"/>
      <c r="L1258" s="403"/>
      <c r="M1258" s="410"/>
      <c r="N1258" s="411"/>
      <c r="O1258" s="403"/>
      <c r="P1258" s="501"/>
      <c r="Q1258" s="505"/>
      <c r="R1258" s="506"/>
      <c r="S1258" s="507">
        <f>R1258*E1252</f>
        <v>0</v>
      </c>
      <c r="T1258" s="508"/>
    </row>
    <row r="1259" spans="1:20" s="490" customFormat="1" ht="12" hidden="1">
      <c r="A1259" s="500"/>
      <c r="B1259" s="500"/>
      <c r="C1259" s="501"/>
      <c r="D1259" s="500"/>
      <c r="E1259" s="502"/>
      <c r="F1259" s="503"/>
      <c r="G1259" s="504"/>
      <c r="H1259" s="504"/>
      <c r="I1259" s="503"/>
      <c r="J1259" s="402"/>
      <c r="K1259" s="402"/>
      <c r="L1259" s="403"/>
      <c r="M1259" s="410"/>
      <c r="N1259" s="411"/>
      <c r="O1259" s="403"/>
      <c r="P1259" s="501"/>
      <c r="Q1259" s="505"/>
      <c r="R1259" s="506"/>
      <c r="S1259" s="507">
        <f>R1259*E1252</f>
        <v>0</v>
      </c>
      <c r="T1259" s="508"/>
    </row>
    <row r="1260" spans="1:20" s="490" customFormat="1" ht="12" hidden="1">
      <c r="A1260" s="500"/>
      <c r="B1260" s="500"/>
      <c r="C1260" s="501"/>
      <c r="D1260" s="500"/>
      <c r="E1260" s="502"/>
      <c r="F1260" s="503"/>
      <c r="G1260" s="504"/>
      <c r="H1260" s="504"/>
      <c r="I1260" s="503"/>
      <c r="J1260" s="402"/>
      <c r="K1260" s="402"/>
      <c r="L1260" s="403"/>
      <c r="M1260" s="410"/>
      <c r="N1260" s="411"/>
      <c r="O1260" s="403"/>
      <c r="P1260" s="501"/>
      <c r="Q1260" s="505"/>
      <c r="R1260" s="506"/>
      <c r="S1260" s="507">
        <f>R1260*E1252</f>
        <v>0</v>
      </c>
      <c r="T1260" s="508"/>
    </row>
    <row r="1261" spans="1:20" s="490" customFormat="1" ht="36">
      <c r="A1261" s="510">
        <v>140</v>
      </c>
      <c r="B1261" s="510" t="s">
        <v>175</v>
      </c>
      <c r="C1261" s="511" t="s">
        <v>261</v>
      </c>
      <c r="D1261" s="510" t="s">
        <v>148</v>
      </c>
      <c r="E1261" s="512">
        <v>66</v>
      </c>
      <c r="F1261" s="513">
        <v>0.34</v>
      </c>
      <c r="G1261" s="514">
        <f>F1261*E1261</f>
        <v>22.44</v>
      </c>
      <c r="H1261" s="514">
        <f>F1261*$H$9</f>
        <v>0.46998960138648183</v>
      </c>
      <c r="I1261" s="513">
        <v>1.1299999999999999E-2</v>
      </c>
      <c r="J1261" s="514">
        <f>I1261*E1261</f>
        <v>0.74579999999999991</v>
      </c>
      <c r="K1261" s="514">
        <f>$K$9*I1261</f>
        <v>3.2425349999999999E-2</v>
      </c>
      <c r="L1261" s="515">
        <f>(R1261*T1261+R1262*T1262+R1263*T1263+R1264*T1264+R1265*T1265+R1266*T1266+R1267*T1267+R1268*T1268+R1269*T1269)*L$9</f>
        <v>1.3187651400000002</v>
      </c>
      <c r="M1261" s="516">
        <f>H1261+K1261+L1261</f>
        <v>1.821180091386482</v>
      </c>
      <c r="N1261" s="517">
        <f>M1261*E1261</f>
        <v>120.19788603150781</v>
      </c>
      <c r="O1261" s="514">
        <f>E1261*L1261</f>
        <v>87.038499240000021</v>
      </c>
      <c r="P1261" s="511" t="s">
        <v>176</v>
      </c>
      <c r="Q1261" s="518" t="s">
        <v>148</v>
      </c>
      <c r="R1261" s="519">
        <v>1</v>
      </c>
      <c r="S1261" s="520">
        <f>R1261*E1261</f>
        <v>66</v>
      </c>
      <c r="T1261" s="521">
        <v>1.1599999999999999</v>
      </c>
    </row>
    <row r="1262" spans="1:20" s="490" customFormat="1" ht="12" hidden="1">
      <c r="A1262" s="500"/>
      <c r="B1262" s="500"/>
      <c r="C1262" s="501"/>
      <c r="D1262" s="500"/>
      <c r="E1262" s="502"/>
      <c r="F1262" s="503"/>
      <c r="G1262" s="504"/>
      <c r="H1262" s="504"/>
      <c r="I1262" s="503"/>
      <c r="J1262" s="402"/>
      <c r="K1262" s="402"/>
      <c r="L1262" s="403"/>
      <c r="M1262" s="410"/>
      <c r="N1262" s="411"/>
      <c r="O1262" s="403"/>
      <c r="P1262" s="501"/>
      <c r="Q1262" s="505"/>
      <c r="R1262" s="506"/>
      <c r="S1262" s="507">
        <f>R1262*E1261</f>
        <v>0</v>
      </c>
      <c r="T1262" s="508"/>
    </row>
    <row r="1263" spans="1:20" s="490" customFormat="1" ht="12" hidden="1">
      <c r="A1263" s="500"/>
      <c r="B1263" s="500"/>
      <c r="C1263" s="501"/>
      <c r="D1263" s="500"/>
      <c r="E1263" s="502"/>
      <c r="F1263" s="503"/>
      <c r="G1263" s="504">
        <f>F1263*E1263</f>
        <v>0</v>
      </c>
      <c r="H1263" s="504"/>
      <c r="I1263" s="503"/>
      <c r="J1263" s="402"/>
      <c r="K1263" s="402"/>
      <c r="L1263" s="403"/>
      <c r="M1263" s="410"/>
      <c r="N1263" s="411"/>
      <c r="O1263" s="403">
        <f>E1263*L1263</f>
        <v>0</v>
      </c>
      <c r="P1263" s="501"/>
      <c r="Q1263" s="505"/>
      <c r="R1263" s="506"/>
      <c r="S1263" s="507">
        <f>R1263*E1261</f>
        <v>0</v>
      </c>
      <c r="T1263" s="508"/>
    </row>
    <row r="1264" spans="1:20" s="490" customFormat="1" ht="12" hidden="1">
      <c r="A1264" s="500"/>
      <c r="B1264" s="500"/>
      <c r="C1264" s="501"/>
      <c r="D1264" s="500"/>
      <c r="E1264" s="502"/>
      <c r="F1264" s="503"/>
      <c r="G1264" s="504"/>
      <c r="H1264" s="504"/>
      <c r="I1264" s="503"/>
      <c r="J1264" s="402"/>
      <c r="K1264" s="402"/>
      <c r="L1264" s="403"/>
      <c r="M1264" s="410"/>
      <c r="N1264" s="411"/>
      <c r="O1264" s="403"/>
      <c r="P1264" s="501"/>
      <c r="Q1264" s="505"/>
      <c r="R1264" s="506"/>
      <c r="S1264" s="507">
        <f>R1264*E1261</f>
        <v>0</v>
      </c>
      <c r="T1264" s="508"/>
    </row>
    <row r="1265" spans="1:20" s="490" customFormat="1" ht="12" hidden="1">
      <c r="A1265" s="500"/>
      <c r="B1265" s="500"/>
      <c r="C1265" s="501"/>
      <c r="D1265" s="500"/>
      <c r="E1265" s="502"/>
      <c r="F1265" s="503"/>
      <c r="G1265" s="504"/>
      <c r="H1265" s="504"/>
      <c r="I1265" s="503"/>
      <c r="J1265" s="402"/>
      <c r="K1265" s="402"/>
      <c r="L1265" s="403"/>
      <c r="M1265" s="410"/>
      <c r="N1265" s="411"/>
      <c r="O1265" s="403"/>
      <c r="P1265" s="501"/>
      <c r="Q1265" s="505"/>
      <c r="R1265" s="506"/>
      <c r="S1265" s="507">
        <f>R1265*E1261</f>
        <v>0</v>
      </c>
      <c r="T1265" s="508"/>
    </row>
    <row r="1266" spans="1:20" s="490" customFormat="1" ht="12" hidden="1">
      <c r="A1266" s="500"/>
      <c r="B1266" s="500"/>
      <c r="C1266" s="501"/>
      <c r="D1266" s="500"/>
      <c r="E1266" s="502"/>
      <c r="F1266" s="503"/>
      <c r="G1266" s="504"/>
      <c r="H1266" s="504"/>
      <c r="I1266" s="503"/>
      <c r="J1266" s="402"/>
      <c r="K1266" s="402"/>
      <c r="L1266" s="403"/>
      <c r="M1266" s="410"/>
      <c r="N1266" s="411"/>
      <c r="O1266" s="403"/>
      <c r="P1266" s="501"/>
      <c r="Q1266" s="505"/>
      <c r="R1266" s="506"/>
      <c r="S1266" s="507">
        <f>R1266*E1261</f>
        <v>0</v>
      </c>
      <c r="T1266" s="508"/>
    </row>
    <row r="1267" spans="1:20" s="490" customFormat="1" ht="12" hidden="1">
      <c r="A1267" s="500"/>
      <c r="B1267" s="500"/>
      <c r="C1267" s="501"/>
      <c r="D1267" s="500"/>
      <c r="E1267" s="502"/>
      <c r="F1267" s="503"/>
      <c r="G1267" s="504"/>
      <c r="H1267" s="504"/>
      <c r="I1267" s="503"/>
      <c r="J1267" s="402"/>
      <c r="K1267" s="402"/>
      <c r="L1267" s="403"/>
      <c r="M1267" s="410"/>
      <c r="N1267" s="411"/>
      <c r="O1267" s="403"/>
      <c r="P1267" s="501"/>
      <c r="Q1267" s="505"/>
      <c r="R1267" s="506"/>
      <c r="S1267" s="507">
        <f>R1267*E1261</f>
        <v>0</v>
      </c>
      <c r="T1267" s="508"/>
    </row>
    <row r="1268" spans="1:20" s="490" customFormat="1" ht="12" hidden="1">
      <c r="A1268" s="500"/>
      <c r="B1268" s="500"/>
      <c r="C1268" s="501"/>
      <c r="D1268" s="500"/>
      <c r="E1268" s="502"/>
      <c r="F1268" s="503"/>
      <c r="G1268" s="504"/>
      <c r="H1268" s="504"/>
      <c r="I1268" s="503"/>
      <c r="J1268" s="402"/>
      <c r="K1268" s="402"/>
      <c r="L1268" s="403"/>
      <c r="M1268" s="410"/>
      <c r="N1268" s="411"/>
      <c r="O1268" s="403"/>
      <c r="P1268" s="501"/>
      <c r="Q1268" s="505"/>
      <c r="R1268" s="506"/>
      <c r="S1268" s="507">
        <f>R1268*E1261</f>
        <v>0</v>
      </c>
      <c r="T1268" s="508"/>
    </row>
    <row r="1269" spans="1:20" s="490" customFormat="1" ht="12" hidden="1">
      <c r="A1269" s="500"/>
      <c r="B1269" s="500"/>
      <c r="C1269" s="501"/>
      <c r="D1269" s="500"/>
      <c r="E1269" s="502"/>
      <c r="F1269" s="503"/>
      <c r="G1269" s="504"/>
      <c r="H1269" s="504"/>
      <c r="I1269" s="503"/>
      <c r="J1269" s="402"/>
      <c r="K1269" s="402"/>
      <c r="L1269" s="403"/>
      <c r="M1269" s="410"/>
      <c r="N1269" s="411"/>
      <c r="O1269" s="403"/>
      <c r="P1269" s="501"/>
      <c r="Q1269" s="505"/>
      <c r="R1269" s="506"/>
      <c r="S1269" s="507">
        <f>R1269*E1261</f>
        <v>0</v>
      </c>
      <c r="T1269" s="508"/>
    </row>
    <row r="1270" spans="1:20" s="532" customFormat="1" ht="35.25" customHeight="1">
      <c r="A1270" s="510">
        <v>141</v>
      </c>
      <c r="B1270" s="522"/>
      <c r="C1270" s="523" t="s">
        <v>177</v>
      </c>
      <c r="D1270" s="522" t="s">
        <v>148</v>
      </c>
      <c r="E1270" s="524">
        <v>108</v>
      </c>
      <c r="F1270" s="525"/>
      <c r="G1270" s="526">
        <f>F1270*E1270</f>
        <v>0</v>
      </c>
      <c r="H1270" s="527">
        <f>F1270*$H$9</f>
        <v>0</v>
      </c>
      <c r="I1270" s="528"/>
      <c r="J1270" s="514">
        <f>I1270*E1270</f>
        <v>0</v>
      </c>
      <c r="K1270" s="514">
        <f>$K$9*I1270</f>
        <v>0</v>
      </c>
      <c r="L1270" s="515">
        <f>(R1270*T1270+R1271*T1271+R1272*T1272+R1273*T1273+R1274*T1274+R1275*T1275+R1276*T1276+R1277*T1277+R1278*T1278)*L$9</f>
        <v>0.28421662500000006</v>
      </c>
      <c r="M1270" s="529">
        <f>H1270+K1270+L1270</f>
        <v>0.28421662500000006</v>
      </c>
      <c r="N1270" s="517">
        <f>M1270*E1270</f>
        <v>30.695395500000007</v>
      </c>
      <c r="O1270" s="514">
        <f>E1270*L1270</f>
        <v>30.695395500000007</v>
      </c>
      <c r="P1270" s="523" t="s">
        <v>177</v>
      </c>
      <c r="Q1270" s="530" t="s">
        <v>148</v>
      </c>
      <c r="R1270" s="531">
        <v>1</v>
      </c>
      <c r="S1270" s="520">
        <f>R1270*E1270</f>
        <v>108</v>
      </c>
      <c r="T1270" s="527">
        <v>0.25</v>
      </c>
    </row>
    <row r="1271" spans="1:20" s="532" customFormat="1" ht="12" hidden="1">
      <c r="A1271" s="500"/>
      <c r="B1271" s="533"/>
      <c r="C1271" s="534"/>
      <c r="D1271" s="533"/>
      <c r="E1271" s="535"/>
      <c r="F1271" s="536"/>
      <c r="G1271" s="537"/>
      <c r="H1271" s="537"/>
      <c r="I1271" s="537"/>
      <c r="J1271" s="402"/>
      <c r="K1271" s="402"/>
      <c r="L1271" s="403"/>
      <c r="M1271" s="410"/>
      <c r="N1271" s="411"/>
      <c r="O1271" s="403"/>
      <c r="P1271" s="534"/>
      <c r="Q1271" s="539"/>
      <c r="R1271" s="540"/>
      <c r="S1271" s="507">
        <f>R1271*E1270</f>
        <v>0</v>
      </c>
      <c r="T1271" s="541"/>
    </row>
    <row r="1272" spans="1:20" s="532" customFormat="1" ht="12" hidden="1">
      <c r="A1272" s="500"/>
      <c r="B1272" s="533"/>
      <c r="C1272" s="534"/>
      <c r="D1272" s="533"/>
      <c r="E1272" s="535"/>
      <c r="F1272" s="536"/>
      <c r="G1272" s="537">
        <f>F1272*E1272</f>
        <v>0</v>
      </c>
      <c r="H1272" s="537"/>
      <c r="I1272" s="537"/>
      <c r="J1272" s="402"/>
      <c r="K1272" s="402"/>
      <c r="L1272" s="403"/>
      <c r="M1272" s="542"/>
      <c r="N1272" s="411"/>
      <c r="O1272" s="403">
        <f>E1272*L1272</f>
        <v>0</v>
      </c>
      <c r="P1272" s="534"/>
      <c r="Q1272" s="544"/>
      <c r="R1272" s="545"/>
      <c r="S1272" s="507">
        <f>R1272*E1270</f>
        <v>0</v>
      </c>
      <c r="T1272" s="546"/>
    </row>
    <row r="1273" spans="1:20" s="532" customFormat="1" ht="12" hidden="1">
      <c r="A1273" s="500"/>
      <c r="B1273" s="533"/>
      <c r="C1273" s="534"/>
      <c r="D1273" s="533"/>
      <c r="E1273" s="535"/>
      <c r="F1273" s="536"/>
      <c r="G1273" s="537"/>
      <c r="H1273" s="537"/>
      <c r="I1273" s="537"/>
      <c r="J1273" s="402"/>
      <c r="K1273" s="402"/>
      <c r="L1273" s="403"/>
      <c r="M1273" s="410"/>
      <c r="N1273" s="411"/>
      <c r="O1273" s="403"/>
      <c r="P1273" s="534"/>
      <c r="Q1273" s="544"/>
      <c r="R1273" s="545"/>
      <c r="S1273" s="507">
        <f>R1273*E1270</f>
        <v>0</v>
      </c>
      <c r="T1273" s="546"/>
    </row>
    <row r="1274" spans="1:20" s="532" customFormat="1" ht="12" hidden="1">
      <c r="A1274" s="500"/>
      <c r="B1274" s="533"/>
      <c r="C1274" s="534"/>
      <c r="D1274" s="533"/>
      <c r="E1274" s="535"/>
      <c r="F1274" s="536"/>
      <c r="G1274" s="541"/>
      <c r="H1274" s="541"/>
      <c r="I1274" s="537"/>
      <c r="J1274" s="402"/>
      <c r="K1274" s="402"/>
      <c r="L1274" s="403"/>
      <c r="M1274" s="410"/>
      <c r="N1274" s="411"/>
      <c r="O1274" s="403"/>
      <c r="P1274" s="534"/>
      <c r="Q1274" s="544"/>
      <c r="R1274" s="545"/>
      <c r="S1274" s="507">
        <f>R1274*E1270</f>
        <v>0</v>
      </c>
      <c r="T1274" s="546"/>
    </row>
    <row r="1275" spans="1:20" s="532" customFormat="1" ht="12" hidden="1">
      <c r="A1275" s="500"/>
      <c r="B1275" s="533"/>
      <c r="C1275" s="534"/>
      <c r="D1275" s="533"/>
      <c r="E1275" s="535"/>
      <c r="F1275" s="536"/>
      <c r="G1275" s="541"/>
      <c r="H1275" s="541"/>
      <c r="I1275" s="537"/>
      <c r="J1275" s="402"/>
      <c r="K1275" s="402"/>
      <c r="L1275" s="403"/>
      <c r="M1275" s="410"/>
      <c r="N1275" s="411"/>
      <c r="O1275" s="403"/>
      <c r="P1275" s="534"/>
      <c r="Q1275" s="544"/>
      <c r="R1275" s="545"/>
      <c r="S1275" s="507">
        <f>R1275*E1270</f>
        <v>0</v>
      </c>
      <c r="T1275" s="546"/>
    </row>
    <row r="1276" spans="1:20" s="532" customFormat="1" ht="12" hidden="1">
      <c r="A1276" s="500"/>
      <c r="B1276" s="533"/>
      <c r="C1276" s="534"/>
      <c r="D1276" s="533"/>
      <c r="E1276" s="535"/>
      <c r="F1276" s="536"/>
      <c r="G1276" s="541"/>
      <c r="H1276" s="541"/>
      <c r="I1276" s="537"/>
      <c r="J1276" s="402"/>
      <c r="K1276" s="402"/>
      <c r="L1276" s="403"/>
      <c r="M1276" s="410"/>
      <c r="N1276" s="411"/>
      <c r="O1276" s="403"/>
      <c r="P1276" s="534"/>
      <c r="Q1276" s="544"/>
      <c r="R1276" s="545"/>
      <c r="S1276" s="507">
        <f>R1276*E1270</f>
        <v>0</v>
      </c>
      <c r="T1276" s="546"/>
    </row>
    <row r="1277" spans="1:20" s="532" customFormat="1" ht="12" hidden="1">
      <c r="A1277" s="500"/>
      <c r="B1277" s="533"/>
      <c r="C1277" s="534"/>
      <c r="D1277" s="533"/>
      <c r="E1277" s="535"/>
      <c r="F1277" s="536"/>
      <c r="G1277" s="541"/>
      <c r="H1277" s="541"/>
      <c r="I1277" s="537"/>
      <c r="J1277" s="402"/>
      <c r="K1277" s="402"/>
      <c r="L1277" s="403"/>
      <c r="M1277" s="410"/>
      <c r="N1277" s="411"/>
      <c r="O1277" s="403"/>
      <c r="P1277" s="534"/>
      <c r="Q1277" s="544"/>
      <c r="R1277" s="545"/>
      <c r="S1277" s="507">
        <f>R1277*E1270</f>
        <v>0</v>
      </c>
      <c r="T1277" s="546"/>
    </row>
    <row r="1278" spans="1:20" s="532" customFormat="1" ht="12" hidden="1">
      <c r="A1278" s="500"/>
      <c r="B1278" s="533"/>
      <c r="C1278" s="534"/>
      <c r="D1278" s="533"/>
      <c r="E1278" s="535"/>
      <c r="F1278" s="536"/>
      <c r="G1278" s="541"/>
      <c r="H1278" s="541"/>
      <c r="I1278" s="537"/>
      <c r="J1278" s="402"/>
      <c r="K1278" s="402"/>
      <c r="L1278" s="403"/>
      <c r="M1278" s="410"/>
      <c r="N1278" s="411"/>
      <c r="O1278" s="403"/>
      <c r="P1278" s="534"/>
      <c r="Q1278" s="544"/>
      <c r="R1278" s="545"/>
      <c r="S1278" s="507">
        <f>R1278*E1270</f>
        <v>0</v>
      </c>
      <c r="T1278" s="546"/>
    </row>
    <row r="1279" spans="1:20" s="532" customFormat="1" ht="36">
      <c r="A1279" s="510">
        <v>142</v>
      </c>
      <c r="B1279" s="522"/>
      <c r="C1279" s="523" t="s">
        <v>178</v>
      </c>
      <c r="D1279" s="522" t="s">
        <v>148</v>
      </c>
      <c r="E1279" s="524">
        <v>32</v>
      </c>
      <c r="F1279" s="525"/>
      <c r="G1279" s="526">
        <f>F1279*E1279</f>
        <v>0</v>
      </c>
      <c r="H1279" s="527">
        <f>F1279*$H$9</f>
        <v>0</v>
      </c>
      <c r="I1279" s="528"/>
      <c r="J1279" s="514">
        <f>I1279*E1279</f>
        <v>0</v>
      </c>
      <c r="K1279" s="514">
        <f>$K$9*I1279</f>
        <v>0</v>
      </c>
      <c r="L1279" s="515">
        <f>(R1279*T1279+R1280*T1280+R1281*T1281+R1282*T1282+R1283*T1283+R1284*T1284+R1285*T1285+R1286*T1286+R1287*T1287)*L$9</f>
        <v>0.28421662500000006</v>
      </c>
      <c r="M1279" s="529">
        <f>H1279+K1279+L1279</f>
        <v>0.28421662500000006</v>
      </c>
      <c r="N1279" s="517">
        <f>M1279*E1279</f>
        <v>9.0949320000000018</v>
      </c>
      <c r="O1279" s="514">
        <f>E1279*L1279</f>
        <v>9.0949320000000018</v>
      </c>
      <c r="P1279" s="523" t="s">
        <v>178</v>
      </c>
      <c r="Q1279" s="530" t="s">
        <v>148</v>
      </c>
      <c r="R1279" s="531">
        <v>1</v>
      </c>
      <c r="S1279" s="520">
        <f>R1279*E1279</f>
        <v>32</v>
      </c>
      <c r="T1279" s="527">
        <v>0.25</v>
      </c>
    </row>
    <row r="1280" spans="1:20" s="548" customFormat="1" ht="12" hidden="1">
      <c r="A1280" s="547"/>
      <c r="B1280" s="533"/>
      <c r="C1280" s="534"/>
      <c r="D1280" s="533"/>
      <c r="E1280" s="535"/>
      <c r="F1280" s="536"/>
      <c r="G1280" s="537"/>
      <c r="H1280" s="537"/>
      <c r="I1280" s="537"/>
      <c r="J1280" s="402"/>
      <c r="K1280" s="402"/>
      <c r="L1280" s="403"/>
      <c r="M1280" s="410"/>
      <c r="N1280" s="411"/>
      <c r="O1280" s="403"/>
      <c r="P1280" s="538"/>
      <c r="Q1280" s="539"/>
      <c r="R1280" s="540"/>
      <c r="S1280" s="507">
        <f>R1280*E1279</f>
        <v>0</v>
      </c>
      <c r="T1280" s="541"/>
    </row>
    <row r="1281" spans="1:20" s="548" customFormat="1" ht="12" hidden="1">
      <c r="A1281" s="547"/>
      <c r="B1281" s="533"/>
      <c r="C1281" s="534"/>
      <c r="D1281" s="533"/>
      <c r="E1281" s="535"/>
      <c r="F1281" s="536"/>
      <c r="G1281" s="537">
        <f>F1281*E1281</f>
        <v>0</v>
      </c>
      <c r="H1281" s="537"/>
      <c r="I1281" s="537"/>
      <c r="J1281" s="402"/>
      <c r="K1281" s="402"/>
      <c r="L1281" s="403"/>
      <c r="M1281" s="542"/>
      <c r="N1281" s="411"/>
      <c r="O1281" s="403">
        <f>E1281*L1281</f>
        <v>0</v>
      </c>
      <c r="P1281" s="543"/>
      <c r="Q1281" s="544"/>
      <c r="R1281" s="545"/>
      <c r="S1281" s="507">
        <f>R1281*E1279</f>
        <v>0</v>
      </c>
      <c r="T1281" s="546"/>
    </row>
    <row r="1282" spans="1:20" s="548" customFormat="1" ht="12" hidden="1">
      <c r="A1282" s="547"/>
      <c r="B1282" s="533"/>
      <c r="C1282" s="534"/>
      <c r="D1282" s="533"/>
      <c r="E1282" s="535"/>
      <c r="F1282" s="536"/>
      <c r="G1282" s="537"/>
      <c r="H1282" s="537"/>
      <c r="I1282" s="537"/>
      <c r="J1282" s="402"/>
      <c r="K1282" s="402"/>
      <c r="L1282" s="403"/>
      <c r="M1282" s="410"/>
      <c r="N1282" s="411"/>
      <c r="O1282" s="403"/>
      <c r="P1282" s="543"/>
      <c r="Q1282" s="544"/>
      <c r="R1282" s="545"/>
      <c r="S1282" s="507">
        <f>R1282*E1279</f>
        <v>0</v>
      </c>
      <c r="T1282" s="546"/>
    </row>
    <row r="1283" spans="1:20" s="548" customFormat="1" ht="12" hidden="1">
      <c r="A1283" s="547"/>
      <c r="B1283" s="533"/>
      <c r="C1283" s="534"/>
      <c r="D1283" s="533"/>
      <c r="E1283" s="535"/>
      <c r="F1283" s="536"/>
      <c r="G1283" s="541"/>
      <c r="H1283" s="541"/>
      <c r="I1283" s="537"/>
      <c r="J1283" s="402"/>
      <c r="K1283" s="402"/>
      <c r="L1283" s="403"/>
      <c r="M1283" s="410"/>
      <c r="N1283" s="411"/>
      <c r="O1283" s="403"/>
      <c r="P1283" s="543"/>
      <c r="Q1283" s="544"/>
      <c r="R1283" s="545"/>
      <c r="S1283" s="507">
        <f>R1283*E1279</f>
        <v>0</v>
      </c>
      <c r="T1283" s="546"/>
    </row>
    <row r="1284" spans="1:20" s="548" customFormat="1" ht="12" hidden="1">
      <c r="A1284" s="547"/>
      <c r="B1284" s="533"/>
      <c r="C1284" s="534"/>
      <c r="D1284" s="533"/>
      <c r="E1284" s="535"/>
      <c r="F1284" s="536"/>
      <c r="G1284" s="541"/>
      <c r="H1284" s="541"/>
      <c r="I1284" s="537"/>
      <c r="J1284" s="402"/>
      <c r="K1284" s="402"/>
      <c r="L1284" s="403"/>
      <c r="M1284" s="410"/>
      <c r="N1284" s="411"/>
      <c r="O1284" s="403"/>
      <c r="P1284" s="543"/>
      <c r="Q1284" s="544"/>
      <c r="R1284" s="545"/>
      <c r="S1284" s="507">
        <f>R1284*E1279</f>
        <v>0</v>
      </c>
      <c r="T1284" s="546"/>
    </row>
    <row r="1285" spans="1:20" s="548" customFormat="1" ht="12" hidden="1">
      <c r="A1285" s="547"/>
      <c r="B1285" s="533"/>
      <c r="C1285" s="534"/>
      <c r="D1285" s="533"/>
      <c r="E1285" s="535"/>
      <c r="F1285" s="536"/>
      <c r="G1285" s="541"/>
      <c r="H1285" s="541"/>
      <c r="I1285" s="537"/>
      <c r="J1285" s="402"/>
      <c r="K1285" s="402"/>
      <c r="L1285" s="403"/>
      <c r="M1285" s="410"/>
      <c r="N1285" s="411"/>
      <c r="O1285" s="403"/>
      <c r="P1285" s="543"/>
      <c r="Q1285" s="544"/>
      <c r="R1285" s="545"/>
      <c r="S1285" s="507">
        <f>R1285*E1279</f>
        <v>0</v>
      </c>
      <c r="T1285" s="546"/>
    </row>
    <row r="1286" spans="1:20" s="548" customFormat="1" ht="12" hidden="1">
      <c r="A1286" s="547"/>
      <c r="B1286" s="533"/>
      <c r="C1286" s="534"/>
      <c r="D1286" s="533"/>
      <c r="E1286" s="535"/>
      <c r="F1286" s="536"/>
      <c r="G1286" s="541"/>
      <c r="H1286" s="541"/>
      <c r="I1286" s="537"/>
      <c r="J1286" s="402"/>
      <c r="K1286" s="402"/>
      <c r="L1286" s="403"/>
      <c r="M1286" s="410"/>
      <c r="N1286" s="411"/>
      <c r="O1286" s="403"/>
      <c r="P1286" s="543"/>
      <c r="Q1286" s="544"/>
      <c r="R1286" s="545"/>
      <c r="S1286" s="507">
        <f>R1286*E1279</f>
        <v>0</v>
      </c>
      <c r="T1286" s="546"/>
    </row>
    <row r="1287" spans="1:20" s="548" customFormat="1" ht="12" hidden="1">
      <c r="A1287" s="547"/>
      <c r="B1287" s="533"/>
      <c r="C1287" s="534"/>
      <c r="D1287" s="533"/>
      <c r="E1287" s="535"/>
      <c r="F1287" s="536"/>
      <c r="G1287" s="541"/>
      <c r="H1287" s="541"/>
      <c r="I1287" s="537"/>
      <c r="J1287" s="402"/>
      <c r="K1287" s="402"/>
      <c r="L1287" s="403"/>
      <c r="M1287" s="410"/>
      <c r="N1287" s="411"/>
      <c r="O1287" s="403"/>
      <c r="P1287" s="543"/>
      <c r="Q1287" s="544"/>
      <c r="R1287" s="545"/>
      <c r="S1287" s="507">
        <f>R1287*E1279</f>
        <v>0</v>
      </c>
      <c r="T1287" s="546"/>
    </row>
    <row r="1288" spans="1:20" s="571" customFormat="1" ht="33.75" customHeight="1">
      <c r="A1288" s="560">
        <v>143</v>
      </c>
      <c r="B1288" s="561" t="s">
        <v>206</v>
      </c>
      <c r="C1288" s="562" t="s">
        <v>207</v>
      </c>
      <c r="D1288" s="560" t="s">
        <v>149</v>
      </c>
      <c r="E1288" s="655">
        <v>1797</v>
      </c>
      <c r="F1288" s="563">
        <v>0.13700000000000001</v>
      </c>
      <c r="G1288" s="564">
        <f>F1288*E1288</f>
        <v>246.18900000000002</v>
      </c>
      <c r="H1288" s="564">
        <f>F1288*$H$9</f>
        <v>0.1893781629116118</v>
      </c>
      <c r="I1288" s="565">
        <v>5.8999999999999997E-2</v>
      </c>
      <c r="J1288" s="564">
        <f>I1288*E1288</f>
        <v>106.023</v>
      </c>
      <c r="K1288" s="564">
        <f>$K$9*I1288</f>
        <v>0.16930049999999999</v>
      </c>
      <c r="L1288" s="566">
        <f>(R1288*T1288+R1289*T1289+R1290*T1290+R1291*T1291+R1292*T1292+R1293*T1293+R1294*T1294+R1295*T1295+R1296*T1296)*L$9</f>
        <v>0</v>
      </c>
      <c r="M1288" s="567">
        <f>H1288+K1288+L1288</f>
        <v>0.35867866291161177</v>
      </c>
      <c r="N1288" s="568">
        <f>M1288*E1288</f>
        <v>644.5455572521663</v>
      </c>
      <c r="O1288" s="564">
        <f>E1288*L1288</f>
        <v>0</v>
      </c>
      <c r="P1288" s="563"/>
      <c r="Q1288" s="569"/>
      <c r="R1288" s="570"/>
      <c r="S1288" s="563">
        <f>R1288*E1288</f>
        <v>0</v>
      </c>
      <c r="T1288" s="563"/>
    </row>
    <row r="1289" spans="1:20" s="571" customFormat="1" ht="12" hidden="1">
      <c r="A1289" s="572"/>
      <c r="B1289" s="573"/>
      <c r="C1289" s="574"/>
      <c r="D1289" s="575"/>
      <c r="E1289" s="576"/>
      <c r="F1289" s="577"/>
      <c r="G1289" s="578"/>
      <c r="H1289" s="578"/>
      <c r="I1289" s="579"/>
      <c r="J1289" s="580"/>
      <c r="K1289" s="580"/>
      <c r="L1289" s="581"/>
      <c r="M1289" s="582"/>
      <c r="N1289" s="583"/>
      <c r="O1289" s="581"/>
      <c r="P1289" s="579"/>
      <c r="Q1289" s="584"/>
      <c r="R1289" s="585"/>
      <c r="S1289" s="586">
        <f>R1289*E1288</f>
        <v>0</v>
      </c>
      <c r="T1289" s="579"/>
    </row>
    <row r="1290" spans="1:20" s="571" customFormat="1" ht="12" hidden="1">
      <c r="A1290" s="572"/>
      <c r="B1290" s="573"/>
      <c r="C1290" s="574"/>
      <c r="D1290" s="575"/>
      <c r="E1290" s="576"/>
      <c r="F1290" s="577"/>
      <c r="G1290" s="578"/>
      <c r="H1290" s="578"/>
      <c r="I1290" s="579"/>
      <c r="J1290" s="580"/>
      <c r="K1290" s="580"/>
      <c r="L1290" s="581"/>
      <c r="M1290" s="582"/>
      <c r="N1290" s="583"/>
      <c r="O1290" s="581"/>
      <c r="P1290" s="579"/>
      <c r="Q1290" s="584"/>
      <c r="R1290" s="585"/>
      <c r="S1290" s="586">
        <f>R1290*E1288</f>
        <v>0</v>
      </c>
      <c r="T1290" s="579"/>
    </row>
    <row r="1291" spans="1:20" s="571" customFormat="1" ht="12" hidden="1">
      <c r="A1291" s="572"/>
      <c r="B1291" s="573"/>
      <c r="C1291" s="574"/>
      <c r="D1291" s="575"/>
      <c r="E1291" s="576"/>
      <c r="F1291" s="577"/>
      <c r="G1291" s="578"/>
      <c r="H1291" s="578"/>
      <c r="I1291" s="579"/>
      <c r="J1291" s="580"/>
      <c r="K1291" s="580"/>
      <c r="L1291" s="581"/>
      <c r="M1291" s="582"/>
      <c r="N1291" s="583"/>
      <c r="O1291" s="581"/>
      <c r="P1291" s="579"/>
      <c r="Q1291" s="584"/>
      <c r="R1291" s="585"/>
      <c r="S1291" s="586">
        <f>R1291*E1288</f>
        <v>0</v>
      </c>
      <c r="T1291" s="579"/>
    </row>
    <row r="1292" spans="1:20" s="571" customFormat="1" ht="12" hidden="1">
      <c r="A1292" s="572"/>
      <c r="B1292" s="573"/>
      <c r="C1292" s="574"/>
      <c r="D1292" s="575"/>
      <c r="E1292" s="576"/>
      <c r="F1292" s="577"/>
      <c r="G1292" s="578"/>
      <c r="H1292" s="578"/>
      <c r="I1292" s="579"/>
      <c r="J1292" s="580"/>
      <c r="K1292" s="580"/>
      <c r="L1292" s="581"/>
      <c r="M1292" s="582"/>
      <c r="N1292" s="583"/>
      <c r="O1292" s="581"/>
      <c r="P1292" s="579"/>
      <c r="Q1292" s="584"/>
      <c r="R1292" s="585"/>
      <c r="S1292" s="586">
        <f>R1292*E1288</f>
        <v>0</v>
      </c>
      <c r="T1292" s="579"/>
    </row>
    <row r="1293" spans="1:20" s="571" customFormat="1" ht="12" hidden="1">
      <c r="A1293" s="572"/>
      <c r="B1293" s="573"/>
      <c r="C1293" s="574"/>
      <c r="D1293" s="575"/>
      <c r="E1293" s="576"/>
      <c r="F1293" s="577"/>
      <c r="G1293" s="578"/>
      <c r="H1293" s="578"/>
      <c r="I1293" s="579"/>
      <c r="J1293" s="580"/>
      <c r="K1293" s="580"/>
      <c r="L1293" s="581"/>
      <c r="M1293" s="582"/>
      <c r="N1293" s="583"/>
      <c r="O1293" s="581"/>
      <c r="P1293" s="579"/>
      <c r="Q1293" s="584"/>
      <c r="R1293" s="585"/>
      <c r="S1293" s="586">
        <f>R1293*E1288</f>
        <v>0</v>
      </c>
      <c r="T1293" s="579"/>
    </row>
    <row r="1294" spans="1:20" s="571" customFormat="1" ht="12" hidden="1">
      <c r="A1294" s="572"/>
      <c r="B1294" s="573"/>
      <c r="C1294" s="574"/>
      <c r="D1294" s="575"/>
      <c r="E1294" s="576"/>
      <c r="F1294" s="577"/>
      <c r="G1294" s="578"/>
      <c r="H1294" s="578"/>
      <c r="I1294" s="579"/>
      <c r="J1294" s="580"/>
      <c r="K1294" s="580"/>
      <c r="L1294" s="581"/>
      <c r="M1294" s="582"/>
      <c r="N1294" s="583"/>
      <c r="O1294" s="581"/>
      <c r="P1294" s="579"/>
      <c r="Q1294" s="584"/>
      <c r="R1294" s="585"/>
      <c r="S1294" s="586">
        <f>R1294*E1288</f>
        <v>0</v>
      </c>
      <c r="T1294" s="579"/>
    </row>
    <row r="1295" spans="1:20" s="571" customFormat="1" ht="12" hidden="1">
      <c r="A1295" s="572"/>
      <c r="B1295" s="573"/>
      <c r="C1295" s="574"/>
      <c r="D1295" s="575"/>
      <c r="E1295" s="576"/>
      <c r="F1295" s="577"/>
      <c r="G1295" s="578"/>
      <c r="H1295" s="578"/>
      <c r="I1295" s="579"/>
      <c r="J1295" s="580"/>
      <c r="K1295" s="580"/>
      <c r="L1295" s="581"/>
      <c r="M1295" s="582"/>
      <c r="N1295" s="583"/>
      <c r="O1295" s="581"/>
      <c r="P1295" s="579"/>
      <c r="Q1295" s="584"/>
      <c r="R1295" s="585"/>
      <c r="S1295" s="586">
        <f>R1295*E1288</f>
        <v>0</v>
      </c>
      <c r="T1295" s="579"/>
    </row>
    <row r="1296" spans="1:20" s="571" customFormat="1" ht="12" hidden="1">
      <c r="A1296" s="572"/>
      <c r="B1296" s="573"/>
      <c r="C1296" s="574"/>
      <c r="D1296" s="575"/>
      <c r="E1296" s="576"/>
      <c r="F1296" s="577"/>
      <c r="G1296" s="578"/>
      <c r="H1296" s="578"/>
      <c r="I1296" s="579"/>
      <c r="J1296" s="580"/>
      <c r="K1296" s="580"/>
      <c r="L1296" s="581"/>
      <c r="M1296" s="582"/>
      <c r="N1296" s="583"/>
      <c r="O1296" s="581"/>
      <c r="P1296" s="579"/>
      <c r="Q1296" s="584"/>
      <c r="R1296" s="585"/>
      <c r="S1296" s="586">
        <f>R1296*E1288</f>
        <v>0</v>
      </c>
      <c r="T1296" s="579"/>
    </row>
    <row r="1297" spans="1:20" s="409" customFormat="1" ht="61.5">
      <c r="A1297" s="549">
        <v>144</v>
      </c>
      <c r="B1297" s="510" t="s">
        <v>208</v>
      </c>
      <c r="C1297" s="695" t="s">
        <v>211</v>
      </c>
      <c r="D1297" s="510" t="s">
        <v>149</v>
      </c>
      <c r="E1297" s="512">
        <v>380</v>
      </c>
      <c r="F1297" s="513">
        <v>0.13</v>
      </c>
      <c r="G1297" s="659">
        <f>F1297*E1297</f>
        <v>49.4</v>
      </c>
      <c r="H1297" s="659">
        <f>F1297*$H$9</f>
        <v>0.17970190641247835</v>
      </c>
      <c r="I1297" s="513">
        <v>3.7100000000000001E-2</v>
      </c>
      <c r="J1297" s="659">
        <f>I1297*E1297</f>
        <v>14.098000000000001</v>
      </c>
      <c r="K1297" s="659">
        <f>$K$9*I1297</f>
        <v>0.10645845</v>
      </c>
      <c r="L1297" s="660">
        <f>(R1297*T1297+R1298*T1298+R1299*T1299+R1300*T1300+R1301*T1301+R1302*T1302+R1303*T1303+R1304*T1304+R1305*T1305)*L$9</f>
        <v>0.11943919449000003</v>
      </c>
      <c r="M1297" s="661">
        <f>H1297+K1297+L1297</f>
        <v>0.40559955090247835</v>
      </c>
      <c r="N1297" s="662">
        <f>M1297*E1297</f>
        <v>154.12782934294177</v>
      </c>
      <c r="O1297" s="659">
        <f>E1297*L1297</f>
        <v>45.386893906200008</v>
      </c>
      <c r="P1297" s="511" t="s">
        <v>209</v>
      </c>
      <c r="Q1297" s="510" t="s">
        <v>149</v>
      </c>
      <c r="R1297" s="512">
        <v>1.02</v>
      </c>
      <c r="S1297" s="520">
        <f>R1297*E1297</f>
        <v>387.6</v>
      </c>
      <c r="T1297" s="521">
        <v>0.10299999999999999</v>
      </c>
    </row>
    <row r="1298" spans="1:20" s="409" customFormat="1" ht="12" hidden="1">
      <c r="A1298" s="477"/>
      <c r="B1298" s="500"/>
      <c r="C1298" s="696"/>
      <c r="D1298" s="500"/>
      <c r="E1298" s="502"/>
      <c r="F1298" s="503"/>
      <c r="G1298" s="668"/>
      <c r="H1298" s="668"/>
      <c r="I1298" s="503"/>
      <c r="J1298" s="402"/>
      <c r="K1298" s="402"/>
      <c r="L1298" s="403"/>
      <c r="M1298" s="410"/>
      <c r="N1298" s="411"/>
      <c r="O1298" s="403"/>
      <c r="P1298" s="501"/>
      <c r="Q1298" s="505"/>
      <c r="R1298" s="506"/>
      <c r="S1298" s="507">
        <f>R1298*E1297</f>
        <v>0</v>
      </c>
      <c r="T1298" s="508"/>
    </row>
    <row r="1299" spans="1:20" s="409" customFormat="1" ht="12" hidden="1">
      <c r="A1299" s="477"/>
      <c r="B1299" s="500"/>
      <c r="C1299" s="675"/>
      <c r="D1299" s="500"/>
      <c r="E1299" s="502"/>
      <c r="F1299" s="503"/>
      <c r="G1299" s="668"/>
      <c r="H1299" s="668"/>
      <c r="I1299" s="503"/>
      <c r="J1299" s="402"/>
      <c r="K1299" s="402"/>
      <c r="L1299" s="403"/>
      <c r="M1299" s="410"/>
      <c r="N1299" s="411"/>
      <c r="O1299" s="403"/>
      <c r="P1299" s="501"/>
      <c r="Q1299" s="505"/>
      <c r="R1299" s="506"/>
      <c r="S1299" s="507">
        <f>R1299*E1297</f>
        <v>0</v>
      </c>
      <c r="T1299" s="508"/>
    </row>
    <row r="1300" spans="1:20" s="409" customFormat="1" ht="12" hidden="1">
      <c r="A1300" s="477"/>
      <c r="B1300" s="500"/>
      <c r="C1300" s="501"/>
      <c r="D1300" s="500"/>
      <c r="E1300" s="502"/>
      <c r="F1300" s="503"/>
      <c r="G1300" s="668"/>
      <c r="H1300" s="668"/>
      <c r="I1300" s="503"/>
      <c r="J1300" s="402"/>
      <c r="K1300" s="402"/>
      <c r="L1300" s="403"/>
      <c r="M1300" s="410"/>
      <c r="N1300" s="411"/>
      <c r="O1300" s="403"/>
      <c r="P1300" s="501"/>
      <c r="Q1300" s="505"/>
      <c r="R1300" s="506"/>
      <c r="S1300" s="507">
        <f>R1300*E1297</f>
        <v>0</v>
      </c>
      <c r="T1300" s="508"/>
    </row>
    <row r="1301" spans="1:20" s="409" customFormat="1" ht="12" hidden="1">
      <c r="A1301" s="477"/>
      <c r="B1301" s="500"/>
      <c r="C1301" s="501"/>
      <c r="D1301" s="500"/>
      <c r="E1301" s="502"/>
      <c r="F1301" s="503"/>
      <c r="G1301" s="668"/>
      <c r="H1301" s="668"/>
      <c r="I1301" s="503"/>
      <c r="J1301" s="402"/>
      <c r="K1301" s="402"/>
      <c r="L1301" s="403"/>
      <c r="M1301" s="410"/>
      <c r="N1301" s="411"/>
      <c r="O1301" s="403"/>
      <c r="P1301" s="501"/>
      <c r="Q1301" s="505"/>
      <c r="R1301" s="506"/>
      <c r="S1301" s="507">
        <f>R1301*E1297</f>
        <v>0</v>
      </c>
      <c r="T1301" s="508"/>
    </row>
    <row r="1302" spans="1:20" s="409" customFormat="1" ht="12" hidden="1">
      <c r="A1302" s="477"/>
      <c r="B1302" s="500"/>
      <c r="C1302" s="501"/>
      <c r="D1302" s="500"/>
      <c r="E1302" s="502"/>
      <c r="F1302" s="503"/>
      <c r="G1302" s="668"/>
      <c r="H1302" s="668"/>
      <c r="I1302" s="503"/>
      <c r="J1302" s="402"/>
      <c r="K1302" s="402"/>
      <c r="L1302" s="403"/>
      <c r="M1302" s="410"/>
      <c r="N1302" s="411"/>
      <c r="O1302" s="403"/>
      <c r="P1302" s="501"/>
      <c r="Q1302" s="505"/>
      <c r="R1302" s="506"/>
      <c r="S1302" s="507">
        <f>R1302*E1297</f>
        <v>0</v>
      </c>
      <c r="T1302" s="508"/>
    </row>
    <row r="1303" spans="1:20" s="409" customFormat="1" ht="12" hidden="1">
      <c r="A1303" s="477"/>
      <c r="B1303" s="500"/>
      <c r="C1303" s="501"/>
      <c r="D1303" s="500"/>
      <c r="E1303" s="502"/>
      <c r="F1303" s="503"/>
      <c r="G1303" s="668"/>
      <c r="H1303" s="668"/>
      <c r="I1303" s="503"/>
      <c r="J1303" s="402"/>
      <c r="K1303" s="402"/>
      <c r="L1303" s="403"/>
      <c r="M1303" s="410"/>
      <c r="N1303" s="411"/>
      <c r="O1303" s="403"/>
      <c r="P1303" s="501"/>
      <c r="Q1303" s="505"/>
      <c r="R1303" s="506"/>
      <c r="S1303" s="507">
        <f>R1303*E1297</f>
        <v>0</v>
      </c>
      <c r="T1303" s="508"/>
    </row>
    <row r="1304" spans="1:20" s="409" customFormat="1" ht="12" hidden="1">
      <c r="A1304" s="477"/>
      <c r="B1304" s="500"/>
      <c r="C1304" s="501"/>
      <c r="D1304" s="500"/>
      <c r="E1304" s="502"/>
      <c r="F1304" s="503"/>
      <c r="G1304" s="668"/>
      <c r="H1304" s="668"/>
      <c r="I1304" s="503"/>
      <c r="J1304" s="402"/>
      <c r="K1304" s="402"/>
      <c r="L1304" s="403"/>
      <c r="M1304" s="410"/>
      <c r="N1304" s="411"/>
      <c r="O1304" s="403"/>
      <c r="P1304" s="501"/>
      <c r="Q1304" s="505"/>
      <c r="R1304" s="506"/>
      <c r="S1304" s="507">
        <f>R1304*E1297</f>
        <v>0</v>
      </c>
      <c r="T1304" s="508"/>
    </row>
    <row r="1305" spans="1:20" s="409" customFormat="1" ht="12" hidden="1">
      <c r="A1305" s="477"/>
      <c r="B1305" s="500"/>
      <c r="C1305" s="501"/>
      <c r="D1305" s="500"/>
      <c r="E1305" s="502"/>
      <c r="F1305" s="503"/>
      <c r="G1305" s="668"/>
      <c r="H1305" s="668"/>
      <c r="I1305" s="503"/>
      <c r="J1305" s="402"/>
      <c r="K1305" s="402"/>
      <c r="L1305" s="403"/>
      <c r="M1305" s="410"/>
      <c r="N1305" s="411"/>
      <c r="O1305" s="403"/>
      <c r="P1305" s="501"/>
      <c r="Q1305" s="505"/>
      <c r="R1305" s="502"/>
      <c r="S1305" s="507">
        <f>R1305*E1297</f>
        <v>0</v>
      </c>
      <c r="T1305" s="508"/>
    </row>
    <row r="1306" spans="1:20" s="409" customFormat="1" ht="85.5">
      <c r="A1306" s="549">
        <v>145</v>
      </c>
      <c r="B1306" s="510" t="s">
        <v>208</v>
      </c>
      <c r="C1306" s="695" t="s">
        <v>212</v>
      </c>
      <c r="D1306" s="510" t="s">
        <v>149</v>
      </c>
      <c r="E1306" s="512">
        <v>1400</v>
      </c>
      <c r="F1306" s="513">
        <v>0.13</v>
      </c>
      <c r="G1306" s="659">
        <f>F1306*E1306</f>
        <v>182</v>
      </c>
      <c r="H1306" s="659">
        <f>F1306*$H$9</f>
        <v>0.17970190641247835</v>
      </c>
      <c r="I1306" s="513">
        <v>3.7100000000000001E-2</v>
      </c>
      <c r="J1306" s="659">
        <f>I1306*E1306</f>
        <v>51.940000000000005</v>
      </c>
      <c r="K1306" s="659">
        <f>$K$9*I1306</f>
        <v>0.10645845</v>
      </c>
      <c r="L1306" s="660">
        <f>(R1306*T1306+R1307*T1307+R1308*T1308+R1309*T1309+R1310*T1310+R1311*T1311+R1312*T1312+R1313*T1313+R1314*T1314)*L$9</f>
        <v>0.11943919449000003</v>
      </c>
      <c r="M1306" s="661">
        <f>H1306+K1306+L1306</f>
        <v>0.40559955090247835</v>
      </c>
      <c r="N1306" s="662">
        <f>M1306*E1306</f>
        <v>567.83937126346973</v>
      </c>
      <c r="O1306" s="659">
        <f>E1306*L1306</f>
        <v>167.21487228600003</v>
      </c>
      <c r="P1306" s="511" t="s">
        <v>209</v>
      </c>
      <c r="Q1306" s="510" t="s">
        <v>149</v>
      </c>
      <c r="R1306" s="512">
        <v>1.02</v>
      </c>
      <c r="S1306" s="520">
        <f>R1306*E1306</f>
        <v>1428</v>
      </c>
      <c r="T1306" s="521">
        <v>0.10299999999999999</v>
      </c>
    </row>
    <row r="1307" spans="1:20" s="409" customFormat="1" ht="12" hidden="1">
      <c r="A1307" s="477"/>
      <c r="B1307" s="500"/>
      <c r="C1307" s="696"/>
      <c r="D1307" s="500"/>
      <c r="E1307" s="502"/>
      <c r="F1307" s="503"/>
      <c r="G1307" s="668"/>
      <c r="H1307" s="668"/>
      <c r="I1307" s="503"/>
      <c r="J1307" s="402"/>
      <c r="K1307" s="402"/>
      <c r="L1307" s="403"/>
      <c r="M1307" s="410"/>
      <c r="N1307" s="411"/>
      <c r="O1307" s="403"/>
      <c r="P1307" s="501"/>
      <c r="Q1307" s="505"/>
      <c r="R1307" s="506"/>
      <c r="S1307" s="507">
        <f>R1307*E1306</f>
        <v>0</v>
      </c>
      <c r="T1307" s="508"/>
    </row>
    <row r="1308" spans="1:20" s="409" customFormat="1" ht="12" hidden="1">
      <c r="A1308" s="477"/>
      <c r="B1308" s="500"/>
      <c r="C1308" s="675"/>
      <c r="D1308" s="500"/>
      <c r="E1308" s="502"/>
      <c r="F1308" s="503"/>
      <c r="G1308" s="668"/>
      <c r="H1308" s="668"/>
      <c r="I1308" s="503"/>
      <c r="J1308" s="402"/>
      <c r="K1308" s="402"/>
      <c r="L1308" s="403"/>
      <c r="M1308" s="410"/>
      <c r="N1308" s="411"/>
      <c r="O1308" s="403"/>
      <c r="P1308" s="501"/>
      <c r="Q1308" s="505"/>
      <c r="R1308" s="506"/>
      <c r="S1308" s="507">
        <f>R1308*E1306</f>
        <v>0</v>
      </c>
      <c r="T1308" s="508"/>
    </row>
    <row r="1309" spans="1:20" s="409" customFormat="1" ht="12" hidden="1">
      <c r="A1309" s="477"/>
      <c r="B1309" s="500"/>
      <c r="C1309" s="501"/>
      <c r="D1309" s="500"/>
      <c r="E1309" s="502"/>
      <c r="F1309" s="503"/>
      <c r="G1309" s="668"/>
      <c r="H1309" s="668"/>
      <c r="I1309" s="503"/>
      <c r="J1309" s="402"/>
      <c r="K1309" s="402"/>
      <c r="L1309" s="403"/>
      <c r="M1309" s="410"/>
      <c r="N1309" s="411"/>
      <c r="O1309" s="403"/>
      <c r="P1309" s="501"/>
      <c r="Q1309" s="505"/>
      <c r="R1309" s="506"/>
      <c r="S1309" s="507">
        <f>R1309*E1306</f>
        <v>0</v>
      </c>
      <c r="T1309" s="508"/>
    </row>
    <row r="1310" spans="1:20" s="409" customFormat="1" ht="12" hidden="1">
      <c r="A1310" s="477"/>
      <c r="B1310" s="500"/>
      <c r="C1310" s="501"/>
      <c r="D1310" s="500"/>
      <c r="E1310" s="502"/>
      <c r="F1310" s="503"/>
      <c r="G1310" s="668"/>
      <c r="H1310" s="668"/>
      <c r="I1310" s="503"/>
      <c r="J1310" s="402"/>
      <c r="K1310" s="402"/>
      <c r="L1310" s="403"/>
      <c r="M1310" s="410"/>
      <c r="N1310" s="411"/>
      <c r="O1310" s="403"/>
      <c r="P1310" s="501"/>
      <c r="Q1310" s="505"/>
      <c r="R1310" s="506"/>
      <c r="S1310" s="507">
        <f>R1310*E1306</f>
        <v>0</v>
      </c>
      <c r="T1310" s="508"/>
    </row>
    <row r="1311" spans="1:20" s="409" customFormat="1" ht="12" hidden="1">
      <c r="A1311" s="477"/>
      <c r="B1311" s="500"/>
      <c r="C1311" s="501"/>
      <c r="D1311" s="500"/>
      <c r="E1311" s="502"/>
      <c r="F1311" s="503"/>
      <c r="G1311" s="668"/>
      <c r="H1311" s="668"/>
      <c r="I1311" s="503"/>
      <c r="J1311" s="402"/>
      <c r="K1311" s="402"/>
      <c r="L1311" s="403"/>
      <c r="M1311" s="410"/>
      <c r="N1311" s="411"/>
      <c r="O1311" s="403"/>
      <c r="P1311" s="501"/>
      <c r="Q1311" s="505"/>
      <c r="R1311" s="506"/>
      <c r="S1311" s="507">
        <f>R1311*E1306</f>
        <v>0</v>
      </c>
      <c r="T1311" s="508"/>
    </row>
    <row r="1312" spans="1:20" s="409" customFormat="1" ht="12" hidden="1">
      <c r="A1312" s="477"/>
      <c r="B1312" s="500"/>
      <c r="C1312" s="501"/>
      <c r="D1312" s="500"/>
      <c r="E1312" s="502"/>
      <c r="F1312" s="503"/>
      <c r="G1312" s="668"/>
      <c r="H1312" s="668"/>
      <c r="I1312" s="503"/>
      <c r="J1312" s="402"/>
      <c r="K1312" s="402"/>
      <c r="L1312" s="403"/>
      <c r="M1312" s="410"/>
      <c r="N1312" s="411"/>
      <c r="O1312" s="403"/>
      <c r="P1312" s="501"/>
      <c r="Q1312" s="505"/>
      <c r="R1312" s="506"/>
      <c r="S1312" s="507">
        <f>R1312*E1306</f>
        <v>0</v>
      </c>
      <c r="T1312" s="508"/>
    </row>
    <row r="1313" spans="1:20" s="409" customFormat="1" ht="12" hidden="1">
      <c r="A1313" s="477"/>
      <c r="B1313" s="500"/>
      <c r="C1313" s="501"/>
      <c r="D1313" s="500"/>
      <c r="E1313" s="502"/>
      <c r="F1313" s="503"/>
      <c r="G1313" s="668"/>
      <c r="H1313" s="668"/>
      <c r="I1313" s="503"/>
      <c r="J1313" s="402"/>
      <c r="K1313" s="402"/>
      <c r="L1313" s="403"/>
      <c r="M1313" s="410"/>
      <c r="N1313" s="411"/>
      <c r="O1313" s="403"/>
      <c r="P1313" s="501"/>
      <c r="Q1313" s="505"/>
      <c r="R1313" s="506"/>
      <c r="S1313" s="507">
        <f>R1313*E1306</f>
        <v>0</v>
      </c>
      <c r="T1313" s="508"/>
    </row>
    <row r="1314" spans="1:20" s="409" customFormat="1" ht="12" hidden="1">
      <c r="A1314" s="477"/>
      <c r="B1314" s="500"/>
      <c r="C1314" s="501"/>
      <c r="D1314" s="500"/>
      <c r="E1314" s="502"/>
      <c r="F1314" s="503"/>
      <c r="G1314" s="668"/>
      <c r="H1314" s="668"/>
      <c r="I1314" s="503"/>
      <c r="J1314" s="402"/>
      <c r="K1314" s="402"/>
      <c r="L1314" s="403"/>
      <c r="M1314" s="410"/>
      <c r="N1314" s="411"/>
      <c r="O1314" s="403"/>
      <c r="P1314" s="501"/>
      <c r="Q1314" s="505"/>
      <c r="R1314" s="502"/>
      <c r="S1314" s="507">
        <f>R1314*E1306</f>
        <v>0</v>
      </c>
      <c r="T1314" s="508"/>
    </row>
    <row r="1315" spans="1:20" s="409" customFormat="1" ht="49.5">
      <c r="A1315" s="549">
        <v>146</v>
      </c>
      <c r="B1315" s="510" t="s">
        <v>208</v>
      </c>
      <c r="C1315" s="695" t="s">
        <v>213</v>
      </c>
      <c r="D1315" s="510" t="s">
        <v>149</v>
      </c>
      <c r="E1315" s="512">
        <v>17</v>
      </c>
      <c r="F1315" s="513">
        <v>0.13</v>
      </c>
      <c r="G1315" s="659">
        <f>F1315*E1315</f>
        <v>2.21</v>
      </c>
      <c r="H1315" s="659">
        <f>F1315*$H$9</f>
        <v>0.17970190641247835</v>
      </c>
      <c r="I1315" s="513">
        <v>3.7100000000000001E-2</v>
      </c>
      <c r="J1315" s="659">
        <f>I1315*E1315</f>
        <v>0.63070000000000004</v>
      </c>
      <c r="K1315" s="659">
        <f>$K$9*I1315</f>
        <v>0.10645845</v>
      </c>
      <c r="L1315" s="660">
        <f>(R1315*T1315+R1316*T1316+R1317*T1317+R1318*T1318+R1319*T1319+R1320*T1320+R1321*T1321+R1322*T1322+R1323*T1323)*L$9</f>
        <v>0.11943919449000003</v>
      </c>
      <c r="M1315" s="661">
        <f>H1315+K1315+L1315</f>
        <v>0.40559955090247835</v>
      </c>
      <c r="N1315" s="662">
        <f>M1315*E1315</f>
        <v>6.8951923653421314</v>
      </c>
      <c r="O1315" s="659">
        <f>E1315*L1315</f>
        <v>2.0304663063300006</v>
      </c>
      <c r="P1315" s="511" t="s">
        <v>210</v>
      </c>
      <c r="Q1315" s="510" t="s">
        <v>149</v>
      </c>
      <c r="R1315" s="512">
        <v>1.02</v>
      </c>
      <c r="S1315" s="520">
        <f>R1315*E1315</f>
        <v>17.34</v>
      </c>
      <c r="T1315" s="521">
        <v>0.10299999999999999</v>
      </c>
    </row>
    <row r="1316" spans="1:20" s="409" customFormat="1" ht="12" hidden="1">
      <c r="A1316" s="477"/>
      <c r="B1316" s="500"/>
      <c r="C1316" s="696"/>
      <c r="D1316" s="500"/>
      <c r="E1316" s="502"/>
      <c r="F1316" s="503"/>
      <c r="G1316" s="668"/>
      <c r="H1316" s="668"/>
      <c r="I1316" s="503"/>
      <c r="J1316" s="402"/>
      <c r="K1316" s="402"/>
      <c r="L1316" s="403"/>
      <c r="M1316" s="410"/>
      <c r="N1316" s="411"/>
      <c r="O1316" s="403"/>
      <c r="P1316" s="501"/>
      <c r="Q1316" s="505"/>
      <c r="R1316" s="506"/>
      <c r="S1316" s="507">
        <f>R1316*E1315</f>
        <v>0</v>
      </c>
      <c r="T1316" s="508"/>
    </row>
    <row r="1317" spans="1:20" s="409" customFormat="1" ht="12" hidden="1">
      <c r="A1317" s="477"/>
      <c r="B1317" s="500"/>
      <c r="C1317" s="675"/>
      <c r="D1317" s="500"/>
      <c r="E1317" s="502"/>
      <c r="F1317" s="503"/>
      <c r="G1317" s="668"/>
      <c r="H1317" s="668"/>
      <c r="I1317" s="503"/>
      <c r="J1317" s="402"/>
      <c r="K1317" s="402"/>
      <c r="L1317" s="403"/>
      <c r="M1317" s="410"/>
      <c r="N1317" s="411"/>
      <c r="O1317" s="403"/>
      <c r="P1317" s="501"/>
      <c r="Q1317" s="505"/>
      <c r="R1317" s="506"/>
      <c r="S1317" s="507">
        <f>R1317*E1315</f>
        <v>0</v>
      </c>
      <c r="T1317" s="508"/>
    </row>
    <row r="1318" spans="1:20" s="409" customFormat="1" ht="12" hidden="1">
      <c r="A1318" s="477"/>
      <c r="B1318" s="500"/>
      <c r="C1318" s="501"/>
      <c r="D1318" s="500"/>
      <c r="E1318" s="502"/>
      <c r="F1318" s="503"/>
      <c r="G1318" s="668"/>
      <c r="H1318" s="668"/>
      <c r="I1318" s="503"/>
      <c r="J1318" s="402"/>
      <c r="K1318" s="402"/>
      <c r="L1318" s="403"/>
      <c r="M1318" s="410"/>
      <c r="N1318" s="411"/>
      <c r="O1318" s="403"/>
      <c r="P1318" s="501"/>
      <c r="Q1318" s="505"/>
      <c r="R1318" s="506"/>
      <c r="S1318" s="507">
        <f>R1318*E1315</f>
        <v>0</v>
      </c>
      <c r="T1318" s="508"/>
    </row>
    <row r="1319" spans="1:20" s="409" customFormat="1" ht="12" hidden="1">
      <c r="A1319" s="477"/>
      <c r="B1319" s="500"/>
      <c r="C1319" s="501"/>
      <c r="D1319" s="500"/>
      <c r="E1319" s="502"/>
      <c r="F1319" s="503"/>
      <c r="G1319" s="668"/>
      <c r="H1319" s="668"/>
      <c r="I1319" s="503"/>
      <c r="J1319" s="402"/>
      <c r="K1319" s="402"/>
      <c r="L1319" s="403"/>
      <c r="M1319" s="410"/>
      <c r="N1319" s="411"/>
      <c r="O1319" s="403"/>
      <c r="P1319" s="501"/>
      <c r="Q1319" s="505"/>
      <c r="R1319" s="506"/>
      <c r="S1319" s="507">
        <f>R1319*E1315</f>
        <v>0</v>
      </c>
      <c r="T1319" s="508"/>
    </row>
    <row r="1320" spans="1:20" s="409" customFormat="1" ht="12" hidden="1">
      <c r="A1320" s="477"/>
      <c r="B1320" s="500"/>
      <c r="C1320" s="501"/>
      <c r="D1320" s="500"/>
      <c r="E1320" s="502"/>
      <c r="F1320" s="503"/>
      <c r="G1320" s="668"/>
      <c r="H1320" s="668"/>
      <c r="I1320" s="503"/>
      <c r="J1320" s="402"/>
      <c r="K1320" s="402"/>
      <c r="L1320" s="403"/>
      <c r="M1320" s="410"/>
      <c r="N1320" s="411"/>
      <c r="O1320" s="403"/>
      <c r="P1320" s="501"/>
      <c r="Q1320" s="505"/>
      <c r="R1320" s="506"/>
      <c r="S1320" s="507">
        <f>R1320*E1315</f>
        <v>0</v>
      </c>
      <c r="T1320" s="508"/>
    </row>
    <row r="1321" spans="1:20" s="409" customFormat="1" ht="12" hidden="1">
      <c r="A1321" s="477"/>
      <c r="B1321" s="500"/>
      <c r="C1321" s="501"/>
      <c r="D1321" s="500"/>
      <c r="E1321" s="502"/>
      <c r="F1321" s="503"/>
      <c r="G1321" s="668"/>
      <c r="H1321" s="668"/>
      <c r="I1321" s="503"/>
      <c r="J1321" s="402"/>
      <c r="K1321" s="402"/>
      <c r="L1321" s="403"/>
      <c r="M1321" s="410"/>
      <c r="N1321" s="411"/>
      <c r="O1321" s="403"/>
      <c r="P1321" s="501"/>
      <c r="Q1321" s="505"/>
      <c r="R1321" s="506"/>
      <c r="S1321" s="507">
        <f>R1321*E1315</f>
        <v>0</v>
      </c>
      <c r="T1321" s="508"/>
    </row>
    <row r="1322" spans="1:20" s="409" customFormat="1" ht="12" hidden="1">
      <c r="A1322" s="477"/>
      <c r="B1322" s="500"/>
      <c r="C1322" s="501"/>
      <c r="D1322" s="500"/>
      <c r="E1322" s="502"/>
      <c r="F1322" s="503"/>
      <c r="G1322" s="668"/>
      <c r="H1322" s="668"/>
      <c r="I1322" s="503"/>
      <c r="J1322" s="402"/>
      <c r="K1322" s="402"/>
      <c r="L1322" s="403"/>
      <c r="M1322" s="410"/>
      <c r="N1322" s="411"/>
      <c r="O1322" s="403"/>
      <c r="P1322" s="501"/>
      <c r="Q1322" s="505"/>
      <c r="R1322" s="506"/>
      <c r="S1322" s="507">
        <f>R1322*E1315</f>
        <v>0</v>
      </c>
      <c r="T1322" s="508"/>
    </row>
    <row r="1323" spans="1:20" s="409" customFormat="1" ht="12" hidden="1">
      <c r="A1323" s="477"/>
      <c r="B1323" s="500"/>
      <c r="C1323" s="501"/>
      <c r="D1323" s="500"/>
      <c r="E1323" s="502"/>
      <c r="F1323" s="503"/>
      <c r="G1323" s="668"/>
      <c r="H1323" s="668"/>
      <c r="I1323" s="503"/>
      <c r="J1323" s="402"/>
      <c r="K1323" s="402"/>
      <c r="L1323" s="403"/>
      <c r="M1323" s="410"/>
      <c r="N1323" s="411"/>
      <c r="O1323" s="403"/>
      <c r="P1323" s="501"/>
      <c r="Q1323" s="505"/>
      <c r="R1323" s="502"/>
      <c r="S1323" s="507">
        <f>R1323*E1315</f>
        <v>0</v>
      </c>
      <c r="T1323" s="508"/>
    </row>
    <row r="1324" spans="1:20" s="551" customFormat="1" ht="12">
      <c r="A1324" s="588">
        <v>147</v>
      </c>
      <c r="B1324" s="656" t="s">
        <v>214</v>
      </c>
      <c r="C1324" s="697" t="s">
        <v>216</v>
      </c>
      <c r="D1324" s="698" t="s">
        <v>148</v>
      </c>
      <c r="E1324" s="512">
        <v>20</v>
      </c>
      <c r="F1324" s="658">
        <v>0.91</v>
      </c>
      <c r="G1324" s="659">
        <f>F1324*E1324</f>
        <v>18.2</v>
      </c>
      <c r="H1324" s="659">
        <f>F1324*$H$9</f>
        <v>1.2579133448873485</v>
      </c>
      <c r="I1324" s="658">
        <v>4.5999999999999999E-2</v>
      </c>
      <c r="J1324" s="659">
        <f>I1324*E1324</f>
        <v>0.91999999999999993</v>
      </c>
      <c r="K1324" s="659">
        <f>$K$9*I1324</f>
        <v>0.131997</v>
      </c>
      <c r="L1324" s="660">
        <f>(R1324*T1324+R1325*T1325+R1326*T1326+R1327*T1327+R1328*T1328+R1329*T1329+R1330*T1330+R1331*T1331+R1332*T1332)*L$9</f>
        <v>0.79580655000000011</v>
      </c>
      <c r="M1324" s="661">
        <f>H1324+K1324+L1324</f>
        <v>2.1857168948873484</v>
      </c>
      <c r="N1324" s="662">
        <f>M1324*E1324</f>
        <v>43.714337897746972</v>
      </c>
      <c r="O1324" s="659">
        <f>E1324*L1324</f>
        <v>15.916131000000002</v>
      </c>
      <c r="P1324" s="699" t="s">
        <v>215</v>
      </c>
      <c r="Q1324" s="656" t="s">
        <v>148</v>
      </c>
      <c r="R1324" s="651">
        <v>1</v>
      </c>
      <c r="S1324" s="520">
        <f>R1324*E1324</f>
        <v>20</v>
      </c>
      <c r="T1324" s="521">
        <v>0.7</v>
      </c>
    </row>
    <row r="1325" spans="1:20" s="551" customFormat="1" ht="12" hidden="1">
      <c r="A1325" s="552"/>
      <c r="B1325" s="552"/>
      <c r="C1325" s="587"/>
      <c r="D1325" s="552"/>
      <c r="E1325" s="554"/>
      <c r="F1325" s="555"/>
      <c r="G1325" s="152"/>
      <c r="H1325" s="152"/>
      <c r="I1325" s="555"/>
      <c r="J1325" s="153"/>
      <c r="K1325" s="153"/>
      <c r="L1325" s="154"/>
      <c r="M1325" s="155"/>
      <c r="N1325" s="156"/>
      <c r="O1325" s="154"/>
      <c r="P1325" s="556"/>
      <c r="Q1325" s="557"/>
      <c r="R1325" s="558"/>
      <c r="S1325" s="446">
        <f>R1325*E1324</f>
        <v>0</v>
      </c>
      <c r="T1325" s="559"/>
    </row>
    <row r="1326" spans="1:20" s="551" customFormat="1" ht="12" hidden="1">
      <c r="A1326" s="552"/>
      <c r="B1326" s="552"/>
      <c r="C1326" s="553"/>
      <c r="D1326" s="552"/>
      <c r="E1326" s="554"/>
      <c r="F1326" s="555"/>
      <c r="G1326" s="152"/>
      <c r="H1326" s="152"/>
      <c r="I1326" s="555"/>
      <c r="J1326" s="153"/>
      <c r="K1326" s="153"/>
      <c r="L1326" s="154"/>
      <c r="M1326" s="155"/>
      <c r="N1326" s="156"/>
      <c r="O1326" s="154"/>
      <c r="P1326" s="556"/>
      <c r="Q1326" s="557"/>
      <c r="R1326" s="558"/>
      <c r="S1326" s="446">
        <f>R1326*E1324</f>
        <v>0</v>
      </c>
      <c r="T1326" s="559"/>
    </row>
    <row r="1327" spans="1:20" s="551" customFormat="1" ht="12" hidden="1">
      <c r="A1327" s="552"/>
      <c r="B1327" s="552"/>
      <c r="C1327" s="556"/>
      <c r="D1327" s="552"/>
      <c r="E1327" s="554"/>
      <c r="F1327" s="555"/>
      <c r="G1327" s="152"/>
      <c r="H1327" s="152"/>
      <c r="I1327" s="555"/>
      <c r="J1327" s="153"/>
      <c r="K1327" s="153"/>
      <c r="L1327" s="154"/>
      <c r="M1327" s="155"/>
      <c r="N1327" s="156"/>
      <c r="O1327" s="154"/>
      <c r="P1327" s="556"/>
      <c r="Q1327" s="557"/>
      <c r="R1327" s="558"/>
      <c r="S1327" s="446">
        <f>R1327*E1324</f>
        <v>0</v>
      </c>
      <c r="T1327" s="559"/>
    </row>
    <row r="1328" spans="1:20" s="551" customFormat="1" ht="12" hidden="1">
      <c r="A1328" s="552"/>
      <c r="B1328" s="552"/>
      <c r="C1328" s="556"/>
      <c r="D1328" s="552"/>
      <c r="E1328" s="554"/>
      <c r="F1328" s="555"/>
      <c r="G1328" s="152"/>
      <c r="H1328" s="152"/>
      <c r="I1328" s="555"/>
      <c r="J1328" s="153"/>
      <c r="K1328" s="153"/>
      <c r="L1328" s="154"/>
      <c r="M1328" s="155"/>
      <c r="N1328" s="156"/>
      <c r="O1328" s="154"/>
      <c r="P1328" s="556"/>
      <c r="Q1328" s="557"/>
      <c r="R1328" s="558"/>
      <c r="S1328" s="446">
        <f>R1328*E1324</f>
        <v>0</v>
      </c>
      <c r="T1328" s="559"/>
    </row>
    <row r="1329" spans="1:20" s="551" customFormat="1" ht="12" hidden="1">
      <c r="A1329" s="552"/>
      <c r="B1329" s="552"/>
      <c r="C1329" s="556"/>
      <c r="D1329" s="552"/>
      <c r="E1329" s="554"/>
      <c r="F1329" s="555"/>
      <c r="G1329" s="152"/>
      <c r="H1329" s="152"/>
      <c r="I1329" s="555"/>
      <c r="J1329" s="153"/>
      <c r="K1329" s="153"/>
      <c r="L1329" s="154"/>
      <c r="M1329" s="155"/>
      <c r="N1329" s="156"/>
      <c r="O1329" s="154"/>
      <c r="P1329" s="556"/>
      <c r="Q1329" s="557"/>
      <c r="R1329" s="558"/>
      <c r="S1329" s="446">
        <f>R1329*E1324</f>
        <v>0</v>
      </c>
      <c r="T1329" s="559"/>
    </row>
    <row r="1330" spans="1:20" s="551" customFormat="1" ht="12" hidden="1">
      <c r="A1330" s="552"/>
      <c r="B1330" s="552"/>
      <c r="C1330" s="556"/>
      <c r="D1330" s="552"/>
      <c r="E1330" s="554"/>
      <c r="F1330" s="555"/>
      <c r="G1330" s="152"/>
      <c r="H1330" s="152"/>
      <c r="I1330" s="555"/>
      <c r="J1330" s="153"/>
      <c r="K1330" s="153"/>
      <c r="L1330" s="154"/>
      <c r="M1330" s="155"/>
      <c r="N1330" s="156"/>
      <c r="O1330" s="154"/>
      <c r="P1330" s="556"/>
      <c r="Q1330" s="557"/>
      <c r="R1330" s="558"/>
      <c r="S1330" s="446">
        <f>R1330*E1324</f>
        <v>0</v>
      </c>
      <c r="T1330" s="559"/>
    </row>
    <row r="1331" spans="1:20" s="551" customFormat="1" ht="12" hidden="1">
      <c r="A1331" s="552"/>
      <c r="B1331" s="552"/>
      <c r="C1331" s="556"/>
      <c r="D1331" s="552"/>
      <c r="E1331" s="554"/>
      <c r="F1331" s="555"/>
      <c r="G1331" s="152"/>
      <c r="H1331" s="152"/>
      <c r="I1331" s="555"/>
      <c r="J1331" s="153"/>
      <c r="K1331" s="153"/>
      <c r="L1331" s="154"/>
      <c r="M1331" s="155"/>
      <c r="N1331" s="156"/>
      <c r="O1331" s="154"/>
      <c r="P1331" s="556"/>
      <c r="Q1331" s="557"/>
      <c r="R1331" s="558"/>
      <c r="S1331" s="446">
        <f>R1331*E1324</f>
        <v>0</v>
      </c>
      <c r="T1331" s="559"/>
    </row>
    <row r="1332" spans="1:20" s="551" customFormat="1" ht="12" hidden="1">
      <c r="A1332" s="552"/>
      <c r="B1332" s="552"/>
      <c r="C1332" s="556"/>
      <c r="D1332" s="552"/>
      <c r="E1332" s="554"/>
      <c r="F1332" s="555"/>
      <c r="G1332" s="152"/>
      <c r="H1332" s="152"/>
      <c r="I1332" s="555"/>
      <c r="J1332" s="153"/>
      <c r="K1332" s="153"/>
      <c r="L1332" s="154"/>
      <c r="M1332" s="155"/>
      <c r="N1332" s="156"/>
      <c r="O1332" s="154"/>
      <c r="P1332" s="556"/>
      <c r="Q1332" s="557"/>
      <c r="R1332" s="554"/>
      <c r="S1332" s="446">
        <f>R1332*E1324</f>
        <v>0</v>
      </c>
      <c r="T1332" s="559"/>
    </row>
    <row r="1333" spans="1:20" s="181" customFormat="1">
      <c r="A1333" s="162"/>
      <c r="B1333" s="163"/>
      <c r="C1333" s="164" t="s">
        <v>110</v>
      </c>
      <c r="D1333" s="165"/>
      <c r="E1333" s="166"/>
      <c r="F1333" s="167"/>
      <c r="G1333" s="168">
        <f>SUM(G10:G1332)</f>
        <v>13608.113526050436</v>
      </c>
      <c r="H1333" s="169"/>
      <c r="I1333" s="167"/>
      <c r="J1333" s="170">
        <f>SUM(J10:J1332)</f>
        <v>1890.4552308399993</v>
      </c>
      <c r="K1333" s="171"/>
      <c r="L1333" s="172"/>
      <c r="M1333" s="173"/>
      <c r="N1333" s="174">
        <f>SUM(N10:N1332)</f>
        <v>69705.303269954209</v>
      </c>
      <c r="O1333" s="175">
        <f>SUM(O10:O1332)</f>
        <v>45469.842421145717</v>
      </c>
      <c r="P1333" s="176"/>
      <c r="Q1333" s="177"/>
      <c r="R1333" s="178"/>
      <c r="S1333" s="179"/>
      <c r="T1333" s="180"/>
    </row>
    <row r="1334" spans="1:20" s="181" customFormat="1">
      <c r="A1334" s="182"/>
      <c r="B1334" s="182"/>
      <c r="C1334" s="183"/>
      <c r="D1334" s="184"/>
      <c r="E1334" s="185"/>
      <c r="F1334" s="185"/>
      <c r="G1334" s="185"/>
      <c r="H1334" s="185"/>
      <c r="I1334" s="185"/>
      <c r="J1334" s="185"/>
      <c r="K1334" s="185"/>
      <c r="L1334" s="185"/>
      <c r="M1334" s="185"/>
      <c r="N1334" s="185"/>
      <c r="O1334" s="185"/>
      <c r="P1334" s="185"/>
      <c r="Q1334" s="186"/>
      <c r="R1334" s="187"/>
      <c r="S1334" s="185"/>
      <c r="T1334" s="188"/>
    </row>
    <row r="1335" spans="1:20" s="70" customFormat="1">
      <c r="A1335" s="189"/>
      <c r="B1335" s="190"/>
      <c r="C1335" s="189" t="s">
        <v>111</v>
      </c>
      <c r="D1335" s="189"/>
      <c r="E1335" s="191"/>
      <c r="F1335" s="192"/>
      <c r="G1335" s="192"/>
      <c r="H1335" s="193"/>
      <c r="I1335" s="192"/>
      <c r="J1335" s="193"/>
      <c r="K1335" s="193"/>
      <c r="L1335" s="192"/>
      <c r="M1335" s="192"/>
      <c r="N1335" s="193"/>
      <c r="O1335" s="194"/>
      <c r="P1335" s="191"/>
      <c r="Q1335" s="195"/>
      <c r="R1335" s="196"/>
      <c r="S1335" s="197"/>
      <c r="T1335" s="198"/>
    </row>
    <row r="1336" spans="1:20" s="70" customFormat="1">
      <c r="A1336" s="197"/>
      <c r="B1336" s="199">
        <f>$H$9</f>
        <v>1.3823223570190641</v>
      </c>
      <c r="C1336" s="200" t="s">
        <v>112</v>
      </c>
      <c r="D1336" s="189"/>
      <c r="E1336" s="191"/>
      <c r="F1336" s="197"/>
      <c r="G1336" s="197"/>
      <c r="H1336" s="197"/>
      <c r="I1336" s="197"/>
      <c r="J1336" s="197"/>
      <c r="K1336" s="197"/>
      <c r="L1336" s="197"/>
      <c r="M1336" s="197"/>
      <c r="N1336" s="197"/>
      <c r="O1336" s="197"/>
      <c r="P1336" s="201">
        <f>G1333</f>
        <v>13608.113526050436</v>
      </c>
      <c r="Q1336" s="202">
        <f>P1336*$B1336</f>
        <v>18810.799563913046</v>
      </c>
      <c r="R1336" s="203"/>
      <c r="S1336" s="197"/>
      <c r="T1336" s="198"/>
    </row>
    <row r="1337" spans="1:20" s="70" customFormat="1">
      <c r="A1337" s="197"/>
      <c r="B1337" s="204"/>
      <c r="C1337" s="191"/>
      <c r="D1337" s="189"/>
      <c r="E1337" s="191"/>
      <c r="F1337" s="197"/>
      <c r="G1337" s="197"/>
      <c r="H1337" s="197"/>
      <c r="I1337" s="197"/>
      <c r="J1337" s="197"/>
      <c r="K1337" s="197"/>
      <c r="L1337" s="197"/>
      <c r="M1337" s="197"/>
      <c r="N1337" s="197"/>
      <c r="O1337" s="197"/>
      <c r="P1337" s="205"/>
      <c r="Q1337" s="202"/>
      <c r="R1337" s="203"/>
      <c r="S1337" s="197"/>
      <c r="T1337" s="198"/>
    </row>
    <row r="1338" spans="1:20" s="70" customFormat="1">
      <c r="A1338" s="197"/>
      <c r="B1338" s="199">
        <f>$K$9</f>
        <v>2.8694999999999999</v>
      </c>
      <c r="C1338" s="200" t="s">
        <v>113</v>
      </c>
      <c r="D1338" s="189"/>
      <c r="E1338" s="189"/>
      <c r="F1338" s="197"/>
      <c r="G1338" s="197"/>
      <c r="H1338" s="197"/>
      <c r="I1338" s="197"/>
      <c r="J1338" s="197"/>
      <c r="K1338" s="197"/>
      <c r="L1338" s="197"/>
      <c r="M1338" s="197"/>
      <c r="N1338" s="197"/>
      <c r="O1338" s="197"/>
      <c r="P1338" s="201">
        <f>J1333</f>
        <v>1890.4552308399993</v>
      </c>
      <c r="Q1338" s="202">
        <f>P1338*$B1338</f>
        <v>5424.6612848953782</v>
      </c>
      <c r="R1338" s="203"/>
      <c r="S1338" s="192"/>
      <c r="T1338" s="198"/>
    </row>
    <row r="1339" spans="1:20" s="70" customFormat="1">
      <c r="A1339" s="197"/>
      <c r="B1339" s="204"/>
      <c r="C1339" s="189"/>
      <c r="D1339" s="189"/>
      <c r="E1339" s="189"/>
      <c r="F1339" s="197"/>
      <c r="G1339" s="197"/>
      <c r="H1339" s="197"/>
      <c r="I1339" s="197"/>
      <c r="J1339" s="197"/>
      <c r="K1339" s="197"/>
      <c r="L1339" s="197"/>
      <c r="M1339" s="197"/>
      <c r="N1339" s="197"/>
      <c r="O1339" s="197"/>
      <c r="P1339" s="205"/>
      <c r="Q1339" s="202"/>
      <c r="R1339" s="203"/>
      <c r="S1339" s="197"/>
      <c r="T1339" s="198"/>
    </row>
    <row r="1340" spans="1:20" s="70" customFormat="1">
      <c r="A1340" s="197"/>
      <c r="B1340" s="204">
        <f>L$9</f>
        <v>1.1368665000000002</v>
      </c>
      <c r="C1340" s="200" t="s">
        <v>94</v>
      </c>
      <c r="D1340" s="189"/>
      <c r="E1340" s="189"/>
      <c r="F1340" s="206"/>
      <c r="G1340" s="197"/>
      <c r="H1340" s="197"/>
      <c r="I1340" s="197"/>
      <c r="J1340" s="197"/>
      <c r="K1340" s="197"/>
      <c r="L1340" s="197"/>
      <c r="M1340" s="197"/>
      <c r="N1340" s="197"/>
      <c r="O1340" s="197"/>
      <c r="P1340" s="201">
        <f>O1333/L$9</f>
        <v>39995.762405828398</v>
      </c>
      <c r="Q1340" s="202">
        <f>P1340*$B1340</f>
        <v>45469.842421145717</v>
      </c>
      <c r="R1340" s="203"/>
      <c r="S1340" s="192"/>
      <c r="T1340" s="198"/>
    </row>
    <row r="1341" spans="1:20" s="70" customFormat="1" ht="12.75" hidden="1" customHeight="1">
      <c r="A1341" s="207"/>
      <c r="B1341" s="207"/>
      <c r="C1341" s="208"/>
      <c r="D1341" s="189"/>
      <c r="E1341" s="196"/>
      <c r="F1341" s="206"/>
      <c r="G1341" s="197"/>
      <c r="H1341" s="197"/>
      <c r="I1341" s="197"/>
      <c r="J1341" s="197"/>
      <c r="K1341" s="197"/>
      <c r="L1341" s="197"/>
      <c r="M1341" s="197"/>
      <c r="N1341" s="197"/>
      <c r="O1341" s="197"/>
      <c r="P1341" s="191"/>
      <c r="Q1341" s="195"/>
      <c r="R1341" s="196"/>
      <c r="S1341" s="195"/>
      <c r="T1341" s="198"/>
    </row>
    <row r="1342" spans="1:20" s="70" customFormat="1" hidden="1">
      <c r="A1342" s="209"/>
      <c r="B1342" s="210"/>
      <c r="C1342" s="211"/>
      <c r="D1342" s="212"/>
      <c r="E1342" s="196"/>
      <c r="F1342" s="213"/>
      <c r="G1342" s="204"/>
      <c r="H1342" s="204"/>
      <c r="I1342" s="204"/>
      <c r="J1342" s="204"/>
      <c r="K1342" s="204"/>
      <c r="L1342" s="204"/>
      <c r="M1342" s="197"/>
      <c r="N1342" s="197"/>
      <c r="O1342" s="197"/>
      <c r="P1342" s="191"/>
      <c r="Q1342" s="214"/>
      <c r="R1342" s="189"/>
      <c r="S1342" s="192"/>
      <c r="T1342" s="198"/>
    </row>
    <row r="1343" spans="1:20" s="70" customFormat="1" hidden="1">
      <c r="A1343" s="189"/>
      <c r="B1343" s="189"/>
      <c r="C1343" s="197"/>
      <c r="D1343" s="189"/>
      <c r="E1343" s="196"/>
      <c r="F1343" s="206"/>
      <c r="G1343" s="197"/>
      <c r="H1343" s="197"/>
      <c r="I1343" s="197"/>
      <c r="J1343" s="197"/>
      <c r="K1343" s="197"/>
      <c r="L1343" s="197"/>
      <c r="M1343" s="197"/>
      <c r="N1343" s="197"/>
      <c r="O1343" s="197"/>
      <c r="P1343" s="191"/>
      <c r="Q1343" s="195"/>
      <c r="R1343" s="196"/>
      <c r="S1343" s="197"/>
      <c r="T1343" s="198"/>
    </row>
    <row r="1344" spans="1:20" s="226" customFormat="1">
      <c r="A1344" s="215"/>
      <c r="B1344" s="215"/>
      <c r="C1344" s="189" t="s">
        <v>82</v>
      </c>
      <c r="D1344" s="215"/>
      <c r="E1344" s="216"/>
      <c r="F1344" s="217"/>
      <c r="G1344" s="218"/>
      <c r="H1344" s="218"/>
      <c r="I1344" s="218"/>
      <c r="J1344" s="218"/>
      <c r="K1344" s="218"/>
      <c r="L1344" s="218"/>
      <c r="M1344" s="218"/>
      <c r="N1344" s="219">
        <f>P1344+R1344</f>
        <v>69705.303269954136</v>
      </c>
      <c r="O1344" s="220"/>
      <c r="P1344" s="221">
        <f>Q1336+Q1338+Q1340</f>
        <v>69705.303269954136</v>
      </c>
      <c r="Q1344" s="222" t="s">
        <v>114</v>
      </c>
      <c r="R1344" s="223">
        <f>Q1342</f>
        <v>0</v>
      </c>
      <c r="S1344" s="224"/>
      <c r="T1344" s="225"/>
    </row>
    <row r="1345" spans="1:20" s="70" customFormat="1">
      <c r="A1345" s="189"/>
      <c r="B1345" s="189"/>
      <c r="C1345" s="189"/>
      <c r="D1345" s="189"/>
      <c r="E1345" s="196"/>
      <c r="F1345" s="206"/>
      <c r="G1345" s="197"/>
      <c r="H1345" s="197"/>
      <c r="I1345" s="218"/>
      <c r="J1345" s="218"/>
      <c r="K1345" s="197"/>
      <c r="L1345" s="197"/>
      <c r="M1345" s="197"/>
      <c r="N1345" s="197"/>
      <c r="O1345" s="197"/>
      <c r="P1345" s="227"/>
      <c r="Q1345" s="197"/>
      <c r="R1345" s="198"/>
      <c r="S1345" s="197"/>
      <c r="T1345" s="198"/>
    </row>
    <row r="1346" spans="1:20" s="70" customFormat="1">
      <c r="A1346" s="197"/>
      <c r="B1346" s="228">
        <f>M$9</f>
        <v>0.13300000000000001</v>
      </c>
      <c r="C1346" s="197" t="s">
        <v>115</v>
      </c>
      <c r="D1346" s="229"/>
      <c r="E1346" s="230"/>
      <c r="F1346" s="206"/>
      <c r="G1346" s="197"/>
      <c r="H1346" s="231"/>
      <c r="I1346" s="232"/>
      <c r="J1346" s="232"/>
      <c r="K1346" s="233"/>
      <c r="L1346" s="234"/>
      <c r="M1346" s="234"/>
      <c r="N1346" s="234"/>
      <c r="O1346" s="197"/>
      <c r="P1346" s="235">
        <f>P1344*$B1346</f>
        <v>9270.8053349039001</v>
      </c>
      <c r="Q1346" s="197"/>
      <c r="R1346" s="236"/>
      <c r="S1346" s="197"/>
      <c r="T1346" s="198"/>
    </row>
    <row r="1347" spans="1:20" s="70" customFormat="1" hidden="1">
      <c r="A1347" s="197"/>
      <c r="B1347" s="190"/>
      <c r="C1347" s="197"/>
      <c r="D1347" s="229"/>
      <c r="E1347" s="230"/>
      <c r="F1347" s="206"/>
      <c r="G1347" s="197"/>
      <c r="H1347" s="197"/>
      <c r="I1347" s="197"/>
      <c r="J1347" s="197"/>
      <c r="K1347" s="197"/>
      <c r="L1347" s="197"/>
      <c r="M1347" s="197"/>
      <c r="N1347" s="197"/>
      <c r="O1347" s="197"/>
      <c r="P1347" s="235"/>
      <c r="Q1347" s="230"/>
      <c r="R1347" s="194"/>
      <c r="S1347" s="197"/>
      <c r="T1347" s="198"/>
    </row>
    <row r="1348" spans="1:20" s="226" customFormat="1">
      <c r="A1348" s="218"/>
      <c r="B1348" s="220"/>
      <c r="C1348" s="197" t="s">
        <v>82</v>
      </c>
      <c r="D1348" s="237"/>
      <c r="E1348" s="238"/>
      <c r="F1348" s="217"/>
      <c r="G1348" s="218"/>
      <c r="H1348" s="233"/>
      <c r="I1348" s="234"/>
      <c r="J1348" s="234"/>
      <c r="K1348" s="234"/>
      <c r="L1348" s="218"/>
      <c r="M1348" s="218"/>
      <c r="N1348" s="218"/>
      <c r="O1348" s="218"/>
      <c r="P1348" s="221">
        <f>P1346+P1344</f>
        <v>78976.108604858033</v>
      </c>
      <c r="Q1348" s="218"/>
      <c r="R1348" s="239"/>
      <c r="S1348" s="218"/>
      <c r="T1348" s="225"/>
    </row>
    <row r="1349" spans="1:20">
      <c r="A1349" s="197"/>
      <c r="B1349" s="190"/>
      <c r="C1349" s="197"/>
      <c r="D1349" s="229"/>
      <c r="E1349" s="230"/>
      <c r="F1349" s="206"/>
      <c r="G1349" s="197"/>
      <c r="H1349" s="197"/>
      <c r="I1349" s="197"/>
      <c r="J1349" s="197"/>
      <c r="K1349" s="197"/>
      <c r="L1349" s="197"/>
      <c r="M1349" s="197"/>
      <c r="N1349" s="197"/>
      <c r="O1349" s="197"/>
      <c r="P1349" s="235"/>
      <c r="Q1349" s="195"/>
      <c r="R1349" s="196"/>
      <c r="S1349" s="197"/>
      <c r="T1349" s="198"/>
    </row>
    <row r="1350" spans="1:20">
      <c r="A1350" s="197"/>
      <c r="B1350" s="228">
        <f>N$9</f>
        <v>0.11</v>
      </c>
      <c r="C1350" s="197" t="s">
        <v>116</v>
      </c>
      <c r="D1350" s="229"/>
      <c r="E1350" s="230"/>
      <c r="F1350" s="206"/>
      <c r="G1350" s="197"/>
      <c r="H1350" s="197"/>
      <c r="I1350" s="197"/>
      <c r="J1350" s="233"/>
      <c r="K1350" s="234"/>
      <c r="L1350" s="234"/>
      <c r="M1350" s="234"/>
      <c r="N1350" s="197"/>
      <c r="O1350" s="197"/>
      <c r="P1350" s="235">
        <f>P1348*$B1350</f>
        <v>8687.3719465343838</v>
      </c>
      <c r="Q1350" s="197"/>
      <c r="R1350" s="236"/>
      <c r="S1350" s="197"/>
      <c r="T1350" s="198"/>
    </row>
    <row r="1351" spans="1:20" hidden="1">
      <c r="A1351" s="197"/>
      <c r="B1351" s="190"/>
      <c r="C1351" s="197"/>
      <c r="D1351" s="229"/>
      <c r="E1351" s="230"/>
      <c r="F1351" s="206"/>
      <c r="G1351" s="197"/>
      <c r="H1351" s="197"/>
      <c r="I1351" s="197"/>
      <c r="J1351" s="197"/>
      <c r="K1351" s="197"/>
      <c r="L1351" s="197"/>
      <c r="M1351" s="197"/>
      <c r="N1351" s="197"/>
      <c r="O1351" s="197"/>
      <c r="P1351" s="235"/>
      <c r="Q1351" s="230"/>
      <c r="R1351" s="194"/>
      <c r="S1351" s="197"/>
      <c r="T1351" s="198"/>
    </row>
    <row r="1352" spans="1:20" s="250" customFormat="1" ht="22.5" customHeight="1">
      <c r="A1352" s="240"/>
      <c r="B1352" s="241"/>
      <c r="C1352" s="197" t="s">
        <v>82</v>
      </c>
      <c r="D1352" s="218"/>
      <c r="E1352" s="242"/>
      <c r="F1352" s="242"/>
      <c r="G1352" s="242"/>
      <c r="H1352" s="242"/>
      <c r="I1352" s="243"/>
      <c r="J1352" s="242"/>
      <c r="K1352" s="242"/>
      <c r="L1352" s="242"/>
      <c r="M1352" s="244"/>
      <c r="N1352" s="245"/>
      <c r="O1352" s="246"/>
      <c r="P1352" s="221">
        <f>P1348+P1350</f>
        <v>87663.480551392422</v>
      </c>
      <c r="Q1352" s="247"/>
      <c r="R1352" s="248"/>
      <c r="S1352" s="240"/>
      <c r="T1352" s="249"/>
    </row>
    <row r="1353" spans="1:20" s="868" customFormat="1" ht="45" customHeight="1">
      <c r="A1353" s="2127" t="s">
        <v>289</v>
      </c>
      <c r="B1353" s="2127"/>
      <c r="C1353" s="2127"/>
      <c r="D1353" s="2127"/>
      <c r="E1353" s="2127"/>
      <c r="F1353" s="2127"/>
      <c r="G1353" s="2127"/>
      <c r="H1353" s="2127"/>
      <c r="I1353" s="2127"/>
      <c r="J1353" s="2127"/>
      <c r="K1353" s="2127"/>
      <c r="L1353" s="2127"/>
      <c r="M1353" s="2127"/>
      <c r="N1353" s="2127"/>
      <c r="O1353" s="2127"/>
      <c r="P1353" s="2127"/>
      <c r="Q1353" s="2127"/>
      <c r="R1353" s="2127"/>
      <c r="S1353" s="2127"/>
      <c r="T1353" s="2127"/>
    </row>
    <row r="1354" spans="1:20" hidden="1">
      <c r="A1354" s="251"/>
      <c r="B1354" s="252"/>
      <c r="C1354" s="253"/>
      <c r="D1354" s="254"/>
      <c r="E1354" s="255"/>
      <c r="F1354" s="255"/>
      <c r="G1354" s="255"/>
      <c r="H1354" s="255"/>
      <c r="I1354" s="256"/>
      <c r="J1354" s="255"/>
      <c r="K1354" s="255"/>
      <c r="L1354" s="255"/>
      <c r="M1354" s="257"/>
      <c r="N1354" s="258"/>
      <c r="O1354" s="259"/>
      <c r="P1354" s="221"/>
      <c r="Q1354" s="260"/>
      <c r="R1354" s="261"/>
      <c r="S1354" s="251"/>
      <c r="T1354" s="262"/>
    </row>
    <row r="1355" spans="1:20" ht="13.5" customHeight="1">
      <c r="A1355" s="263"/>
      <c r="B1355" s="263"/>
      <c r="C1355" s="263" t="s">
        <v>772</v>
      </c>
      <c r="D1355" s="264"/>
      <c r="E1355" s="2128"/>
      <c r="F1355" s="2128"/>
      <c r="G1355" s="2128"/>
      <c r="H1355" s="2128"/>
      <c r="I1355" s="2128"/>
      <c r="J1355" s="2128"/>
      <c r="K1355" s="2128"/>
      <c r="L1355" s="2128"/>
      <c r="M1355" s="2128"/>
      <c r="N1355" s="2128"/>
      <c r="O1355" s="263"/>
      <c r="P1355" s="265"/>
      <c r="Q1355" s="263"/>
      <c r="R1355" s="263"/>
      <c r="S1355" s="263"/>
      <c r="T1355" s="266"/>
    </row>
    <row r="1356" spans="1:20">
      <c r="A1356" s="181"/>
      <c r="B1356" s="181"/>
      <c r="C1356" s="181"/>
      <c r="D1356" s="267"/>
      <c r="E1356" s="268"/>
      <c r="F1356" s="268"/>
      <c r="G1356" s="268"/>
      <c r="H1356" s="269"/>
      <c r="I1356" s="268"/>
      <c r="J1356" s="269"/>
      <c r="K1356" s="269"/>
      <c r="L1356" s="268"/>
      <c r="M1356" s="268"/>
      <c r="N1356" s="269"/>
      <c r="O1356" s="270"/>
      <c r="P1356" s="265"/>
      <c r="Q1356" s="267"/>
      <c r="R1356" s="271"/>
      <c r="S1356" s="181"/>
      <c r="T1356" s="272"/>
    </row>
    <row r="1357" spans="1:20">
      <c r="A1357" s="181"/>
      <c r="B1357" s="181"/>
      <c r="C1357" s="181"/>
      <c r="D1357" s="267"/>
      <c r="E1357" s="268"/>
      <c r="F1357" s="268"/>
      <c r="G1357" s="268"/>
      <c r="H1357" s="269"/>
      <c r="I1357" s="268"/>
      <c r="J1357" s="269"/>
      <c r="K1357" s="269"/>
      <c r="L1357" s="268"/>
      <c r="M1357" s="268"/>
      <c r="N1357" s="269"/>
      <c r="O1357" s="270"/>
      <c r="P1357" s="265"/>
      <c r="Q1357" s="267"/>
      <c r="R1357" s="271"/>
      <c r="S1357" s="181"/>
      <c r="T1357" s="272"/>
    </row>
    <row r="1358" spans="1:20">
      <c r="A1358" s="181"/>
      <c r="B1358" s="181"/>
      <c r="C1358" s="181"/>
      <c r="D1358" s="267"/>
      <c r="E1358" s="268"/>
      <c r="F1358" s="268"/>
      <c r="G1358" s="268"/>
      <c r="H1358" s="269"/>
      <c r="I1358" s="268"/>
      <c r="J1358" s="269"/>
      <c r="K1358" s="269"/>
      <c r="L1358" s="268"/>
      <c r="M1358" s="268"/>
      <c r="N1358" s="269"/>
      <c r="O1358" s="270"/>
      <c r="P1358" s="265"/>
      <c r="Q1358" s="267"/>
      <c r="R1358" s="271"/>
      <c r="S1358" s="181"/>
      <c r="T1358" s="272"/>
    </row>
    <row r="1359" spans="1:20">
      <c r="A1359" s="181"/>
      <c r="B1359" s="181"/>
      <c r="C1359" s="181"/>
      <c r="D1359" s="267"/>
      <c r="E1359" s="268"/>
      <c r="F1359" s="268"/>
      <c r="G1359" s="268"/>
      <c r="H1359" s="269"/>
      <c r="I1359" s="268"/>
      <c r="J1359" s="269"/>
      <c r="K1359" s="269"/>
      <c r="L1359" s="268"/>
      <c r="M1359" s="268"/>
      <c r="N1359" s="269"/>
      <c r="O1359" s="270"/>
      <c r="P1359" s="265"/>
      <c r="Q1359" s="267"/>
      <c r="R1359" s="271"/>
      <c r="S1359" s="181"/>
      <c r="T1359" s="272"/>
    </row>
    <row r="1360" spans="1:20">
      <c r="A1360" s="181"/>
      <c r="B1360" s="181"/>
      <c r="C1360" s="181"/>
      <c r="D1360" s="267"/>
      <c r="E1360" s="268"/>
      <c r="F1360" s="268"/>
      <c r="G1360" s="268"/>
      <c r="H1360" s="269"/>
      <c r="I1360" s="268"/>
      <c r="J1360" s="269"/>
      <c r="K1360" s="269"/>
      <c r="L1360" s="268"/>
      <c r="M1360" s="268"/>
      <c r="N1360" s="269"/>
      <c r="O1360" s="270"/>
      <c r="P1360" s="265"/>
      <c r="Q1360" s="267"/>
      <c r="R1360" s="271"/>
      <c r="S1360" s="181"/>
      <c r="T1360" s="272"/>
    </row>
    <row r="1361" spans="1:22">
      <c r="A1361" s="181"/>
      <c r="B1361" s="181"/>
      <c r="C1361" s="181"/>
      <c r="D1361" s="267"/>
      <c r="E1361" s="268"/>
      <c r="F1361" s="268"/>
      <c r="G1361" s="268"/>
      <c r="H1361" s="269"/>
      <c r="I1361" s="268"/>
      <c r="J1361" s="269"/>
      <c r="K1361" s="269"/>
      <c r="L1361" s="268"/>
      <c r="M1361" s="268"/>
      <c r="N1361" s="269"/>
      <c r="O1361" s="270"/>
      <c r="P1361" s="265"/>
      <c r="Q1361" s="267"/>
      <c r="R1361" s="271"/>
      <c r="S1361" s="181"/>
      <c r="T1361" s="272"/>
    </row>
    <row r="1362" spans="1:22">
      <c r="A1362" s="273"/>
      <c r="B1362" s="273"/>
      <c r="C1362" s="274"/>
      <c r="D1362" s="273"/>
      <c r="E1362" s="273"/>
      <c r="F1362" s="273"/>
      <c r="G1362" s="273"/>
      <c r="H1362" s="273"/>
      <c r="I1362" s="273"/>
      <c r="J1362" s="273"/>
      <c r="K1362" s="273"/>
      <c r="L1362" s="273"/>
      <c r="M1362" s="273"/>
      <c r="N1362" s="273"/>
      <c r="O1362" s="273"/>
      <c r="P1362" s="273"/>
      <c r="Q1362" s="273"/>
      <c r="R1362" s="273"/>
      <c r="S1362" s="273"/>
    </row>
    <row r="1363" spans="1:22">
      <c r="A1363" s="74"/>
      <c r="B1363" s="74"/>
      <c r="C1363" s="275"/>
      <c r="D1363" s="74"/>
      <c r="E1363" s="74"/>
      <c r="F1363" s="74"/>
      <c r="G1363" s="74"/>
      <c r="H1363" s="74"/>
      <c r="I1363" s="74"/>
      <c r="J1363" s="74"/>
      <c r="K1363" s="74"/>
      <c r="L1363" s="74"/>
      <c r="M1363" s="74"/>
      <c r="N1363" s="74"/>
      <c r="O1363" s="74"/>
      <c r="P1363" s="74"/>
      <c r="Q1363" s="74"/>
      <c r="R1363" s="74"/>
      <c r="S1363" s="74"/>
    </row>
    <row r="1364" spans="1:22">
      <c r="A1364" s="74"/>
      <c r="B1364" s="74"/>
      <c r="C1364" s="275"/>
      <c r="D1364" s="74"/>
      <c r="E1364" s="74"/>
      <c r="F1364" s="74"/>
      <c r="G1364" s="74"/>
      <c r="H1364" s="74"/>
      <c r="I1364" s="74"/>
      <c r="J1364" s="74"/>
      <c r="K1364" s="74"/>
      <c r="L1364" s="74"/>
      <c r="M1364" s="74"/>
      <c r="N1364" s="74"/>
      <c r="O1364" s="74"/>
      <c r="P1364" s="74"/>
      <c r="Q1364" s="74"/>
      <c r="R1364" s="74"/>
      <c r="S1364" s="74"/>
    </row>
    <row r="1365" spans="1:22">
      <c r="A1365" s="74"/>
      <c r="B1365" s="74"/>
      <c r="C1365" s="275"/>
      <c r="D1365" s="74"/>
      <c r="E1365" s="74"/>
      <c r="F1365" s="74"/>
      <c r="G1365" s="74"/>
      <c r="H1365" s="74"/>
      <c r="I1365" s="74"/>
      <c r="J1365" s="74"/>
      <c r="K1365" s="74"/>
      <c r="L1365" s="74"/>
      <c r="M1365" s="74"/>
      <c r="N1365" s="74"/>
      <c r="O1365" s="74"/>
      <c r="P1365" s="74"/>
      <c r="Q1365" s="74"/>
      <c r="R1365" s="74"/>
      <c r="S1365" s="74"/>
    </row>
    <row r="1366" spans="1:22">
      <c r="A1366" s="74"/>
      <c r="B1366" s="74"/>
      <c r="C1366" s="275"/>
      <c r="D1366" s="74"/>
      <c r="E1366" s="74"/>
      <c r="F1366" s="74"/>
      <c r="G1366" s="74"/>
      <c r="H1366" s="74"/>
      <c r="I1366" s="74"/>
      <c r="J1366" s="74"/>
      <c r="K1366" s="74"/>
      <c r="L1366" s="74"/>
      <c r="M1366" s="74"/>
      <c r="N1366" s="74"/>
      <c r="O1366" s="74"/>
      <c r="P1366" s="74"/>
      <c r="Q1366" s="74"/>
      <c r="R1366" s="74"/>
      <c r="S1366" s="74"/>
    </row>
    <row r="1367" spans="1:22" s="89" customFormat="1">
      <c r="A1367" s="74"/>
      <c r="B1367" s="74"/>
      <c r="C1367" s="275"/>
      <c r="D1367" s="74"/>
      <c r="E1367" s="74"/>
      <c r="F1367" s="74"/>
      <c r="G1367" s="74"/>
      <c r="H1367" s="74"/>
      <c r="I1367" s="74"/>
      <c r="J1367" s="74"/>
      <c r="K1367" s="74"/>
      <c r="L1367" s="74"/>
      <c r="M1367" s="74"/>
      <c r="N1367" s="74"/>
      <c r="O1367" s="74"/>
      <c r="P1367" s="74"/>
      <c r="Q1367" s="74"/>
      <c r="R1367" s="74"/>
      <c r="S1367" s="74"/>
      <c r="U1367" s="67"/>
      <c r="V1367" s="67"/>
    </row>
    <row r="1368" spans="1:22" s="89" customFormat="1">
      <c r="A1368" s="74"/>
      <c r="B1368" s="74"/>
      <c r="C1368" s="275"/>
      <c r="D1368" s="74"/>
      <c r="E1368" s="74"/>
      <c r="F1368" s="74"/>
      <c r="G1368" s="74"/>
      <c r="H1368" s="74"/>
      <c r="I1368" s="74"/>
      <c r="J1368" s="74"/>
      <c r="K1368" s="74"/>
      <c r="L1368" s="74"/>
      <c r="M1368" s="74"/>
      <c r="N1368" s="74"/>
      <c r="O1368" s="74"/>
      <c r="P1368" s="74"/>
      <c r="Q1368" s="74"/>
      <c r="R1368" s="74"/>
      <c r="S1368" s="74"/>
      <c r="U1368" s="67"/>
      <c r="V1368" s="67"/>
    </row>
    <row r="1369" spans="1:22" s="89" customFormat="1">
      <c r="A1369" s="74"/>
      <c r="B1369" s="74"/>
      <c r="C1369" s="275"/>
      <c r="D1369" s="74"/>
      <c r="E1369" s="74"/>
      <c r="F1369" s="74"/>
      <c r="G1369" s="74"/>
      <c r="H1369" s="74"/>
      <c r="I1369" s="74">
        <f>P1369*R1369</f>
        <v>0</v>
      </c>
      <c r="J1369" s="74"/>
      <c r="K1369" s="74"/>
      <c r="L1369" s="74"/>
      <c r="M1369" s="74"/>
      <c r="N1369" s="74"/>
      <c r="O1369" s="74"/>
      <c r="P1369" s="74"/>
      <c r="Q1369" s="74"/>
      <c r="R1369" s="74"/>
      <c r="S1369" s="74"/>
      <c r="T1369" s="448"/>
      <c r="U1369" s="67"/>
      <c r="V1369" s="67"/>
    </row>
    <row r="1370" spans="1:22" s="89" customFormat="1">
      <c r="A1370" s="74"/>
      <c r="B1370" s="74"/>
      <c r="C1370" s="275"/>
      <c r="D1370" s="74"/>
      <c r="E1370" s="74"/>
      <c r="F1370" s="74"/>
      <c r="G1370" s="74"/>
      <c r="H1370" s="74"/>
      <c r="I1370" s="74"/>
      <c r="J1370" s="74"/>
      <c r="K1370" s="74"/>
      <c r="L1370" s="74"/>
      <c r="M1370" s="74"/>
      <c r="N1370" s="74"/>
      <c r="O1370" s="74"/>
      <c r="P1370" s="74"/>
      <c r="Q1370" s="74"/>
      <c r="R1370" s="74"/>
      <c r="S1370" s="74"/>
      <c r="U1370" s="67"/>
      <c r="V1370" s="67"/>
    </row>
    <row r="1371" spans="1:22" s="89" customFormat="1">
      <c r="A1371" s="74"/>
      <c r="B1371" s="74"/>
      <c r="C1371" s="275"/>
      <c r="D1371" s="74"/>
      <c r="E1371" s="74"/>
      <c r="F1371" s="74"/>
      <c r="G1371" s="74"/>
      <c r="H1371" s="74"/>
      <c r="I1371" s="74"/>
      <c r="J1371" s="74"/>
      <c r="K1371" s="74"/>
      <c r="L1371" s="74"/>
      <c r="M1371" s="74"/>
      <c r="N1371" s="74"/>
      <c r="O1371" s="74"/>
      <c r="P1371" s="74"/>
      <c r="Q1371" s="74"/>
      <c r="R1371" s="74"/>
      <c r="S1371" s="74"/>
    </row>
    <row r="1372" spans="1:22" s="89" customFormat="1">
      <c r="A1372" s="74"/>
      <c r="B1372" s="74"/>
      <c r="C1372" s="275"/>
      <c r="D1372" s="74"/>
      <c r="E1372" s="74"/>
      <c r="F1372" s="74"/>
      <c r="G1372" s="74"/>
      <c r="H1372" s="74"/>
      <c r="I1372" s="74"/>
      <c r="J1372" s="74"/>
      <c r="K1372" s="74"/>
      <c r="L1372" s="74"/>
      <c r="M1372" s="74"/>
      <c r="N1372" s="74"/>
      <c r="O1372" s="74"/>
      <c r="P1372" s="74"/>
      <c r="Q1372" s="74"/>
      <c r="R1372" s="74"/>
      <c r="S1372" s="74"/>
    </row>
    <row r="1373" spans="1:22" s="89" customFormat="1">
      <c r="A1373" s="74"/>
      <c r="B1373" s="74"/>
      <c r="C1373" s="275"/>
      <c r="D1373" s="74"/>
      <c r="E1373" s="74"/>
      <c r="F1373" s="74"/>
      <c r="G1373" s="74"/>
      <c r="H1373" s="74"/>
      <c r="I1373" s="74"/>
      <c r="J1373" s="74"/>
      <c r="K1373" s="74"/>
      <c r="L1373" s="74"/>
      <c r="M1373" s="74"/>
      <c r="N1373" s="74"/>
      <c r="O1373" s="74"/>
      <c r="P1373" s="74"/>
      <c r="Q1373" s="74"/>
      <c r="R1373" s="74"/>
      <c r="S1373" s="74"/>
    </row>
    <row r="1374" spans="1:22" s="89" customFormat="1">
      <c r="A1374" s="74"/>
      <c r="B1374" s="74"/>
      <c r="C1374" s="275"/>
      <c r="D1374" s="74"/>
      <c r="E1374" s="74"/>
      <c r="F1374" s="74"/>
      <c r="G1374" s="74"/>
      <c r="H1374" s="74"/>
      <c r="I1374" s="74"/>
      <c r="J1374" s="74"/>
      <c r="K1374" s="74"/>
      <c r="L1374" s="74"/>
      <c r="M1374" s="74"/>
      <c r="N1374" s="74"/>
      <c r="O1374" s="74"/>
      <c r="P1374" s="74"/>
      <c r="Q1374" s="74"/>
      <c r="R1374" s="74"/>
      <c r="S1374" s="74"/>
    </row>
    <row r="1375" spans="1:22" s="89" customFormat="1">
      <c r="A1375" s="74"/>
      <c r="B1375" s="74"/>
      <c r="C1375" s="275"/>
      <c r="D1375" s="74"/>
      <c r="E1375" s="74"/>
      <c r="F1375" s="74"/>
      <c r="G1375" s="74"/>
      <c r="H1375" s="74"/>
      <c r="I1375" s="74"/>
      <c r="J1375" s="74"/>
      <c r="K1375" s="74"/>
      <c r="L1375" s="74"/>
      <c r="M1375" s="74"/>
      <c r="N1375" s="74"/>
      <c r="O1375" s="74"/>
      <c r="P1375" s="74"/>
      <c r="Q1375" s="74"/>
      <c r="R1375" s="74"/>
      <c r="S1375" s="74"/>
    </row>
  </sheetData>
  <mergeCells count="8">
    <mergeCell ref="E1355:N1355"/>
    <mergeCell ref="C1162:C1163"/>
    <mergeCell ref="C1171:C1172"/>
    <mergeCell ref="C1180:C1181"/>
    <mergeCell ref="C1189:C1190"/>
    <mergeCell ref="C1198:C1199"/>
    <mergeCell ref="C1216:C1217"/>
    <mergeCell ref="A1353:T1353"/>
  </mergeCells>
  <printOptions gridLinesSet="0"/>
  <pageMargins left="0.5" right="0.5" top="0.5" bottom="0.5" header="0.25" footer="0.25"/>
  <pageSetup paperSize="9" scale="86" firstPageNumber="29" orientation="landscape" horizontalDpi="180" verticalDpi="180" r:id="rId1"/>
  <headerFooter alignWithMargins="0">
    <oddFooter>&amp;C &amp;P</oddFooter>
  </headerFooter>
  <rowBreaks count="1" manualBreakCount="1">
    <brk id="118" max="19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L258"/>
  <sheetViews>
    <sheetView showGridLines="0" view="pageBreakPreview" topLeftCell="A202" zoomScaleSheetLayoutView="100" workbookViewId="0">
      <selection activeCell="C240" sqref="C240"/>
    </sheetView>
  </sheetViews>
  <sheetFormatPr defaultRowHeight="12.75"/>
  <cols>
    <col min="1" max="1" width="4.7109375" style="67" customWidth="1"/>
    <col min="2" max="2" width="9.28515625" style="67" customWidth="1"/>
    <col min="3" max="3" width="32.85546875" style="67" customWidth="1"/>
    <col min="4" max="4" width="5" style="69" customWidth="1"/>
    <col min="5" max="5" width="7" style="70" customWidth="1"/>
    <col min="6" max="6" width="6" style="70" customWidth="1"/>
    <col min="7" max="7" width="4.140625" style="70" hidden="1" customWidth="1"/>
    <col min="8" max="8" width="5.42578125" style="70" customWidth="1"/>
    <col min="9" max="9" width="8.140625" style="70" customWidth="1"/>
    <col min="10" max="10" width="6.42578125" style="276" hidden="1" customWidth="1"/>
    <col min="11" max="11" width="5.5703125" style="276" customWidth="1"/>
    <col min="12" max="12" width="6.85546875" style="70" customWidth="1"/>
    <col min="13" max="13" width="6.5703125" style="70" customWidth="1"/>
    <col min="14" max="14" width="9.7109375" style="70" customWidth="1"/>
    <col min="15" max="15" width="0.85546875" style="71" hidden="1" customWidth="1"/>
    <col min="16" max="16" width="19.5703125" style="70" customWidth="1"/>
    <col min="17" max="17" width="10.140625" style="69" customWidth="1"/>
    <col min="18" max="18" width="7.140625" style="72" customWidth="1"/>
    <col min="19" max="19" width="8.140625" style="67" customWidth="1"/>
    <col min="20" max="20" width="6.5703125" style="89" customWidth="1"/>
    <col min="21" max="16384" width="9.140625" style="67"/>
  </cols>
  <sheetData>
    <row r="1" spans="1:20" ht="32.25" customHeight="1">
      <c r="A1" s="74" t="s">
        <v>768</v>
      </c>
      <c r="B1" s="75"/>
      <c r="C1" s="76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7"/>
    </row>
    <row r="2" spans="1:20" ht="35.25" customHeight="1">
      <c r="A2" s="888" t="s">
        <v>290</v>
      </c>
      <c r="B2" s="79"/>
      <c r="C2" s="79"/>
      <c r="D2" s="80"/>
      <c r="E2" s="80"/>
      <c r="F2" s="80"/>
      <c r="G2" s="80"/>
      <c r="H2" s="80"/>
      <c r="I2" s="80"/>
      <c r="J2" s="81"/>
      <c r="K2" s="81"/>
      <c r="L2" s="80"/>
      <c r="M2" s="80"/>
      <c r="N2" s="80"/>
      <c r="O2" s="82"/>
      <c r="P2" s="80"/>
      <c r="Q2" s="80"/>
      <c r="R2" s="83"/>
      <c r="S2" s="84"/>
      <c r="T2" s="85"/>
    </row>
    <row r="3" spans="1:20" ht="24" customHeight="1">
      <c r="A3" s="78" t="s">
        <v>291</v>
      </c>
      <c r="B3" s="79"/>
      <c r="C3" s="79"/>
      <c r="D3" s="80"/>
      <c r="E3" s="80"/>
      <c r="F3" s="80"/>
      <c r="G3" s="80"/>
      <c r="H3" s="80"/>
      <c r="I3" s="80"/>
      <c r="J3" s="81"/>
      <c r="K3" s="81"/>
      <c r="L3" s="80"/>
      <c r="M3" s="80"/>
      <c r="N3" s="80"/>
      <c r="O3" s="82"/>
      <c r="P3" s="80"/>
      <c r="Q3" s="80"/>
      <c r="R3" s="83"/>
      <c r="S3" s="84"/>
      <c r="T3" s="85"/>
    </row>
    <row r="4" spans="1:20">
      <c r="A4" s="80"/>
      <c r="B4" s="79"/>
      <c r="C4" s="79"/>
      <c r="D4" s="80"/>
      <c r="E4" s="80"/>
      <c r="F4" s="80"/>
      <c r="G4" s="80"/>
      <c r="H4" s="80"/>
      <c r="I4" s="80"/>
      <c r="J4" s="81"/>
      <c r="K4" s="81"/>
      <c r="L4" s="80"/>
      <c r="M4" s="80"/>
      <c r="N4" s="86">
        <f>P236</f>
        <v>2962.9659967125449</v>
      </c>
      <c r="O4" s="82"/>
      <c r="P4" s="87" t="s">
        <v>84</v>
      </c>
      <c r="Q4" s="88"/>
    </row>
    <row r="5" spans="1:20" s="100" customFormat="1" ht="15.75" customHeight="1">
      <c r="A5" s="90"/>
      <c r="B5" s="91"/>
      <c r="C5" s="91"/>
      <c r="D5" s="92"/>
      <c r="E5" s="93"/>
      <c r="F5" s="94" t="s">
        <v>85</v>
      </c>
      <c r="G5" s="95"/>
      <c r="H5" s="96"/>
      <c r="I5" s="95"/>
      <c r="J5" s="95"/>
      <c r="K5" s="95"/>
      <c r="L5" s="95"/>
      <c r="M5" s="97"/>
      <c r="N5" s="98"/>
      <c r="O5" s="95"/>
      <c r="P5" s="95"/>
      <c r="Q5" s="95"/>
      <c r="R5" s="95"/>
      <c r="S5" s="95"/>
      <c r="T5" s="99"/>
    </row>
    <row r="6" spans="1:20" s="100" customFormat="1" ht="60.75" customHeight="1">
      <c r="A6" s="101"/>
      <c r="B6" s="102" t="s">
        <v>86</v>
      </c>
      <c r="C6" s="103"/>
      <c r="D6" s="104" t="s">
        <v>87</v>
      </c>
      <c r="E6" s="104" t="s">
        <v>88</v>
      </c>
      <c r="F6" s="105" t="s">
        <v>89</v>
      </c>
      <c r="G6" s="106"/>
      <c r="H6" s="105" t="s">
        <v>90</v>
      </c>
      <c r="I6" s="107" t="s">
        <v>91</v>
      </c>
      <c r="J6" s="108"/>
      <c r="K6" s="109"/>
      <c r="L6" s="110" t="s">
        <v>92</v>
      </c>
      <c r="M6" s="110" t="s">
        <v>82</v>
      </c>
      <c r="N6" s="104" t="s">
        <v>93</v>
      </c>
      <c r="O6" s="111"/>
      <c r="P6" s="112" t="s">
        <v>94</v>
      </c>
      <c r="Q6" s="112"/>
      <c r="R6" s="113"/>
      <c r="S6" s="112"/>
      <c r="T6" s="114"/>
    </row>
    <row r="7" spans="1:20" s="122" customFormat="1" ht="48" customHeight="1">
      <c r="A7" s="115" t="s">
        <v>32</v>
      </c>
      <c r="B7" s="116" t="s">
        <v>95</v>
      </c>
      <c r="C7" s="117" t="s">
        <v>96</v>
      </c>
      <c r="D7" s="118" t="s">
        <v>97</v>
      </c>
      <c r="E7" s="119"/>
      <c r="F7" s="105" t="s">
        <v>98</v>
      </c>
      <c r="G7" s="105" t="s">
        <v>99</v>
      </c>
      <c r="H7" s="105" t="s">
        <v>84</v>
      </c>
      <c r="I7" s="105" t="s">
        <v>100</v>
      </c>
      <c r="J7" s="105" t="s">
        <v>101</v>
      </c>
      <c r="K7" s="105" t="s">
        <v>84</v>
      </c>
      <c r="L7" s="105" t="s">
        <v>84</v>
      </c>
      <c r="M7" s="105" t="s">
        <v>84</v>
      </c>
      <c r="N7" s="105" t="s">
        <v>84</v>
      </c>
      <c r="O7" s="105" t="s">
        <v>102</v>
      </c>
      <c r="P7" s="106" t="s">
        <v>103</v>
      </c>
      <c r="Q7" s="105" t="s">
        <v>104</v>
      </c>
      <c r="R7" s="120" t="s">
        <v>105</v>
      </c>
      <c r="S7" s="105" t="s">
        <v>106</v>
      </c>
      <c r="T7" s="121" t="s">
        <v>107</v>
      </c>
    </row>
    <row r="8" spans="1:20" s="122" customFormat="1">
      <c r="A8" s="123">
        <v>1</v>
      </c>
      <c r="B8" s="124">
        <v>2</v>
      </c>
      <c r="C8" s="123">
        <v>3</v>
      </c>
      <c r="D8" s="123">
        <v>4</v>
      </c>
      <c r="E8" s="123">
        <v>5</v>
      </c>
      <c r="F8" s="123">
        <v>6</v>
      </c>
      <c r="G8" s="123">
        <v>7</v>
      </c>
      <c r="H8" s="125" t="s">
        <v>108</v>
      </c>
      <c r="I8" s="123">
        <v>8</v>
      </c>
      <c r="J8" s="123">
        <v>9</v>
      </c>
      <c r="K8" s="123" t="s">
        <v>109</v>
      </c>
      <c r="L8" s="123">
        <v>10</v>
      </c>
      <c r="M8" s="126">
        <v>11</v>
      </c>
      <c r="N8" s="126">
        <v>12</v>
      </c>
      <c r="O8" s="123"/>
      <c r="P8" s="123">
        <v>13</v>
      </c>
      <c r="Q8" s="123">
        <v>14</v>
      </c>
      <c r="R8" s="123">
        <v>15</v>
      </c>
      <c r="S8" s="123">
        <v>16</v>
      </c>
      <c r="T8" s="127">
        <v>17</v>
      </c>
    </row>
    <row r="9" spans="1:20" s="141" customFormat="1" hidden="1">
      <c r="A9" s="128"/>
      <c r="B9" s="128"/>
      <c r="C9" s="129"/>
      <c r="D9" s="130"/>
      <c r="E9" s="131"/>
      <c r="F9" s="132"/>
      <c r="G9" s="133" t="e">
        <f>SUM(#REF!)/2</f>
        <v>#REF!</v>
      </c>
      <c r="H9" s="134">
        <f>pz!G24</f>
        <v>1.3823223570190641</v>
      </c>
      <c r="I9" s="135"/>
      <c r="J9" s="135"/>
      <c r="K9" s="134">
        <f>pz!I11</f>
        <v>2.8694999999999999</v>
      </c>
      <c r="L9" s="134">
        <f>pz!E30*pz!E31*pz!E32</f>
        <v>1.1368665000000002</v>
      </c>
      <c r="M9" s="136">
        <f>pz!A36</f>
        <v>0.13300000000000001</v>
      </c>
      <c r="N9" s="136">
        <f>pz!A37</f>
        <v>0.11</v>
      </c>
      <c r="O9" s="132"/>
      <c r="P9" s="132"/>
      <c r="Q9" s="137"/>
      <c r="R9" s="138"/>
      <c r="S9" s="139"/>
      <c r="T9" s="140"/>
    </row>
    <row r="10" spans="1:20" s="891" customFormat="1" ht="36">
      <c r="A10" s="924">
        <v>1</v>
      </c>
      <c r="B10" s="924" t="s">
        <v>292</v>
      </c>
      <c r="C10" s="1001" t="s">
        <v>526</v>
      </c>
      <c r="D10" s="924" t="s">
        <v>149</v>
      </c>
      <c r="E10" s="1130">
        <v>2</v>
      </c>
      <c r="F10" s="1131">
        <v>0.45</v>
      </c>
      <c r="G10" s="1132">
        <f>F10*E10</f>
        <v>0.9</v>
      </c>
      <c r="H10" s="1133">
        <f>F10*$H$9</f>
        <v>0.6220450606585789</v>
      </c>
      <c r="I10" s="1131">
        <v>0.01</v>
      </c>
      <c r="J10" s="1133">
        <f>I10*E10</f>
        <v>0.02</v>
      </c>
      <c r="K10" s="1133">
        <f>$K$9*I10</f>
        <v>2.8694999999999998E-2</v>
      </c>
      <c r="L10" s="1134">
        <f>(R10*T10+R11*T11+R12*T12+R13*T13+R14*T14+R15*T15+R16*T16+R17*T17+R18*T18)*L$9</f>
        <v>0.60822357750000011</v>
      </c>
      <c r="M10" s="1135">
        <f>H10+K10+L10</f>
        <v>1.2589636381585789</v>
      </c>
      <c r="N10" s="592">
        <f>M10*E10</f>
        <v>2.5179272763171578</v>
      </c>
      <c r="O10" s="1136">
        <f>E10*L10</f>
        <v>1.2164471550000002</v>
      </c>
      <c r="P10" s="1131" t="s">
        <v>293</v>
      </c>
      <c r="Q10" s="921" t="s">
        <v>149</v>
      </c>
      <c r="R10" s="1137">
        <v>1</v>
      </c>
      <c r="S10" s="1138">
        <f>R10*E10</f>
        <v>2</v>
      </c>
      <c r="T10" s="1139">
        <v>0.53500000000000003</v>
      </c>
    </row>
    <row r="11" spans="1:20" s="891" customFormat="1" ht="12" hidden="1">
      <c r="A11" s="892"/>
      <c r="B11" s="892"/>
      <c r="C11" s="893"/>
      <c r="D11" s="892"/>
      <c r="E11" s="894"/>
      <c r="F11" s="895"/>
      <c r="G11" s="896"/>
      <c r="H11" s="897"/>
      <c r="I11" s="895"/>
      <c r="J11" s="898"/>
      <c r="K11" s="898"/>
      <c r="L11" s="899"/>
      <c r="M11" s="900"/>
      <c r="N11" s="156"/>
      <c r="O11" s="899"/>
      <c r="P11" s="895"/>
      <c r="Q11" s="901"/>
      <c r="R11" s="902"/>
      <c r="S11" s="903">
        <f>R11*E10</f>
        <v>0</v>
      </c>
      <c r="T11" s="904"/>
    </row>
    <row r="12" spans="1:20" s="891" customFormat="1" ht="12" hidden="1">
      <c r="A12" s="892"/>
      <c r="B12" s="892"/>
      <c r="C12" s="905"/>
      <c r="D12" s="892"/>
      <c r="E12" s="894"/>
      <c r="F12" s="895"/>
      <c r="G12" s="896"/>
      <c r="H12" s="897"/>
      <c r="I12" s="895"/>
      <c r="J12" s="898"/>
      <c r="K12" s="898"/>
      <c r="L12" s="899"/>
      <c r="M12" s="900"/>
      <c r="N12" s="156"/>
      <c r="O12" s="899"/>
      <c r="P12" s="895"/>
      <c r="Q12" s="901"/>
      <c r="R12" s="902"/>
      <c r="S12" s="903">
        <f>R12*E10</f>
        <v>0</v>
      </c>
      <c r="T12" s="904"/>
    </row>
    <row r="13" spans="1:20" s="891" customFormat="1" ht="12" hidden="1">
      <c r="A13" s="892"/>
      <c r="B13" s="892"/>
      <c r="C13" s="905"/>
      <c r="D13" s="892"/>
      <c r="E13" s="894"/>
      <c r="F13" s="895"/>
      <c r="G13" s="896"/>
      <c r="H13" s="897"/>
      <c r="I13" s="895"/>
      <c r="J13" s="898"/>
      <c r="K13" s="898"/>
      <c r="L13" s="899"/>
      <c r="M13" s="900"/>
      <c r="N13" s="156"/>
      <c r="O13" s="899"/>
      <c r="P13" s="895"/>
      <c r="Q13" s="901"/>
      <c r="R13" s="902"/>
      <c r="S13" s="903">
        <f>R13*E10</f>
        <v>0</v>
      </c>
      <c r="T13" s="904"/>
    </row>
    <row r="14" spans="1:20" s="891" customFormat="1" ht="12" hidden="1">
      <c r="A14" s="892"/>
      <c r="B14" s="892"/>
      <c r="C14" s="905"/>
      <c r="D14" s="892"/>
      <c r="E14" s="894"/>
      <c r="F14" s="895"/>
      <c r="G14" s="896"/>
      <c r="H14" s="897"/>
      <c r="I14" s="895"/>
      <c r="J14" s="898"/>
      <c r="K14" s="898"/>
      <c r="L14" s="899"/>
      <c r="M14" s="900"/>
      <c r="N14" s="156"/>
      <c r="O14" s="899"/>
      <c r="P14" s="895"/>
      <c r="Q14" s="901"/>
      <c r="R14" s="902"/>
      <c r="S14" s="903">
        <f>R14*E10</f>
        <v>0</v>
      </c>
      <c r="T14" s="904"/>
    </row>
    <row r="15" spans="1:20" s="891" customFormat="1" ht="12" hidden="1">
      <c r="A15" s="892"/>
      <c r="B15" s="892"/>
      <c r="C15" s="905"/>
      <c r="D15" s="892"/>
      <c r="E15" s="894"/>
      <c r="F15" s="895"/>
      <c r="G15" s="896"/>
      <c r="H15" s="897"/>
      <c r="I15" s="895"/>
      <c r="J15" s="898"/>
      <c r="K15" s="898"/>
      <c r="L15" s="899"/>
      <c r="M15" s="900"/>
      <c r="N15" s="156"/>
      <c r="O15" s="899"/>
      <c r="P15" s="895"/>
      <c r="Q15" s="901"/>
      <c r="R15" s="902"/>
      <c r="S15" s="903">
        <f>R15*E10</f>
        <v>0</v>
      </c>
      <c r="T15" s="904"/>
    </row>
    <row r="16" spans="1:20" s="891" customFormat="1" ht="12" hidden="1">
      <c r="A16" s="892"/>
      <c r="B16" s="892"/>
      <c r="C16" s="905"/>
      <c r="D16" s="892"/>
      <c r="E16" s="894"/>
      <c r="F16" s="895"/>
      <c r="G16" s="896"/>
      <c r="H16" s="897"/>
      <c r="I16" s="895"/>
      <c r="J16" s="898"/>
      <c r="K16" s="898"/>
      <c r="L16" s="899"/>
      <c r="M16" s="900"/>
      <c r="N16" s="156"/>
      <c r="O16" s="899"/>
      <c r="P16" s="895"/>
      <c r="Q16" s="901"/>
      <c r="R16" s="902"/>
      <c r="S16" s="903">
        <f>R16*E10</f>
        <v>0</v>
      </c>
      <c r="T16" s="904"/>
    </row>
    <row r="17" spans="1:20" s="891" customFormat="1" ht="12" hidden="1">
      <c r="A17" s="892"/>
      <c r="B17" s="892"/>
      <c r="C17" s="905"/>
      <c r="D17" s="892"/>
      <c r="E17" s="894"/>
      <c r="F17" s="895"/>
      <c r="G17" s="896"/>
      <c r="H17" s="897"/>
      <c r="I17" s="895"/>
      <c r="J17" s="898"/>
      <c r="K17" s="898"/>
      <c r="L17" s="899"/>
      <c r="M17" s="900"/>
      <c r="N17" s="156"/>
      <c r="O17" s="899"/>
      <c r="P17" s="895"/>
      <c r="Q17" s="901"/>
      <c r="R17" s="902"/>
      <c r="S17" s="903">
        <f>R17*E10</f>
        <v>0</v>
      </c>
      <c r="T17" s="904"/>
    </row>
    <row r="18" spans="1:20" s="891" customFormat="1" ht="12" hidden="1">
      <c r="A18" s="892"/>
      <c r="B18" s="892"/>
      <c r="C18" s="905"/>
      <c r="D18" s="892"/>
      <c r="E18" s="894"/>
      <c r="F18" s="895"/>
      <c r="G18" s="896"/>
      <c r="H18" s="897"/>
      <c r="I18" s="895"/>
      <c r="J18" s="898"/>
      <c r="K18" s="898"/>
      <c r="L18" s="899"/>
      <c r="M18" s="900"/>
      <c r="N18" s="156"/>
      <c r="O18" s="899"/>
      <c r="P18" s="895"/>
      <c r="Q18" s="901"/>
      <c r="R18" s="902"/>
      <c r="S18" s="903">
        <f>R18*E10</f>
        <v>0</v>
      </c>
      <c r="T18" s="904"/>
    </row>
    <row r="19" spans="1:20" s="891" customFormat="1" ht="24">
      <c r="A19" s="924">
        <v>2</v>
      </c>
      <c r="B19" s="924" t="s">
        <v>294</v>
      </c>
      <c r="C19" s="1001" t="s">
        <v>295</v>
      </c>
      <c r="D19" s="924" t="s">
        <v>149</v>
      </c>
      <c r="E19" s="1130">
        <v>5</v>
      </c>
      <c r="F19" s="1131">
        <v>0.45</v>
      </c>
      <c r="G19" s="1132">
        <f>F19*E19</f>
        <v>2.25</v>
      </c>
      <c r="H19" s="1133">
        <f>F19*$H$9</f>
        <v>0.6220450606585789</v>
      </c>
      <c r="I19" s="1131">
        <v>0.01</v>
      </c>
      <c r="J19" s="1133">
        <f>I19*E19</f>
        <v>0.05</v>
      </c>
      <c r="K19" s="1133">
        <f>$K$9*I19</f>
        <v>2.8694999999999998E-2</v>
      </c>
      <c r="L19" s="1134">
        <f>(R19*T19+R20*T20+R21*T21+R22*T22+R23*T23+R24*T24+R25*T25+R26*T26+R27*T27)*L$9</f>
        <v>0.37175534550000011</v>
      </c>
      <c r="M19" s="1135">
        <f>H19+K19+L19</f>
        <v>1.0224954061585789</v>
      </c>
      <c r="N19" s="592">
        <f>M19*E19</f>
        <v>5.1124770307928946</v>
      </c>
      <c r="O19" s="1136">
        <f>E19*L19</f>
        <v>1.8587767275000004</v>
      </c>
      <c r="P19" s="1131" t="s">
        <v>296</v>
      </c>
      <c r="Q19" s="921" t="s">
        <v>149</v>
      </c>
      <c r="R19" s="1137">
        <v>1</v>
      </c>
      <c r="S19" s="1138">
        <f>R19*E19</f>
        <v>5</v>
      </c>
      <c r="T19" s="1139">
        <v>0.32700000000000001</v>
      </c>
    </row>
    <row r="20" spans="1:20" s="891" customFormat="1" ht="12" hidden="1">
      <c r="A20" s="892"/>
      <c r="B20" s="892"/>
      <c r="C20" s="893"/>
      <c r="D20" s="892"/>
      <c r="E20" s="894"/>
      <c r="F20" s="895"/>
      <c r="G20" s="896"/>
      <c r="H20" s="897"/>
      <c r="I20" s="895"/>
      <c r="J20" s="898"/>
      <c r="K20" s="898"/>
      <c r="L20" s="899"/>
      <c r="M20" s="900"/>
      <c r="N20" s="156"/>
      <c r="O20" s="899"/>
      <c r="P20" s="895"/>
      <c r="Q20" s="901"/>
      <c r="R20" s="902"/>
      <c r="S20" s="903">
        <f>R20*E19</f>
        <v>0</v>
      </c>
      <c r="T20" s="904"/>
    </row>
    <row r="21" spans="1:20" s="891" customFormat="1" ht="12" hidden="1">
      <c r="A21" s="892"/>
      <c r="B21" s="892"/>
      <c r="C21" s="905"/>
      <c r="D21" s="892"/>
      <c r="E21" s="894"/>
      <c r="F21" s="895"/>
      <c r="G21" s="896"/>
      <c r="H21" s="897"/>
      <c r="I21" s="895"/>
      <c r="J21" s="898"/>
      <c r="K21" s="898"/>
      <c r="L21" s="899"/>
      <c r="M21" s="900"/>
      <c r="N21" s="156"/>
      <c r="O21" s="899"/>
      <c r="P21" s="895"/>
      <c r="Q21" s="901"/>
      <c r="R21" s="902"/>
      <c r="S21" s="903">
        <f>R21*E19</f>
        <v>0</v>
      </c>
      <c r="T21" s="904"/>
    </row>
    <row r="22" spans="1:20" s="891" customFormat="1" ht="12" hidden="1">
      <c r="A22" s="892"/>
      <c r="B22" s="892"/>
      <c r="C22" s="905"/>
      <c r="D22" s="892"/>
      <c r="E22" s="894"/>
      <c r="F22" s="895"/>
      <c r="G22" s="896"/>
      <c r="H22" s="897"/>
      <c r="I22" s="895"/>
      <c r="J22" s="898"/>
      <c r="K22" s="898"/>
      <c r="L22" s="899"/>
      <c r="M22" s="900"/>
      <c r="N22" s="156"/>
      <c r="O22" s="899"/>
      <c r="P22" s="895"/>
      <c r="Q22" s="901"/>
      <c r="R22" s="902"/>
      <c r="S22" s="903">
        <f>R22*E19</f>
        <v>0</v>
      </c>
      <c r="T22" s="904"/>
    </row>
    <row r="23" spans="1:20" s="891" customFormat="1" ht="12" hidden="1">
      <c r="A23" s="892"/>
      <c r="B23" s="892"/>
      <c r="C23" s="905"/>
      <c r="D23" s="892"/>
      <c r="E23" s="894"/>
      <c r="F23" s="895"/>
      <c r="G23" s="896"/>
      <c r="H23" s="897"/>
      <c r="I23" s="895"/>
      <c r="J23" s="898"/>
      <c r="K23" s="898"/>
      <c r="L23" s="899"/>
      <c r="M23" s="900"/>
      <c r="N23" s="156"/>
      <c r="O23" s="899"/>
      <c r="P23" s="895"/>
      <c r="Q23" s="901"/>
      <c r="R23" s="902"/>
      <c r="S23" s="903">
        <f>R23*E19</f>
        <v>0</v>
      </c>
      <c r="T23" s="904"/>
    </row>
    <row r="24" spans="1:20" s="891" customFormat="1" ht="12" hidden="1">
      <c r="A24" s="892"/>
      <c r="B24" s="892"/>
      <c r="C24" s="905"/>
      <c r="D24" s="892"/>
      <c r="E24" s="894"/>
      <c r="F24" s="895"/>
      <c r="G24" s="896"/>
      <c r="H24" s="897"/>
      <c r="I24" s="895"/>
      <c r="J24" s="898"/>
      <c r="K24" s="898"/>
      <c r="L24" s="899"/>
      <c r="M24" s="900"/>
      <c r="N24" s="156"/>
      <c r="O24" s="899"/>
      <c r="P24" s="895"/>
      <c r="Q24" s="901"/>
      <c r="R24" s="902"/>
      <c r="S24" s="903">
        <f>R24*E19</f>
        <v>0</v>
      </c>
      <c r="T24" s="904"/>
    </row>
    <row r="25" spans="1:20" s="891" customFormat="1" ht="12" hidden="1">
      <c r="A25" s="892"/>
      <c r="B25" s="892"/>
      <c r="C25" s="905"/>
      <c r="D25" s="892"/>
      <c r="E25" s="894"/>
      <c r="F25" s="895"/>
      <c r="G25" s="896"/>
      <c r="H25" s="897"/>
      <c r="I25" s="895"/>
      <c r="J25" s="898"/>
      <c r="K25" s="898"/>
      <c r="L25" s="899"/>
      <c r="M25" s="900"/>
      <c r="N25" s="156"/>
      <c r="O25" s="899"/>
      <c r="P25" s="895"/>
      <c r="Q25" s="901"/>
      <c r="R25" s="902"/>
      <c r="S25" s="903">
        <f>R25*E19</f>
        <v>0</v>
      </c>
      <c r="T25" s="904"/>
    </row>
    <row r="26" spans="1:20" s="891" customFormat="1" ht="12" hidden="1">
      <c r="A26" s="892"/>
      <c r="B26" s="892"/>
      <c r="C26" s="905"/>
      <c r="D26" s="892"/>
      <c r="E26" s="894"/>
      <c r="F26" s="895"/>
      <c r="G26" s="896"/>
      <c r="H26" s="897"/>
      <c r="I26" s="895"/>
      <c r="J26" s="898"/>
      <c r="K26" s="898"/>
      <c r="L26" s="899"/>
      <c r="M26" s="900"/>
      <c r="N26" s="156"/>
      <c r="O26" s="899"/>
      <c r="P26" s="895"/>
      <c r="Q26" s="901"/>
      <c r="R26" s="902"/>
      <c r="S26" s="903">
        <f>R26*E19</f>
        <v>0</v>
      </c>
      <c r="T26" s="904"/>
    </row>
    <row r="27" spans="1:20" s="891" customFormat="1" ht="12" hidden="1">
      <c r="A27" s="892"/>
      <c r="B27" s="892"/>
      <c r="C27" s="905"/>
      <c r="D27" s="892"/>
      <c r="E27" s="894"/>
      <c r="F27" s="895"/>
      <c r="G27" s="896"/>
      <c r="H27" s="897"/>
      <c r="I27" s="895"/>
      <c r="J27" s="898"/>
      <c r="K27" s="898"/>
      <c r="L27" s="899"/>
      <c r="M27" s="900"/>
      <c r="N27" s="156"/>
      <c r="O27" s="899"/>
      <c r="P27" s="895"/>
      <c r="Q27" s="901"/>
      <c r="R27" s="902"/>
      <c r="S27" s="903">
        <f>R27*E19</f>
        <v>0</v>
      </c>
      <c r="T27" s="904"/>
    </row>
    <row r="28" spans="1:20" s="891" customFormat="1" ht="24">
      <c r="A28" s="924">
        <v>3</v>
      </c>
      <c r="B28" s="924" t="s">
        <v>294</v>
      </c>
      <c r="C28" s="1001" t="s">
        <v>297</v>
      </c>
      <c r="D28" s="924" t="s">
        <v>149</v>
      </c>
      <c r="E28" s="1130">
        <v>40</v>
      </c>
      <c r="F28" s="1131">
        <v>0.45</v>
      </c>
      <c r="G28" s="1132">
        <f>F28*E28</f>
        <v>18</v>
      </c>
      <c r="H28" s="1133">
        <f>F28*$H$9</f>
        <v>0.6220450606585789</v>
      </c>
      <c r="I28" s="1131">
        <v>0.01</v>
      </c>
      <c r="J28" s="1133">
        <f>I28*E28</f>
        <v>0.4</v>
      </c>
      <c r="K28" s="1133">
        <f>$K$9*I28</f>
        <v>2.8694999999999998E-2</v>
      </c>
      <c r="L28" s="1134">
        <f>(R28*T28+R29*T29+R30*T30+R31*T31+R32*T32+R33*T33+R34*T34+R35*T35+R36*T36)*L$9</f>
        <v>0.27625855950000006</v>
      </c>
      <c r="M28" s="1135">
        <f>H28+K28+L28</f>
        <v>0.92699862015857892</v>
      </c>
      <c r="N28" s="592">
        <f>M28*E28</f>
        <v>37.079944806343157</v>
      </c>
      <c r="O28" s="1136">
        <f>E28*L28</f>
        <v>11.050342380000002</v>
      </c>
      <c r="P28" s="1131" t="s">
        <v>298</v>
      </c>
      <c r="Q28" s="921" t="s">
        <v>149</v>
      </c>
      <c r="R28" s="1137">
        <v>1</v>
      </c>
      <c r="S28" s="1138">
        <f>R28*E28</f>
        <v>40</v>
      </c>
      <c r="T28" s="1139">
        <v>0.24299999999999999</v>
      </c>
    </row>
    <row r="29" spans="1:20" s="891" customFormat="1" ht="12" hidden="1">
      <c r="A29" s="892"/>
      <c r="B29" s="892"/>
      <c r="C29" s="893"/>
      <c r="D29" s="892"/>
      <c r="E29" s="894"/>
      <c r="F29" s="895"/>
      <c r="G29" s="896"/>
      <c r="H29" s="897"/>
      <c r="I29" s="895"/>
      <c r="J29" s="898"/>
      <c r="K29" s="898"/>
      <c r="L29" s="899"/>
      <c r="M29" s="900"/>
      <c r="N29" s="156"/>
      <c r="O29" s="899"/>
      <c r="P29" s="895"/>
      <c r="Q29" s="901"/>
      <c r="R29" s="902"/>
      <c r="S29" s="903">
        <f>R29*E28</f>
        <v>0</v>
      </c>
      <c r="T29" s="904"/>
    </row>
    <row r="30" spans="1:20" s="891" customFormat="1" ht="12" hidden="1">
      <c r="A30" s="892"/>
      <c r="B30" s="892"/>
      <c r="C30" s="905"/>
      <c r="D30" s="892"/>
      <c r="E30" s="894"/>
      <c r="F30" s="895"/>
      <c r="G30" s="896"/>
      <c r="H30" s="897"/>
      <c r="I30" s="895"/>
      <c r="J30" s="898"/>
      <c r="K30" s="898"/>
      <c r="L30" s="899"/>
      <c r="M30" s="900"/>
      <c r="N30" s="156"/>
      <c r="O30" s="899"/>
      <c r="P30" s="895"/>
      <c r="Q30" s="901"/>
      <c r="R30" s="902"/>
      <c r="S30" s="903">
        <f>R30*E28</f>
        <v>0</v>
      </c>
      <c r="T30" s="904"/>
    </row>
    <row r="31" spans="1:20" s="891" customFormat="1" ht="12" hidden="1">
      <c r="A31" s="892"/>
      <c r="B31" s="892"/>
      <c r="C31" s="905"/>
      <c r="D31" s="892"/>
      <c r="E31" s="894"/>
      <c r="F31" s="895"/>
      <c r="G31" s="896"/>
      <c r="H31" s="897"/>
      <c r="I31" s="895"/>
      <c r="J31" s="898"/>
      <c r="K31" s="898"/>
      <c r="L31" s="899"/>
      <c r="M31" s="900"/>
      <c r="N31" s="156"/>
      <c r="O31" s="899"/>
      <c r="P31" s="895"/>
      <c r="Q31" s="901"/>
      <c r="R31" s="902"/>
      <c r="S31" s="903">
        <f>R31*E28</f>
        <v>0</v>
      </c>
      <c r="T31" s="904"/>
    </row>
    <row r="32" spans="1:20" s="891" customFormat="1" ht="12" hidden="1">
      <c r="A32" s="892"/>
      <c r="B32" s="892"/>
      <c r="C32" s="905"/>
      <c r="D32" s="892"/>
      <c r="E32" s="894"/>
      <c r="F32" s="895"/>
      <c r="G32" s="896"/>
      <c r="H32" s="897"/>
      <c r="I32" s="895"/>
      <c r="J32" s="898"/>
      <c r="K32" s="898"/>
      <c r="L32" s="899"/>
      <c r="M32" s="900"/>
      <c r="N32" s="156"/>
      <c r="O32" s="899"/>
      <c r="P32" s="895"/>
      <c r="Q32" s="901"/>
      <c r="R32" s="902"/>
      <c r="S32" s="903">
        <f>R32*E28</f>
        <v>0</v>
      </c>
      <c r="T32" s="904"/>
    </row>
    <row r="33" spans="1:38" s="891" customFormat="1" ht="12" hidden="1">
      <c r="A33" s="892"/>
      <c r="B33" s="892"/>
      <c r="C33" s="905"/>
      <c r="D33" s="892"/>
      <c r="E33" s="894"/>
      <c r="F33" s="895"/>
      <c r="G33" s="896"/>
      <c r="H33" s="897"/>
      <c r="I33" s="895"/>
      <c r="J33" s="898"/>
      <c r="K33" s="898"/>
      <c r="L33" s="899"/>
      <c r="M33" s="900"/>
      <c r="N33" s="156"/>
      <c r="O33" s="899"/>
      <c r="P33" s="895"/>
      <c r="Q33" s="901"/>
      <c r="R33" s="902"/>
      <c r="S33" s="903">
        <f>R33*E28</f>
        <v>0</v>
      </c>
      <c r="T33" s="904"/>
    </row>
    <row r="34" spans="1:38" s="891" customFormat="1" ht="12" hidden="1">
      <c r="A34" s="892"/>
      <c r="B34" s="892"/>
      <c r="C34" s="905"/>
      <c r="D34" s="892"/>
      <c r="E34" s="894"/>
      <c r="F34" s="895"/>
      <c r="G34" s="896"/>
      <c r="H34" s="897"/>
      <c r="I34" s="895"/>
      <c r="J34" s="898"/>
      <c r="K34" s="898"/>
      <c r="L34" s="899"/>
      <c r="M34" s="900"/>
      <c r="N34" s="156"/>
      <c r="O34" s="899"/>
      <c r="P34" s="895"/>
      <c r="Q34" s="901"/>
      <c r="R34" s="902"/>
      <c r="S34" s="903">
        <f>R34*E28</f>
        <v>0</v>
      </c>
      <c r="T34" s="904"/>
    </row>
    <row r="35" spans="1:38" s="891" customFormat="1" ht="12" hidden="1">
      <c r="A35" s="892"/>
      <c r="B35" s="892"/>
      <c r="C35" s="905"/>
      <c r="D35" s="892"/>
      <c r="E35" s="894"/>
      <c r="F35" s="895"/>
      <c r="G35" s="896"/>
      <c r="H35" s="897"/>
      <c r="I35" s="895"/>
      <c r="J35" s="898"/>
      <c r="K35" s="898"/>
      <c r="L35" s="899"/>
      <c r="M35" s="900"/>
      <c r="N35" s="156"/>
      <c r="O35" s="899"/>
      <c r="P35" s="895"/>
      <c r="Q35" s="901"/>
      <c r="R35" s="902"/>
      <c r="S35" s="903">
        <f>R35*E28</f>
        <v>0</v>
      </c>
      <c r="T35" s="904"/>
    </row>
    <row r="36" spans="1:38" s="891" customFormat="1" ht="12" hidden="1">
      <c r="A36" s="892"/>
      <c r="B36" s="892"/>
      <c r="C36" s="905"/>
      <c r="D36" s="892"/>
      <c r="E36" s="894"/>
      <c r="F36" s="895"/>
      <c r="G36" s="896"/>
      <c r="H36" s="897"/>
      <c r="I36" s="895"/>
      <c r="J36" s="898"/>
      <c r="K36" s="898"/>
      <c r="L36" s="899"/>
      <c r="M36" s="900"/>
      <c r="N36" s="156"/>
      <c r="O36" s="899"/>
      <c r="P36" s="895"/>
      <c r="Q36" s="901"/>
      <c r="R36" s="902"/>
      <c r="S36" s="903">
        <f>R36*E28</f>
        <v>0</v>
      </c>
      <c r="T36" s="904"/>
    </row>
    <row r="37" spans="1:38" s="909" customFormat="1" ht="24">
      <c r="A37" s="1140">
        <v>4</v>
      </c>
      <c r="B37" s="1140" t="s">
        <v>299</v>
      </c>
      <c r="C37" s="1141" t="s">
        <v>301</v>
      </c>
      <c r="D37" s="1140" t="s">
        <v>148</v>
      </c>
      <c r="E37" s="1142">
        <v>1</v>
      </c>
      <c r="F37" s="1143">
        <v>1.06</v>
      </c>
      <c r="G37" s="1143">
        <f>F37*E37</f>
        <v>1.06</v>
      </c>
      <c r="H37" s="1144">
        <f>F37*$H$9</f>
        <v>1.465261698440208</v>
      </c>
      <c r="I37" s="1143">
        <v>0.08</v>
      </c>
      <c r="J37" s="1144">
        <f>I37*E37</f>
        <v>0.08</v>
      </c>
      <c r="K37" s="1144">
        <f>$K$9*I37</f>
        <v>0.22955999999999999</v>
      </c>
      <c r="L37" s="1143">
        <f>(R37*T37+R38*T38+R39*T39+R40*T40+R41*T41+R42*T42+R43*T43+R44*T44+R45*T45)*L$9</f>
        <v>2.2737330000000004</v>
      </c>
      <c r="M37" s="1145">
        <f>H37+K37+L37</f>
        <v>3.9685546984402085</v>
      </c>
      <c r="N37" s="1146">
        <f>M37*E37</f>
        <v>3.9685546984402085</v>
      </c>
      <c r="O37" s="1147">
        <f>E37*L37</f>
        <v>2.2737330000000004</v>
      </c>
      <c r="P37" s="1148" t="s">
        <v>300</v>
      </c>
      <c r="Q37" s="1149" t="s">
        <v>148</v>
      </c>
      <c r="R37" s="1150">
        <v>1</v>
      </c>
      <c r="S37" s="1143">
        <f>R37*E37</f>
        <v>1</v>
      </c>
      <c r="T37" s="1143">
        <v>2</v>
      </c>
      <c r="U37" s="908"/>
      <c r="V37" s="908"/>
      <c r="W37" s="908"/>
      <c r="X37" s="908"/>
      <c r="Y37" s="908"/>
      <c r="Z37" s="908"/>
      <c r="AA37" s="908"/>
      <c r="AB37" s="908"/>
      <c r="AC37" s="908"/>
      <c r="AD37" s="908"/>
      <c r="AE37" s="908"/>
      <c r="AF37" s="908"/>
      <c r="AG37" s="908"/>
      <c r="AH37" s="908"/>
      <c r="AI37" s="908"/>
      <c r="AJ37" s="908"/>
      <c r="AK37" s="908"/>
      <c r="AL37" s="908"/>
    </row>
    <row r="38" spans="1:38" s="919" customFormat="1" ht="12" hidden="1">
      <c r="A38" s="910"/>
      <c r="B38" s="910"/>
      <c r="C38" s="911"/>
      <c r="D38" s="910"/>
      <c r="E38" s="912"/>
      <c r="F38" s="913"/>
      <c r="G38" s="913"/>
      <c r="H38" s="914"/>
      <c r="I38" s="913"/>
      <c r="J38" s="914"/>
      <c r="K38" s="914"/>
      <c r="L38" s="913"/>
      <c r="M38" s="913"/>
      <c r="N38" s="915"/>
      <c r="O38" s="916"/>
      <c r="P38" s="999"/>
      <c r="Q38" s="917"/>
      <c r="R38" s="918"/>
      <c r="S38" s="913">
        <f>R38*E37</f>
        <v>0</v>
      </c>
      <c r="T38" s="913"/>
      <c r="U38" s="908"/>
      <c r="V38" s="908"/>
      <c r="W38" s="908"/>
      <c r="X38" s="908"/>
      <c r="Y38" s="908"/>
      <c r="Z38" s="908"/>
      <c r="AA38" s="908"/>
      <c r="AB38" s="908"/>
      <c r="AC38" s="908"/>
      <c r="AD38" s="908"/>
      <c r="AE38" s="908"/>
      <c r="AF38" s="908"/>
      <c r="AG38" s="908"/>
      <c r="AH38" s="908"/>
      <c r="AI38" s="908"/>
      <c r="AJ38" s="908"/>
      <c r="AK38" s="908"/>
      <c r="AL38" s="908"/>
    </row>
    <row r="39" spans="1:38" s="919" customFormat="1" ht="12" hidden="1">
      <c r="A39" s="910"/>
      <c r="B39" s="910"/>
      <c r="C39" s="911"/>
      <c r="D39" s="910"/>
      <c r="E39" s="912"/>
      <c r="F39" s="913"/>
      <c r="G39" s="913"/>
      <c r="H39" s="914"/>
      <c r="I39" s="913"/>
      <c r="J39" s="914"/>
      <c r="K39" s="914"/>
      <c r="L39" s="913"/>
      <c r="M39" s="913"/>
      <c r="N39" s="915"/>
      <c r="O39" s="916"/>
      <c r="P39" s="999"/>
      <c r="Q39" s="917"/>
      <c r="R39" s="918"/>
      <c r="S39" s="913">
        <f>R39*E37</f>
        <v>0</v>
      </c>
      <c r="T39" s="913"/>
      <c r="U39" s="908"/>
      <c r="V39" s="908"/>
      <c r="W39" s="908"/>
      <c r="X39" s="908"/>
      <c r="Y39" s="908"/>
      <c r="Z39" s="908"/>
      <c r="AA39" s="908"/>
      <c r="AB39" s="908"/>
      <c r="AC39" s="908"/>
      <c r="AD39" s="908"/>
      <c r="AE39" s="908"/>
      <c r="AF39" s="908"/>
      <c r="AG39" s="908"/>
      <c r="AH39" s="908"/>
      <c r="AI39" s="908"/>
      <c r="AJ39" s="908"/>
      <c r="AK39" s="908"/>
      <c r="AL39" s="908"/>
    </row>
    <row r="40" spans="1:38" s="919" customFormat="1" ht="12" hidden="1">
      <c r="A40" s="910"/>
      <c r="B40" s="910"/>
      <c r="C40" s="911"/>
      <c r="D40" s="910"/>
      <c r="E40" s="912"/>
      <c r="F40" s="913"/>
      <c r="G40" s="913"/>
      <c r="H40" s="914"/>
      <c r="I40" s="913"/>
      <c r="J40" s="914"/>
      <c r="K40" s="914"/>
      <c r="L40" s="913"/>
      <c r="M40" s="913"/>
      <c r="N40" s="915"/>
      <c r="O40" s="916"/>
      <c r="P40" s="999"/>
      <c r="Q40" s="917"/>
      <c r="R40" s="918"/>
      <c r="S40" s="913">
        <f>R40*E37</f>
        <v>0</v>
      </c>
      <c r="T40" s="913"/>
      <c r="U40" s="908"/>
      <c r="V40" s="908"/>
      <c r="W40" s="908"/>
      <c r="X40" s="908"/>
      <c r="Y40" s="908"/>
      <c r="Z40" s="908"/>
      <c r="AA40" s="908"/>
      <c r="AB40" s="908"/>
      <c r="AC40" s="908"/>
      <c r="AD40" s="908"/>
      <c r="AE40" s="908"/>
      <c r="AF40" s="908"/>
      <c r="AG40" s="908"/>
      <c r="AH40" s="908"/>
      <c r="AI40" s="908"/>
      <c r="AJ40" s="908"/>
      <c r="AK40" s="908"/>
      <c r="AL40" s="908"/>
    </row>
    <row r="41" spans="1:38" s="919" customFormat="1" ht="12" hidden="1">
      <c r="A41" s="910"/>
      <c r="B41" s="910"/>
      <c r="C41" s="911"/>
      <c r="D41" s="910"/>
      <c r="E41" s="912"/>
      <c r="F41" s="913"/>
      <c r="G41" s="913"/>
      <c r="H41" s="914"/>
      <c r="I41" s="913"/>
      <c r="J41" s="914"/>
      <c r="K41" s="914"/>
      <c r="L41" s="913"/>
      <c r="M41" s="913"/>
      <c r="N41" s="915"/>
      <c r="O41" s="916"/>
      <c r="P41" s="999"/>
      <c r="Q41" s="917"/>
      <c r="R41" s="918"/>
      <c r="S41" s="913">
        <f>R41*E37</f>
        <v>0</v>
      </c>
      <c r="T41" s="913"/>
      <c r="U41" s="908"/>
      <c r="V41" s="908"/>
      <c r="W41" s="908"/>
      <c r="X41" s="908"/>
      <c r="Y41" s="908"/>
      <c r="Z41" s="908"/>
      <c r="AA41" s="908"/>
      <c r="AB41" s="908"/>
      <c r="AC41" s="908"/>
      <c r="AD41" s="908"/>
      <c r="AE41" s="908"/>
      <c r="AF41" s="908"/>
      <c r="AG41" s="908"/>
      <c r="AH41" s="908"/>
      <c r="AI41" s="908"/>
      <c r="AJ41" s="908"/>
      <c r="AK41" s="908"/>
      <c r="AL41" s="908"/>
    </row>
    <row r="42" spans="1:38" s="919" customFormat="1" ht="12" hidden="1">
      <c r="A42" s="910"/>
      <c r="B42" s="910"/>
      <c r="C42" s="911"/>
      <c r="D42" s="910"/>
      <c r="E42" s="912"/>
      <c r="F42" s="913"/>
      <c r="G42" s="913"/>
      <c r="H42" s="914"/>
      <c r="I42" s="913"/>
      <c r="J42" s="914"/>
      <c r="K42" s="914"/>
      <c r="L42" s="913"/>
      <c r="M42" s="913"/>
      <c r="N42" s="915"/>
      <c r="O42" s="916"/>
      <c r="P42" s="999"/>
      <c r="Q42" s="917"/>
      <c r="R42" s="918"/>
      <c r="S42" s="913">
        <f>R42*E37</f>
        <v>0</v>
      </c>
      <c r="T42" s="913"/>
      <c r="U42" s="908"/>
      <c r="V42" s="908"/>
      <c r="W42" s="908"/>
      <c r="X42" s="908"/>
      <c r="Y42" s="908"/>
      <c r="Z42" s="908"/>
      <c r="AA42" s="908"/>
      <c r="AB42" s="908"/>
      <c r="AC42" s="908"/>
      <c r="AD42" s="908"/>
      <c r="AE42" s="908"/>
      <c r="AF42" s="908"/>
      <c r="AG42" s="908"/>
      <c r="AH42" s="908"/>
      <c r="AI42" s="908"/>
      <c r="AJ42" s="908"/>
      <c r="AK42" s="908"/>
      <c r="AL42" s="908"/>
    </row>
    <row r="43" spans="1:38" s="919" customFormat="1" ht="12" hidden="1">
      <c r="A43" s="910"/>
      <c r="B43" s="910"/>
      <c r="C43" s="911"/>
      <c r="D43" s="910"/>
      <c r="E43" s="912"/>
      <c r="F43" s="913"/>
      <c r="G43" s="913"/>
      <c r="H43" s="914"/>
      <c r="I43" s="913"/>
      <c r="J43" s="914"/>
      <c r="K43" s="914"/>
      <c r="L43" s="913"/>
      <c r="M43" s="913"/>
      <c r="N43" s="915"/>
      <c r="O43" s="916"/>
      <c r="P43" s="999"/>
      <c r="Q43" s="917"/>
      <c r="R43" s="918"/>
      <c r="S43" s="913">
        <f>R43*E37</f>
        <v>0</v>
      </c>
      <c r="T43" s="913"/>
      <c r="U43" s="908"/>
      <c r="V43" s="908"/>
      <c r="W43" s="908"/>
      <c r="X43" s="908"/>
      <c r="Y43" s="908"/>
      <c r="Z43" s="908"/>
      <c r="AA43" s="908"/>
      <c r="AB43" s="908"/>
      <c r="AC43" s="908"/>
      <c r="AD43" s="908"/>
      <c r="AE43" s="908"/>
      <c r="AF43" s="908"/>
      <c r="AG43" s="908"/>
      <c r="AH43" s="908"/>
      <c r="AI43" s="908"/>
      <c r="AJ43" s="908"/>
      <c r="AK43" s="908"/>
      <c r="AL43" s="908"/>
    </row>
    <row r="44" spans="1:38" s="919" customFormat="1" ht="12" hidden="1">
      <c r="A44" s="910"/>
      <c r="B44" s="910"/>
      <c r="C44" s="911"/>
      <c r="D44" s="910"/>
      <c r="E44" s="912"/>
      <c r="F44" s="913"/>
      <c r="G44" s="913"/>
      <c r="H44" s="914"/>
      <c r="I44" s="913"/>
      <c r="J44" s="914"/>
      <c r="K44" s="914"/>
      <c r="L44" s="913"/>
      <c r="M44" s="913"/>
      <c r="N44" s="915"/>
      <c r="O44" s="916"/>
      <c r="P44" s="999"/>
      <c r="Q44" s="917"/>
      <c r="R44" s="918"/>
      <c r="S44" s="913">
        <f>R44*E37</f>
        <v>0</v>
      </c>
      <c r="T44" s="913"/>
      <c r="U44" s="908"/>
      <c r="V44" s="908"/>
      <c r="W44" s="908"/>
      <c r="X44" s="908"/>
      <c r="Y44" s="908"/>
      <c r="Z44" s="908"/>
      <c r="AA44" s="908"/>
      <c r="AB44" s="908"/>
      <c r="AC44" s="908"/>
      <c r="AD44" s="908"/>
      <c r="AE44" s="908"/>
      <c r="AF44" s="908"/>
      <c r="AG44" s="908"/>
      <c r="AH44" s="908"/>
      <c r="AI44" s="908"/>
      <c r="AJ44" s="908"/>
      <c r="AK44" s="908"/>
      <c r="AL44" s="908"/>
    </row>
    <row r="45" spans="1:38" s="920" customFormat="1" ht="12" hidden="1">
      <c r="A45" s="910"/>
      <c r="B45" s="910"/>
      <c r="C45" s="911"/>
      <c r="D45" s="910"/>
      <c r="E45" s="912"/>
      <c r="F45" s="913"/>
      <c r="G45" s="913"/>
      <c r="H45" s="914"/>
      <c r="I45" s="913"/>
      <c r="J45" s="914"/>
      <c r="K45" s="914"/>
      <c r="L45" s="913"/>
      <c r="M45" s="913"/>
      <c r="N45" s="1151"/>
      <c r="O45" s="916"/>
      <c r="P45" s="999"/>
      <c r="Q45" s="917"/>
      <c r="R45" s="918"/>
      <c r="S45" s="913">
        <f>R45*E37</f>
        <v>0</v>
      </c>
      <c r="T45" s="913"/>
      <c r="U45" s="908"/>
      <c r="V45" s="908"/>
      <c r="W45" s="908"/>
      <c r="X45" s="908"/>
      <c r="Y45" s="908"/>
      <c r="Z45" s="908"/>
      <c r="AA45" s="908"/>
      <c r="AB45" s="908"/>
      <c r="AC45" s="908"/>
      <c r="AD45" s="908"/>
      <c r="AE45" s="908"/>
      <c r="AF45" s="908"/>
      <c r="AG45" s="908"/>
      <c r="AH45" s="908"/>
      <c r="AI45" s="908"/>
      <c r="AJ45" s="908"/>
      <c r="AK45" s="908"/>
      <c r="AL45" s="908"/>
    </row>
    <row r="46" spans="1:38" s="909" customFormat="1" ht="24">
      <c r="A46" s="1140">
        <v>5</v>
      </c>
      <c r="B46" s="1140" t="s">
        <v>299</v>
      </c>
      <c r="C46" s="1141" t="s">
        <v>302</v>
      </c>
      <c r="D46" s="1140" t="s">
        <v>148</v>
      </c>
      <c r="E46" s="1142">
        <v>2</v>
      </c>
      <c r="F46" s="1143">
        <v>1.06</v>
      </c>
      <c r="G46" s="1143">
        <f>F46*E46</f>
        <v>2.12</v>
      </c>
      <c r="H46" s="1144">
        <f>F46*$H$9</f>
        <v>1.465261698440208</v>
      </c>
      <c r="I46" s="1143">
        <v>0.08</v>
      </c>
      <c r="J46" s="1144">
        <f>I46*E46</f>
        <v>0.16</v>
      </c>
      <c r="K46" s="1144">
        <f>$K$9*I46</f>
        <v>0.22955999999999999</v>
      </c>
      <c r="L46" s="1143">
        <f>(R46*T46+R47*T47+R48*T48+R49*T49+R50*T50+R51*T51+R52*T52+R53*T53+R54*T54)*L$9</f>
        <v>1.8314919315000004</v>
      </c>
      <c r="M46" s="1145">
        <f>H46+K46+L46</f>
        <v>3.5263136299402085</v>
      </c>
      <c r="N46" s="1146">
        <f>M46*E46</f>
        <v>7.0526272598804169</v>
      </c>
      <c r="O46" s="1147">
        <f>E46*L46</f>
        <v>3.6629838630000009</v>
      </c>
      <c r="P46" s="1148" t="s">
        <v>343</v>
      </c>
      <c r="Q46" s="1149" t="s">
        <v>148</v>
      </c>
      <c r="R46" s="1150">
        <v>1</v>
      </c>
      <c r="S46" s="1143">
        <f>R46*E46</f>
        <v>2</v>
      </c>
      <c r="T46" s="1143">
        <v>1.611</v>
      </c>
      <c r="U46" s="908"/>
      <c r="V46" s="908"/>
      <c r="W46" s="908"/>
      <c r="X46" s="908"/>
      <c r="Y46" s="908"/>
      <c r="Z46" s="908"/>
      <c r="AA46" s="908"/>
      <c r="AB46" s="908"/>
      <c r="AC46" s="908"/>
      <c r="AD46" s="908"/>
      <c r="AE46" s="908"/>
      <c r="AF46" s="908"/>
      <c r="AG46" s="908"/>
      <c r="AH46" s="908"/>
      <c r="AI46" s="908"/>
      <c r="AJ46" s="908"/>
      <c r="AK46" s="908"/>
      <c r="AL46" s="908"/>
    </row>
    <row r="47" spans="1:38" s="919" customFormat="1" ht="12" hidden="1">
      <c r="A47" s="910"/>
      <c r="B47" s="910"/>
      <c r="C47" s="911"/>
      <c r="D47" s="910"/>
      <c r="E47" s="912"/>
      <c r="F47" s="913"/>
      <c r="G47" s="913"/>
      <c r="H47" s="914"/>
      <c r="I47" s="913"/>
      <c r="J47" s="914"/>
      <c r="K47" s="914"/>
      <c r="L47" s="913"/>
      <c r="M47" s="913"/>
      <c r="N47" s="915"/>
      <c r="O47" s="916"/>
      <c r="P47" s="999"/>
      <c r="Q47" s="917"/>
      <c r="R47" s="918"/>
      <c r="S47" s="913">
        <f>R47*E46</f>
        <v>0</v>
      </c>
      <c r="T47" s="913"/>
      <c r="U47" s="908"/>
      <c r="V47" s="908"/>
      <c r="W47" s="908"/>
      <c r="X47" s="908"/>
      <c r="Y47" s="908"/>
      <c r="Z47" s="908"/>
      <c r="AA47" s="908"/>
      <c r="AB47" s="908"/>
      <c r="AC47" s="908"/>
      <c r="AD47" s="908"/>
      <c r="AE47" s="908"/>
      <c r="AF47" s="908"/>
      <c r="AG47" s="908"/>
      <c r="AH47" s="908"/>
      <c r="AI47" s="908"/>
      <c r="AJ47" s="908"/>
      <c r="AK47" s="908"/>
      <c r="AL47" s="908"/>
    </row>
    <row r="48" spans="1:38" s="919" customFormat="1" ht="12" hidden="1">
      <c r="A48" s="910"/>
      <c r="B48" s="910"/>
      <c r="C48" s="911"/>
      <c r="D48" s="910"/>
      <c r="E48" s="912"/>
      <c r="F48" s="913"/>
      <c r="G48" s="913"/>
      <c r="H48" s="914"/>
      <c r="I48" s="913"/>
      <c r="J48" s="914"/>
      <c r="K48" s="914"/>
      <c r="L48" s="913"/>
      <c r="M48" s="913"/>
      <c r="N48" s="915"/>
      <c r="O48" s="916"/>
      <c r="P48" s="999"/>
      <c r="Q48" s="917"/>
      <c r="R48" s="918"/>
      <c r="S48" s="913">
        <f>R48*E46</f>
        <v>0</v>
      </c>
      <c r="T48" s="913"/>
      <c r="U48" s="908"/>
      <c r="V48" s="908"/>
      <c r="W48" s="908"/>
      <c r="X48" s="908"/>
      <c r="Y48" s="908"/>
      <c r="Z48" s="908"/>
      <c r="AA48" s="908"/>
      <c r="AB48" s="908"/>
      <c r="AC48" s="908"/>
      <c r="AD48" s="908"/>
      <c r="AE48" s="908"/>
      <c r="AF48" s="908"/>
      <c r="AG48" s="908"/>
      <c r="AH48" s="908"/>
      <c r="AI48" s="908"/>
      <c r="AJ48" s="908"/>
      <c r="AK48" s="908"/>
      <c r="AL48" s="908"/>
    </row>
    <row r="49" spans="1:38" s="919" customFormat="1" ht="12" hidden="1">
      <c r="A49" s="910"/>
      <c r="B49" s="910"/>
      <c r="C49" s="911"/>
      <c r="D49" s="910"/>
      <c r="E49" s="912"/>
      <c r="F49" s="913"/>
      <c r="G49" s="913"/>
      <c r="H49" s="914"/>
      <c r="I49" s="913"/>
      <c r="J49" s="914"/>
      <c r="K49" s="914"/>
      <c r="L49" s="913"/>
      <c r="M49" s="913"/>
      <c r="N49" s="915"/>
      <c r="O49" s="916"/>
      <c r="P49" s="999"/>
      <c r="Q49" s="917"/>
      <c r="R49" s="918"/>
      <c r="S49" s="913">
        <f>R49*E46</f>
        <v>0</v>
      </c>
      <c r="T49" s="913"/>
      <c r="U49" s="908"/>
      <c r="V49" s="908"/>
      <c r="W49" s="908"/>
      <c r="X49" s="908"/>
      <c r="Y49" s="908"/>
      <c r="Z49" s="908"/>
      <c r="AA49" s="908"/>
      <c r="AB49" s="908"/>
      <c r="AC49" s="908"/>
      <c r="AD49" s="908"/>
      <c r="AE49" s="908"/>
      <c r="AF49" s="908"/>
      <c r="AG49" s="908"/>
      <c r="AH49" s="908"/>
      <c r="AI49" s="908"/>
      <c r="AJ49" s="908"/>
      <c r="AK49" s="908"/>
      <c r="AL49" s="908"/>
    </row>
    <row r="50" spans="1:38" s="919" customFormat="1" ht="12" hidden="1">
      <c r="A50" s="910"/>
      <c r="B50" s="910"/>
      <c r="C50" s="911"/>
      <c r="D50" s="910"/>
      <c r="E50" s="912"/>
      <c r="F50" s="913"/>
      <c r="G50" s="913"/>
      <c r="H50" s="914"/>
      <c r="I50" s="913"/>
      <c r="J50" s="914"/>
      <c r="K50" s="914"/>
      <c r="L50" s="913"/>
      <c r="M50" s="913"/>
      <c r="N50" s="915"/>
      <c r="O50" s="916"/>
      <c r="P50" s="999"/>
      <c r="Q50" s="917"/>
      <c r="R50" s="918"/>
      <c r="S50" s="913">
        <f>R50*E46</f>
        <v>0</v>
      </c>
      <c r="T50" s="913"/>
      <c r="U50" s="908"/>
      <c r="V50" s="908"/>
      <c r="W50" s="908"/>
      <c r="X50" s="908"/>
      <c r="Y50" s="908"/>
      <c r="Z50" s="908"/>
      <c r="AA50" s="908"/>
      <c r="AB50" s="908"/>
      <c r="AC50" s="908"/>
      <c r="AD50" s="908"/>
      <c r="AE50" s="908"/>
      <c r="AF50" s="908"/>
      <c r="AG50" s="908"/>
      <c r="AH50" s="908"/>
      <c r="AI50" s="908"/>
      <c r="AJ50" s="908"/>
      <c r="AK50" s="908"/>
      <c r="AL50" s="908"/>
    </row>
    <row r="51" spans="1:38" s="919" customFormat="1" ht="12" hidden="1">
      <c r="A51" s="910"/>
      <c r="B51" s="910"/>
      <c r="C51" s="911"/>
      <c r="D51" s="910"/>
      <c r="E51" s="912"/>
      <c r="F51" s="913"/>
      <c r="G51" s="913"/>
      <c r="H51" s="914"/>
      <c r="I51" s="913"/>
      <c r="J51" s="914"/>
      <c r="K51" s="914"/>
      <c r="L51" s="913"/>
      <c r="M51" s="913"/>
      <c r="N51" s="915"/>
      <c r="O51" s="916"/>
      <c r="P51" s="999"/>
      <c r="Q51" s="917"/>
      <c r="R51" s="918"/>
      <c r="S51" s="913">
        <f>R51*E46</f>
        <v>0</v>
      </c>
      <c r="T51" s="913"/>
      <c r="U51" s="908"/>
      <c r="V51" s="908"/>
      <c r="W51" s="908"/>
      <c r="X51" s="908"/>
      <c r="Y51" s="908"/>
      <c r="Z51" s="908"/>
      <c r="AA51" s="908"/>
      <c r="AB51" s="908"/>
      <c r="AC51" s="908"/>
      <c r="AD51" s="908"/>
      <c r="AE51" s="908"/>
      <c r="AF51" s="908"/>
      <c r="AG51" s="908"/>
      <c r="AH51" s="908"/>
      <c r="AI51" s="908"/>
      <c r="AJ51" s="908"/>
      <c r="AK51" s="908"/>
      <c r="AL51" s="908"/>
    </row>
    <row r="52" spans="1:38" s="919" customFormat="1" ht="12" hidden="1">
      <c r="A52" s="910"/>
      <c r="B52" s="910"/>
      <c r="C52" s="911"/>
      <c r="D52" s="910"/>
      <c r="E52" s="912"/>
      <c r="F52" s="913"/>
      <c r="G52" s="913"/>
      <c r="H52" s="914"/>
      <c r="I52" s="913"/>
      <c r="J52" s="914"/>
      <c r="K52" s="914"/>
      <c r="L52" s="913"/>
      <c r="M52" s="913"/>
      <c r="N52" s="915"/>
      <c r="O52" s="916"/>
      <c r="P52" s="999"/>
      <c r="Q52" s="917"/>
      <c r="R52" s="918"/>
      <c r="S52" s="913">
        <f>R52*E46</f>
        <v>0</v>
      </c>
      <c r="T52" s="913"/>
      <c r="U52" s="908"/>
      <c r="V52" s="908"/>
      <c r="W52" s="908"/>
      <c r="X52" s="908"/>
      <c r="Y52" s="908"/>
      <c r="Z52" s="908"/>
      <c r="AA52" s="908"/>
      <c r="AB52" s="908"/>
      <c r="AC52" s="908"/>
      <c r="AD52" s="908"/>
      <c r="AE52" s="908"/>
      <c r="AF52" s="908"/>
      <c r="AG52" s="908"/>
      <c r="AH52" s="908"/>
      <c r="AI52" s="908"/>
      <c r="AJ52" s="908"/>
      <c r="AK52" s="908"/>
      <c r="AL52" s="908"/>
    </row>
    <row r="53" spans="1:38" s="919" customFormat="1" ht="12" hidden="1">
      <c r="A53" s="910"/>
      <c r="B53" s="910"/>
      <c r="C53" s="911"/>
      <c r="D53" s="910"/>
      <c r="E53" s="912"/>
      <c r="F53" s="913"/>
      <c r="G53" s="913"/>
      <c r="H53" s="914"/>
      <c r="I53" s="913"/>
      <c r="J53" s="914"/>
      <c r="K53" s="914"/>
      <c r="L53" s="913"/>
      <c r="M53" s="913"/>
      <c r="N53" s="915"/>
      <c r="O53" s="916"/>
      <c r="P53" s="999"/>
      <c r="Q53" s="917"/>
      <c r="R53" s="918"/>
      <c r="S53" s="913">
        <f>R53*E46</f>
        <v>0</v>
      </c>
      <c r="T53" s="913"/>
      <c r="U53" s="908"/>
      <c r="V53" s="908"/>
      <c r="W53" s="908"/>
      <c r="X53" s="908"/>
      <c r="Y53" s="908"/>
      <c r="Z53" s="908"/>
      <c r="AA53" s="908"/>
      <c r="AB53" s="908"/>
      <c r="AC53" s="908"/>
      <c r="AD53" s="908"/>
      <c r="AE53" s="908"/>
      <c r="AF53" s="908"/>
      <c r="AG53" s="908"/>
      <c r="AH53" s="908"/>
      <c r="AI53" s="908"/>
      <c r="AJ53" s="908"/>
      <c r="AK53" s="908"/>
      <c r="AL53" s="908"/>
    </row>
    <row r="54" spans="1:38" s="920" customFormat="1" ht="12" hidden="1">
      <c r="A54" s="910"/>
      <c r="B54" s="910"/>
      <c r="C54" s="911"/>
      <c r="D54" s="910"/>
      <c r="E54" s="912"/>
      <c r="F54" s="913"/>
      <c r="G54" s="913"/>
      <c r="H54" s="914"/>
      <c r="I54" s="913"/>
      <c r="J54" s="914"/>
      <c r="K54" s="914"/>
      <c r="L54" s="913"/>
      <c r="M54" s="913"/>
      <c r="N54" s="1151"/>
      <c r="O54" s="916"/>
      <c r="P54" s="999"/>
      <c r="Q54" s="917"/>
      <c r="R54" s="918"/>
      <c r="S54" s="913">
        <f>R54*E46</f>
        <v>0</v>
      </c>
      <c r="T54" s="913"/>
      <c r="U54" s="908"/>
      <c r="V54" s="908"/>
      <c r="W54" s="908"/>
      <c r="X54" s="908"/>
      <c r="Y54" s="908"/>
      <c r="Z54" s="908"/>
      <c r="AA54" s="908"/>
      <c r="AB54" s="908"/>
      <c r="AC54" s="908"/>
      <c r="AD54" s="908"/>
      <c r="AE54" s="908"/>
      <c r="AF54" s="908"/>
      <c r="AG54" s="908"/>
      <c r="AH54" s="908"/>
      <c r="AI54" s="908"/>
      <c r="AJ54" s="908"/>
      <c r="AK54" s="908"/>
      <c r="AL54" s="908"/>
    </row>
    <row r="55" spans="1:38" s="909" customFormat="1" ht="24">
      <c r="A55" s="1140">
        <v>6</v>
      </c>
      <c r="B55" s="1140" t="s">
        <v>299</v>
      </c>
      <c r="C55" s="1141" t="s">
        <v>303</v>
      </c>
      <c r="D55" s="1140" t="s">
        <v>148</v>
      </c>
      <c r="E55" s="1142">
        <v>25</v>
      </c>
      <c r="F55" s="1143">
        <v>1.06</v>
      </c>
      <c r="G55" s="1143">
        <f>F55*E55</f>
        <v>26.5</v>
      </c>
      <c r="H55" s="1144">
        <f>F55*$H$9</f>
        <v>1.465261698440208</v>
      </c>
      <c r="I55" s="1143">
        <v>0.08</v>
      </c>
      <c r="J55" s="1144">
        <f>I55*E55</f>
        <v>2</v>
      </c>
      <c r="K55" s="1144">
        <f>$K$9*I55</f>
        <v>0.22955999999999999</v>
      </c>
      <c r="L55" s="1143">
        <f>(R55*T55+R56*T56+R57*T57+R58*T58+R59*T59+R60*T60+R61*T61+R62*T62+R63*T63)*L$9</f>
        <v>1.5791075685000002</v>
      </c>
      <c r="M55" s="1145">
        <f>H55+K55+L55</f>
        <v>3.2739292669402085</v>
      </c>
      <c r="N55" s="1146">
        <f>M55*E55</f>
        <v>81.848231673505211</v>
      </c>
      <c r="O55" s="1147">
        <f>E55*L55</f>
        <v>39.477689212500003</v>
      </c>
      <c r="P55" s="1148" t="s">
        <v>344</v>
      </c>
      <c r="Q55" s="1149" t="s">
        <v>148</v>
      </c>
      <c r="R55" s="1150">
        <v>1</v>
      </c>
      <c r="S55" s="1143">
        <f>R55*E55</f>
        <v>25</v>
      </c>
      <c r="T55" s="1143">
        <v>1.389</v>
      </c>
      <c r="U55" s="908"/>
      <c r="V55" s="908"/>
      <c r="W55" s="908"/>
      <c r="X55" s="908"/>
      <c r="Y55" s="908"/>
      <c r="Z55" s="908"/>
      <c r="AA55" s="908"/>
      <c r="AB55" s="908"/>
      <c r="AC55" s="908"/>
      <c r="AD55" s="908"/>
      <c r="AE55" s="908"/>
      <c r="AF55" s="908"/>
      <c r="AG55" s="908"/>
      <c r="AH55" s="908"/>
      <c r="AI55" s="908"/>
      <c r="AJ55" s="908"/>
      <c r="AK55" s="908"/>
      <c r="AL55" s="908"/>
    </row>
    <row r="56" spans="1:38" s="919" customFormat="1" ht="12" hidden="1">
      <c r="A56" s="910"/>
      <c r="B56" s="910"/>
      <c r="C56" s="911"/>
      <c r="D56" s="910"/>
      <c r="E56" s="912"/>
      <c r="F56" s="913"/>
      <c r="G56" s="913"/>
      <c r="H56" s="914"/>
      <c r="I56" s="913"/>
      <c r="J56" s="914"/>
      <c r="K56" s="914"/>
      <c r="L56" s="913"/>
      <c r="M56" s="913"/>
      <c r="N56" s="915"/>
      <c r="O56" s="916"/>
      <c r="P56" s="911"/>
      <c r="Q56" s="917"/>
      <c r="R56" s="918"/>
      <c r="S56" s="913">
        <f>R56*E55</f>
        <v>0</v>
      </c>
      <c r="T56" s="913"/>
      <c r="U56" s="908"/>
      <c r="V56" s="908"/>
      <c r="W56" s="908"/>
      <c r="X56" s="908"/>
      <c r="Y56" s="908"/>
      <c r="Z56" s="908"/>
      <c r="AA56" s="908"/>
      <c r="AB56" s="908"/>
      <c r="AC56" s="908"/>
      <c r="AD56" s="908"/>
      <c r="AE56" s="908"/>
      <c r="AF56" s="908"/>
      <c r="AG56" s="908"/>
      <c r="AH56" s="908"/>
      <c r="AI56" s="908"/>
      <c r="AJ56" s="908"/>
      <c r="AK56" s="908"/>
      <c r="AL56" s="908"/>
    </row>
    <row r="57" spans="1:38" s="919" customFormat="1" ht="12" hidden="1">
      <c r="A57" s="910"/>
      <c r="B57" s="910"/>
      <c r="C57" s="911"/>
      <c r="D57" s="910"/>
      <c r="E57" s="912"/>
      <c r="F57" s="913"/>
      <c r="G57" s="913"/>
      <c r="H57" s="914"/>
      <c r="I57" s="913"/>
      <c r="J57" s="914"/>
      <c r="K57" s="914"/>
      <c r="L57" s="913"/>
      <c r="M57" s="913"/>
      <c r="N57" s="915"/>
      <c r="O57" s="916"/>
      <c r="P57" s="911"/>
      <c r="Q57" s="917"/>
      <c r="R57" s="918"/>
      <c r="S57" s="913">
        <f>R57*E55</f>
        <v>0</v>
      </c>
      <c r="T57" s="913"/>
      <c r="U57" s="908"/>
      <c r="V57" s="908"/>
      <c r="W57" s="908"/>
      <c r="X57" s="908"/>
      <c r="Y57" s="908"/>
      <c r="Z57" s="908"/>
      <c r="AA57" s="908"/>
      <c r="AB57" s="908"/>
      <c r="AC57" s="908"/>
      <c r="AD57" s="908"/>
      <c r="AE57" s="908"/>
      <c r="AF57" s="908"/>
      <c r="AG57" s="908"/>
      <c r="AH57" s="908"/>
      <c r="AI57" s="908"/>
      <c r="AJ57" s="908"/>
      <c r="AK57" s="908"/>
      <c r="AL57" s="908"/>
    </row>
    <row r="58" spans="1:38" s="919" customFormat="1" ht="12" hidden="1">
      <c r="A58" s="910"/>
      <c r="B58" s="910"/>
      <c r="C58" s="911"/>
      <c r="D58" s="910"/>
      <c r="E58" s="912"/>
      <c r="F58" s="913"/>
      <c r="G58" s="913"/>
      <c r="H58" s="914"/>
      <c r="I58" s="913"/>
      <c r="J58" s="914"/>
      <c r="K58" s="914"/>
      <c r="L58" s="913"/>
      <c r="M58" s="913"/>
      <c r="N58" s="915"/>
      <c r="O58" s="916"/>
      <c r="P58" s="911"/>
      <c r="Q58" s="917"/>
      <c r="R58" s="918"/>
      <c r="S58" s="913">
        <f>R58*E55</f>
        <v>0</v>
      </c>
      <c r="T58" s="913"/>
      <c r="U58" s="908"/>
      <c r="V58" s="908"/>
      <c r="W58" s="908"/>
      <c r="X58" s="908"/>
      <c r="Y58" s="908"/>
      <c r="Z58" s="908"/>
      <c r="AA58" s="908"/>
      <c r="AB58" s="908"/>
      <c r="AC58" s="908"/>
      <c r="AD58" s="908"/>
      <c r="AE58" s="908"/>
      <c r="AF58" s="908"/>
      <c r="AG58" s="908"/>
      <c r="AH58" s="908"/>
      <c r="AI58" s="908"/>
      <c r="AJ58" s="908"/>
      <c r="AK58" s="908"/>
      <c r="AL58" s="908"/>
    </row>
    <row r="59" spans="1:38" s="919" customFormat="1" ht="12" hidden="1">
      <c r="A59" s="910"/>
      <c r="B59" s="910"/>
      <c r="C59" s="911"/>
      <c r="D59" s="910"/>
      <c r="E59" s="912"/>
      <c r="F59" s="913"/>
      <c r="G59" s="913"/>
      <c r="H59" s="914"/>
      <c r="I59" s="913"/>
      <c r="J59" s="914"/>
      <c r="K59" s="914"/>
      <c r="L59" s="913"/>
      <c r="M59" s="913"/>
      <c r="N59" s="915"/>
      <c r="O59" s="916"/>
      <c r="P59" s="911"/>
      <c r="Q59" s="917"/>
      <c r="R59" s="918"/>
      <c r="S59" s="913">
        <f>R59*E55</f>
        <v>0</v>
      </c>
      <c r="T59" s="913"/>
      <c r="U59" s="908"/>
      <c r="V59" s="908"/>
      <c r="W59" s="908"/>
      <c r="X59" s="908"/>
      <c r="Y59" s="908"/>
      <c r="Z59" s="908"/>
      <c r="AA59" s="908"/>
      <c r="AB59" s="908"/>
      <c r="AC59" s="908"/>
      <c r="AD59" s="908"/>
      <c r="AE59" s="908"/>
      <c r="AF59" s="908"/>
      <c r="AG59" s="908"/>
      <c r="AH59" s="908"/>
      <c r="AI59" s="908"/>
      <c r="AJ59" s="908"/>
      <c r="AK59" s="908"/>
      <c r="AL59" s="908"/>
    </row>
    <row r="60" spans="1:38" s="919" customFormat="1" ht="12" hidden="1">
      <c r="A60" s="910"/>
      <c r="B60" s="910"/>
      <c r="C60" s="911"/>
      <c r="D60" s="910"/>
      <c r="E60" s="912"/>
      <c r="F60" s="913"/>
      <c r="G60" s="913"/>
      <c r="H60" s="914"/>
      <c r="I60" s="913"/>
      <c r="J60" s="914"/>
      <c r="K60" s="914"/>
      <c r="L60" s="913"/>
      <c r="M60" s="913"/>
      <c r="N60" s="915"/>
      <c r="O60" s="916"/>
      <c r="P60" s="911"/>
      <c r="Q60" s="917"/>
      <c r="R60" s="918"/>
      <c r="S60" s="913">
        <f>R60*E55</f>
        <v>0</v>
      </c>
      <c r="T60" s="913"/>
      <c r="U60" s="908"/>
      <c r="V60" s="908"/>
      <c r="W60" s="908"/>
      <c r="X60" s="908"/>
      <c r="Y60" s="908"/>
      <c r="Z60" s="908"/>
      <c r="AA60" s="908"/>
      <c r="AB60" s="908"/>
      <c r="AC60" s="908"/>
      <c r="AD60" s="908"/>
      <c r="AE60" s="908"/>
      <c r="AF60" s="908"/>
      <c r="AG60" s="908"/>
      <c r="AH60" s="908"/>
      <c r="AI60" s="908"/>
      <c r="AJ60" s="908"/>
      <c r="AK60" s="908"/>
      <c r="AL60" s="908"/>
    </row>
    <row r="61" spans="1:38" s="919" customFormat="1" ht="12" hidden="1">
      <c r="A61" s="910"/>
      <c r="B61" s="910"/>
      <c r="C61" s="911"/>
      <c r="D61" s="910"/>
      <c r="E61" s="912"/>
      <c r="F61" s="913"/>
      <c r="G61" s="913"/>
      <c r="H61" s="914"/>
      <c r="I61" s="913"/>
      <c r="J61" s="914"/>
      <c r="K61" s="914"/>
      <c r="L61" s="913"/>
      <c r="M61" s="913"/>
      <c r="N61" s="915"/>
      <c r="O61" s="916"/>
      <c r="P61" s="911"/>
      <c r="Q61" s="917"/>
      <c r="R61" s="918"/>
      <c r="S61" s="913">
        <f>R61*E55</f>
        <v>0</v>
      </c>
      <c r="T61" s="913"/>
      <c r="U61" s="908"/>
      <c r="V61" s="908"/>
      <c r="W61" s="908"/>
      <c r="X61" s="908"/>
      <c r="Y61" s="908"/>
      <c r="Z61" s="908"/>
      <c r="AA61" s="908"/>
      <c r="AB61" s="908"/>
      <c r="AC61" s="908"/>
      <c r="AD61" s="908"/>
      <c r="AE61" s="908"/>
      <c r="AF61" s="908"/>
      <c r="AG61" s="908"/>
      <c r="AH61" s="908"/>
      <c r="AI61" s="908"/>
      <c r="AJ61" s="908"/>
      <c r="AK61" s="908"/>
      <c r="AL61" s="908"/>
    </row>
    <row r="62" spans="1:38" s="919" customFormat="1" ht="12" hidden="1">
      <c r="A62" s="910"/>
      <c r="B62" s="910"/>
      <c r="C62" s="911"/>
      <c r="D62" s="910"/>
      <c r="E62" s="912"/>
      <c r="F62" s="913"/>
      <c r="G62" s="913"/>
      <c r="H62" s="914"/>
      <c r="I62" s="913"/>
      <c r="J62" s="914"/>
      <c r="K62" s="914"/>
      <c r="L62" s="913"/>
      <c r="M62" s="913"/>
      <c r="N62" s="915"/>
      <c r="O62" s="916"/>
      <c r="P62" s="911"/>
      <c r="Q62" s="917"/>
      <c r="R62" s="918"/>
      <c r="S62" s="913">
        <f>R62*E55</f>
        <v>0</v>
      </c>
      <c r="T62" s="913"/>
      <c r="U62" s="908"/>
      <c r="V62" s="908"/>
      <c r="W62" s="908"/>
      <c r="X62" s="908"/>
      <c r="Y62" s="908"/>
      <c r="Z62" s="908"/>
      <c r="AA62" s="908"/>
      <c r="AB62" s="908"/>
      <c r="AC62" s="908"/>
      <c r="AD62" s="908"/>
      <c r="AE62" s="908"/>
      <c r="AF62" s="908"/>
      <c r="AG62" s="908"/>
      <c r="AH62" s="908"/>
      <c r="AI62" s="908"/>
      <c r="AJ62" s="908"/>
      <c r="AK62" s="908"/>
      <c r="AL62" s="908"/>
    </row>
    <row r="63" spans="1:38" s="920" customFormat="1" ht="12" hidden="1">
      <c r="A63" s="910"/>
      <c r="B63" s="910"/>
      <c r="C63" s="911"/>
      <c r="D63" s="910"/>
      <c r="E63" s="912"/>
      <c r="F63" s="913"/>
      <c r="G63" s="913"/>
      <c r="H63" s="914"/>
      <c r="I63" s="913"/>
      <c r="J63" s="914"/>
      <c r="K63" s="914"/>
      <c r="L63" s="913"/>
      <c r="M63" s="913"/>
      <c r="N63" s="1151"/>
      <c r="O63" s="916"/>
      <c r="P63" s="911"/>
      <c r="Q63" s="917"/>
      <c r="R63" s="918"/>
      <c r="S63" s="913">
        <f>R63*E55</f>
        <v>0</v>
      </c>
      <c r="T63" s="913"/>
      <c r="U63" s="908"/>
      <c r="V63" s="908"/>
      <c r="W63" s="908"/>
      <c r="X63" s="908"/>
      <c r="Y63" s="908"/>
      <c r="Z63" s="908"/>
      <c r="AA63" s="908"/>
      <c r="AB63" s="908"/>
      <c r="AC63" s="908"/>
      <c r="AD63" s="908"/>
      <c r="AE63" s="908"/>
      <c r="AF63" s="908"/>
      <c r="AG63" s="908"/>
      <c r="AH63" s="908"/>
      <c r="AI63" s="908"/>
      <c r="AJ63" s="908"/>
      <c r="AK63" s="908"/>
      <c r="AL63" s="908"/>
    </row>
    <row r="64" spans="1:38" s="891" customFormat="1" ht="12">
      <c r="A64" s="921">
        <v>7</v>
      </c>
      <c r="B64" s="922" t="s">
        <v>304</v>
      </c>
      <c r="C64" s="923" t="s">
        <v>305</v>
      </c>
      <c r="D64" s="924" t="s">
        <v>148</v>
      </c>
      <c r="E64" s="925">
        <v>25</v>
      </c>
      <c r="F64" s="926">
        <v>0.82</v>
      </c>
      <c r="G64" s="514">
        <f>F64*E64</f>
        <v>20.5</v>
      </c>
      <c r="H64" s="514">
        <f>F64*$H$9</f>
        <v>1.1335043327556324</v>
      </c>
      <c r="I64" s="926">
        <v>0.01</v>
      </c>
      <c r="J64" s="514">
        <f>I64*E64</f>
        <v>0.25</v>
      </c>
      <c r="K64" s="514">
        <f>$K$9*I64</f>
        <v>2.8694999999999998E-2</v>
      </c>
      <c r="L64" s="515">
        <f>(R64*T64+R65*T65+R66*T66+R67*T67+R68*T68+R69*T69+R70*T70+R71*T71+R72*T72)*L$9</f>
        <v>7.9580655000000018</v>
      </c>
      <c r="M64" s="516">
        <f>H64+K64+L64</f>
        <v>9.1202648327556339</v>
      </c>
      <c r="N64" s="517">
        <f>M64*E64</f>
        <v>228.00662081889084</v>
      </c>
      <c r="O64" s="514">
        <f>E64*L64</f>
        <v>198.95163750000003</v>
      </c>
      <c r="P64" s="926" t="s">
        <v>306</v>
      </c>
      <c r="Q64" s="927" t="s">
        <v>148</v>
      </c>
      <c r="R64" s="925">
        <v>1</v>
      </c>
      <c r="S64" s="928">
        <f>R64*E64</f>
        <v>25</v>
      </c>
      <c r="T64" s="926">
        <v>7</v>
      </c>
    </row>
    <row r="65" spans="1:20" s="891" customFormat="1" ht="12" hidden="1">
      <c r="A65" s="892"/>
      <c r="B65" s="892"/>
      <c r="C65" s="905"/>
      <c r="D65" s="892"/>
      <c r="E65" s="929"/>
      <c r="F65" s="930"/>
      <c r="G65" s="504"/>
      <c r="H65" s="504"/>
      <c r="I65" s="930"/>
      <c r="J65" s="402"/>
      <c r="K65" s="402"/>
      <c r="L65" s="403"/>
      <c r="M65" s="410"/>
      <c r="N65" s="931"/>
      <c r="O65" s="403"/>
      <c r="P65" s="930"/>
      <c r="Q65" s="932"/>
      <c r="R65" s="929"/>
      <c r="S65" s="933">
        <f>R65*E64</f>
        <v>0</v>
      </c>
      <c r="T65" s="930"/>
    </row>
    <row r="66" spans="1:20" s="891" customFormat="1" ht="12" hidden="1">
      <c r="A66" s="892"/>
      <c r="B66" s="892"/>
      <c r="C66" s="905"/>
      <c r="D66" s="892"/>
      <c r="E66" s="929"/>
      <c r="F66" s="930"/>
      <c r="G66" s="504"/>
      <c r="H66" s="504"/>
      <c r="I66" s="930"/>
      <c r="J66" s="402"/>
      <c r="K66" s="402"/>
      <c r="L66" s="403"/>
      <c r="M66" s="410"/>
      <c r="N66" s="931"/>
      <c r="O66" s="403"/>
      <c r="P66" s="930"/>
      <c r="Q66" s="932"/>
      <c r="R66" s="929"/>
      <c r="S66" s="933">
        <f>R66*E64</f>
        <v>0</v>
      </c>
      <c r="T66" s="930"/>
    </row>
    <row r="67" spans="1:20" s="891" customFormat="1" ht="12" hidden="1">
      <c r="A67" s="892"/>
      <c r="B67" s="892"/>
      <c r="C67" s="905"/>
      <c r="D67" s="892"/>
      <c r="E67" s="929"/>
      <c r="F67" s="930"/>
      <c r="G67" s="504"/>
      <c r="H67" s="504"/>
      <c r="I67" s="930"/>
      <c r="J67" s="402"/>
      <c r="K67" s="402"/>
      <c r="L67" s="403"/>
      <c r="M67" s="410"/>
      <c r="N67" s="931"/>
      <c r="O67" s="403"/>
      <c r="P67" s="930"/>
      <c r="Q67" s="932"/>
      <c r="R67" s="929"/>
      <c r="S67" s="933">
        <f>R67*E64</f>
        <v>0</v>
      </c>
      <c r="T67" s="930"/>
    </row>
    <row r="68" spans="1:20" s="891" customFormat="1" ht="12" hidden="1">
      <c r="A68" s="892"/>
      <c r="B68" s="892"/>
      <c r="C68" s="905"/>
      <c r="D68" s="892"/>
      <c r="E68" s="929"/>
      <c r="F68" s="930"/>
      <c r="G68" s="504"/>
      <c r="H68" s="504"/>
      <c r="I68" s="930"/>
      <c r="J68" s="402"/>
      <c r="K68" s="402"/>
      <c r="L68" s="403"/>
      <c r="M68" s="410"/>
      <c r="N68" s="931"/>
      <c r="O68" s="403"/>
      <c r="P68" s="930"/>
      <c r="Q68" s="932"/>
      <c r="R68" s="929"/>
      <c r="S68" s="933">
        <f>R68*E64</f>
        <v>0</v>
      </c>
      <c r="T68" s="930"/>
    </row>
    <row r="69" spans="1:20" s="891" customFormat="1" ht="12" hidden="1">
      <c r="A69" s="892"/>
      <c r="B69" s="892"/>
      <c r="C69" s="905"/>
      <c r="D69" s="892"/>
      <c r="E69" s="929"/>
      <c r="F69" s="930"/>
      <c r="G69" s="504"/>
      <c r="H69" s="504"/>
      <c r="I69" s="930"/>
      <c r="J69" s="402"/>
      <c r="K69" s="402"/>
      <c r="L69" s="403"/>
      <c r="M69" s="410"/>
      <c r="N69" s="931"/>
      <c r="O69" s="403"/>
      <c r="P69" s="930"/>
      <c r="Q69" s="932"/>
      <c r="R69" s="929"/>
      <c r="S69" s="933">
        <f>R69*E64</f>
        <v>0</v>
      </c>
      <c r="T69" s="930"/>
    </row>
    <row r="70" spans="1:20" s="891" customFormat="1" ht="12" hidden="1">
      <c r="A70" s="892"/>
      <c r="B70" s="892"/>
      <c r="C70" s="905"/>
      <c r="D70" s="892"/>
      <c r="E70" s="929"/>
      <c r="F70" s="930"/>
      <c r="G70" s="504"/>
      <c r="H70" s="504"/>
      <c r="I70" s="930"/>
      <c r="J70" s="402"/>
      <c r="K70" s="402"/>
      <c r="L70" s="403"/>
      <c r="M70" s="410"/>
      <c r="N70" s="931"/>
      <c r="O70" s="403"/>
      <c r="P70" s="930"/>
      <c r="Q70" s="932"/>
      <c r="R70" s="929"/>
      <c r="S70" s="933">
        <f>R70*E64</f>
        <v>0</v>
      </c>
      <c r="T70" s="930"/>
    </row>
    <row r="71" spans="1:20" s="891" customFormat="1" ht="12" hidden="1">
      <c r="A71" s="892"/>
      <c r="B71" s="892"/>
      <c r="C71" s="905"/>
      <c r="D71" s="892"/>
      <c r="E71" s="929"/>
      <c r="F71" s="930"/>
      <c r="G71" s="504"/>
      <c r="H71" s="504"/>
      <c r="I71" s="930"/>
      <c r="J71" s="402"/>
      <c r="K71" s="402"/>
      <c r="L71" s="403"/>
      <c r="M71" s="410"/>
      <c r="N71" s="931"/>
      <c r="O71" s="403"/>
      <c r="P71" s="930"/>
      <c r="Q71" s="932"/>
      <c r="R71" s="929"/>
      <c r="S71" s="933">
        <f>R71*E64</f>
        <v>0</v>
      </c>
      <c r="T71" s="930"/>
    </row>
    <row r="72" spans="1:20" s="891" customFormat="1" ht="12" hidden="1">
      <c r="A72" s="892"/>
      <c r="B72" s="892"/>
      <c r="C72" s="905"/>
      <c r="D72" s="892"/>
      <c r="E72" s="929"/>
      <c r="F72" s="930"/>
      <c r="G72" s="504"/>
      <c r="H72" s="504"/>
      <c r="I72" s="930"/>
      <c r="J72" s="402"/>
      <c r="K72" s="402"/>
      <c r="L72" s="403"/>
      <c r="M72" s="410"/>
      <c r="N72" s="931"/>
      <c r="O72" s="403"/>
      <c r="P72" s="930"/>
      <c r="Q72" s="932"/>
      <c r="R72" s="929"/>
      <c r="S72" s="933">
        <f>R72*E64</f>
        <v>0</v>
      </c>
      <c r="T72" s="930"/>
    </row>
    <row r="73" spans="1:20" s="891" customFormat="1" ht="24">
      <c r="A73" s="921">
        <v>8</v>
      </c>
      <c r="B73" s="924"/>
      <c r="C73" s="934" t="s">
        <v>307</v>
      </c>
      <c r="D73" s="837" t="s">
        <v>148</v>
      </c>
      <c r="E73" s="935">
        <v>50</v>
      </c>
      <c r="F73" s="936"/>
      <c r="G73" s="937">
        <f>F73*E73</f>
        <v>0</v>
      </c>
      <c r="H73" s="938">
        <f>F73*$H$9</f>
        <v>0</v>
      </c>
      <c r="I73" s="936"/>
      <c r="J73" s="938">
        <f>I73*E73</f>
        <v>0</v>
      </c>
      <c r="K73" s="938">
        <f>$K$9*I73</f>
        <v>0</v>
      </c>
      <c r="L73" s="939">
        <f>(R73*T73+R74*T74+R75*T75+R76*T76+R77*T77+R78*T78+R79*T79+R80*T80+R81*T81)*L$9</f>
        <v>1.5472753065000002</v>
      </c>
      <c r="M73" s="940">
        <f>H73+K73+L73</f>
        <v>1.5472753065000002</v>
      </c>
      <c r="N73" s="941">
        <f>M73*E73</f>
        <v>77.363765325000017</v>
      </c>
      <c r="O73" s="942">
        <f>E73*L73</f>
        <v>77.363765325000017</v>
      </c>
      <c r="P73" s="943" t="s">
        <v>307</v>
      </c>
      <c r="Q73" s="944" t="s">
        <v>148</v>
      </c>
      <c r="R73" s="945">
        <v>1</v>
      </c>
      <c r="S73" s="936">
        <f>R73*E73</f>
        <v>50</v>
      </c>
      <c r="T73" s="936">
        <v>1.361</v>
      </c>
    </row>
    <row r="74" spans="1:20" s="891" customFormat="1" ht="12" hidden="1">
      <c r="A74" s="892"/>
      <c r="B74" s="892"/>
      <c r="C74" s="905"/>
      <c r="D74" s="892"/>
      <c r="E74" s="946"/>
      <c r="F74" s="947"/>
      <c r="G74" s="948"/>
      <c r="H74" s="949"/>
      <c r="I74" s="947"/>
      <c r="J74" s="950"/>
      <c r="K74" s="950"/>
      <c r="L74" s="951"/>
      <c r="M74" s="952"/>
      <c r="N74" s="953"/>
      <c r="O74" s="951"/>
      <c r="P74" s="954"/>
      <c r="Q74" s="955"/>
      <c r="R74" s="930"/>
      <c r="S74" s="947">
        <f>R74*E73</f>
        <v>0</v>
      </c>
      <c r="T74" s="947"/>
    </row>
    <row r="75" spans="1:20" s="891" customFormat="1" ht="12" hidden="1">
      <c r="A75" s="892"/>
      <c r="B75" s="892"/>
      <c r="C75" s="905"/>
      <c r="D75" s="892"/>
      <c r="E75" s="946"/>
      <c r="F75" s="947"/>
      <c r="G75" s="948"/>
      <c r="H75" s="949"/>
      <c r="I75" s="947"/>
      <c r="J75" s="950"/>
      <c r="K75" s="950"/>
      <c r="L75" s="951"/>
      <c r="M75" s="952"/>
      <c r="N75" s="953"/>
      <c r="O75" s="951"/>
      <c r="P75" s="954"/>
      <c r="Q75" s="955"/>
      <c r="R75" s="930"/>
      <c r="S75" s="947">
        <f>R75*E73</f>
        <v>0</v>
      </c>
      <c r="T75" s="947"/>
    </row>
    <row r="76" spans="1:20" s="891" customFormat="1" ht="12" hidden="1">
      <c r="A76" s="892"/>
      <c r="B76" s="892"/>
      <c r="C76" s="905"/>
      <c r="D76" s="892"/>
      <c r="E76" s="946"/>
      <c r="F76" s="947"/>
      <c r="G76" s="948"/>
      <c r="H76" s="949"/>
      <c r="I76" s="947"/>
      <c r="J76" s="950"/>
      <c r="K76" s="950"/>
      <c r="L76" s="951"/>
      <c r="M76" s="952"/>
      <c r="N76" s="953"/>
      <c r="O76" s="951"/>
      <c r="P76" s="954"/>
      <c r="Q76" s="955"/>
      <c r="R76" s="930"/>
      <c r="S76" s="947">
        <f>R76*E73</f>
        <v>0</v>
      </c>
      <c r="T76" s="947"/>
    </row>
    <row r="77" spans="1:20" s="891" customFormat="1" ht="12" hidden="1">
      <c r="A77" s="892"/>
      <c r="B77" s="892"/>
      <c r="C77" s="905"/>
      <c r="D77" s="892"/>
      <c r="E77" s="946"/>
      <c r="F77" s="947"/>
      <c r="G77" s="948"/>
      <c r="H77" s="949"/>
      <c r="I77" s="947"/>
      <c r="J77" s="950"/>
      <c r="K77" s="950"/>
      <c r="L77" s="951"/>
      <c r="M77" s="952"/>
      <c r="N77" s="953"/>
      <c r="O77" s="951"/>
      <c r="P77" s="954"/>
      <c r="Q77" s="955"/>
      <c r="R77" s="930"/>
      <c r="S77" s="947">
        <f>R77*E73</f>
        <v>0</v>
      </c>
      <c r="T77" s="947"/>
    </row>
    <row r="78" spans="1:20" s="891" customFormat="1" ht="12" hidden="1">
      <c r="A78" s="892"/>
      <c r="B78" s="892"/>
      <c r="C78" s="905"/>
      <c r="D78" s="892"/>
      <c r="E78" s="946"/>
      <c r="F78" s="947"/>
      <c r="G78" s="948"/>
      <c r="H78" s="949"/>
      <c r="I78" s="947"/>
      <c r="J78" s="950"/>
      <c r="K78" s="950"/>
      <c r="L78" s="951"/>
      <c r="M78" s="952"/>
      <c r="N78" s="953"/>
      <c r="O78" s="951"/>
      <c r="P78" s="954"/>
      <c r="Q78" s="955"/>
      <c r="R78" s="930"/>
      <c r="S78" s="947">
        <f>R78*E73</f>
        <v>0</v>
      </c>
      <c r="T78" s="947"/>
    </row>
    <row r="79" spans="1:20" s="891" customFormat="1" ht="12.75" hidden="1" customHeight="1">
      <c r="A79" s="892"/>
      <c r="B79" s="892"/>
      <c r="C79" s="905"/>
      <c r="D79" s="892"/>
      <c r="E79" s="946"/>
      <c r="F79" s="947"/>
      <c r="G79" s="948"/>
      <c r="H79" s="949"/>
      <c r="I79" s="947"/>
      <c r="J79" s="950"/>
      <c r="K79" s="950"/>
      <c r="L79" s="951"/>
      <c r="M79" s="952"/>
      <c r="N79" s="953"/>
      <c r="O79" s="951"/>
      <c r="P79" s="954"/>
      <c r="Q79" s="955"/>
      <c r="R79" s="956"/>
      <c r="S79" s="947">
        <f>R79*E73</f>
        <v>0</v>
      </c>
      <c r="T79" s="947"/>
    </row>
    <row r="80" spans="1:20" s="891" customFormat="1" ht="12" hidden="1" customHeight="1">
      <c r="A80" s="892"/>
      <c r="B80" s="892"/>
      <c r="C80" s="905"/>
      <c r="D80" s="892"/>
      <c r="E80" s="946"/>
      <c r="F80" s="947"/>
      <c r="G80" s="948"/>
      <c r="H80" s="949"/>
      <c r="I80" s="947"/>
      <c r="J80" s="950"/>
      <c r="K80" s="950"/>
      <c r="L80" s="951"/>
      <c r="M80" s="952"/>
      <c r="N80" s="953"/>
      <c r="O80" s="951"/>
      <c r="P80" s="954"/>
      <c r="Q80" s="955"/>
      <c r="R80" s="956"/>
      <c r="S80" s="947">
        <f>R80*E73</f>
        <v>0</v>
      </c>
      <c r="T80" s="947"/>
    </row>
    <row r="81" spans="1:22" s="891" customFormat="1" ht="12" hidden="1">
      <c r="A81" s="892"/>
      <c r="B81" s="892"/>
      <c r="C81" s="905"/>
      <c r="D81" s="892"/>
      <c r="E81" s="946"/>
      <c r="F81" s="947"/>
      <c r="G81" s="948"/>
      <c r="H81" s="949"/>
      <c r="I81" s="947"/>
      <c r="J81" s="950"/>
      <c r="K81" s="950"/>
      <c r="L81" s="951"/>
      <c r="M81" s="952"/>
      <c r="N81" s="953"/>
      <c r="O81" s="951"/>
      <c r="P81" s="954"/>
      <c r="Q81" s="955"/>
      <c r="R81" s="956"/>
      <c r="S81" s="947">
        <f>R81*E73</f>
        <v>0</v>
      </c>
      <c r="T81" s="947"/>
    </row>
    <row r="82" spans="1:22" s="149" customFormat="1" ht="36">
      <c r="A82" s="142">
        <v>9</v>
      </c>
      <c r="B82" s="445" t="s">
        <v>167</v>
      </c>
      <c r="C82" s="866" t="s">
        <v>317</v>
      </c>
      <c r="D82" s="987" t="s">
        <v>168</v>
      </c>
      <c r="E82" s="988">
        <v>0.06</v>
      </c>
      <c r="F82" s="989">
        <f>21.1*1.1</f>
        <v>23.210000000000004</v>
      </c>
      <c r="G82" s="405">
        <f>F82*E82</f>
        <v>1.3926000000000003</v>
      </c>
      <c r="H82" s="405">
        <f>F82*$H$9</f>
        <v>32.083701906412486</v>
      </c>
      <c r="I82" s="989">
        <f>14.7*1.1</f>
        <v>16.170000000000002</v>
      </c>
      <c r="J82" s="405">
        <f>I82*E82</f>
        <v>0.97020000000000006</v>
      </c>
      <c r="K82" s="405">
        <f>$K$9*I82</f>
        <v>46.399815000000004</v>
      </c>
      <c r="L82" s="406">
        <f>(R82*T82+R83*T83+R84*T84+R85*T85+R86*T86+R87*T87+R88*T88+R89*T89+R90*T90)*L$9</f>
        <v>0</v>
      </c>
      <c r="M82" s="407">
        <f>H82+K82+L82</f>
        <v>78.48351690641249</v>
      </c>
      <c r="N82" s="408">
        <f>M82*E82</f>
        <v>4.7090110143847488</v>
      </c>
      <c r="O82" s="405">
        <f>E82*L82</f>
        <v>0</v>
      </c>
      <c r="P82" s="990"/>
      <c r="Q82" s="991"/>
      <c r="R82" s="992"/>
      <c r="S82" s="147">
        <f>R82*E82</f>
        <v>0</v>
      </c>
      <c r="T82" s="989"/>
      <c r="U82" s="148"/>
      <c r="V82" s="148"/>
    </row>
    <row r="83" spans="1:22" s="149" customFormat="1" ht="12" hidden="1">
      <c r="A83" s="150"/>
      <c r="B83" s="151"/>
      <c r="C83" s="978"/>
      <c r="D83" s="979"/>
      <c r="E83" s="980"/>
      <c r="F83" s="981"/>
      <c r="G83" s="478"/>
      <c r="H83" s="478"/>
      <c r="I83" s="981"/>
      <c r="J83" s="153"/>
      <c r="K83" s="153"/>
      <c r="L83" s="154"/>
      <c r="M83" s="155"/>
      <c r="N83" s="156"/>
      <c r="O83" s="154"/>
      <c r="P83" s="982"/>
      <c r="Q83" s="983"/>
      <c r="R83" s="984"/>
      <c r="S83" s="446">
        <f>R83*E82</f>
        <v>0</v>
      </c>
      <c r="T83" s="981"/>
      <c r="U83" s="148"/>
      <c r="V83" s="148"/>
    </row>
    <row r="84" spans="1:22" s="149" customFormat="1" ht="12" hidden="1">
      <c r="A84" s="150"/>
      <c r="B84" s="151"/>
      <c r="C84" s="978"/>
      <c r="D84" s="979"/>
      <c r="E84" s="980"/>
      <c r="F84" s="981"/>
      <c r="G84" s="478"/>
      <c r="H84" s="478"/>
      <c r="I84" s="981"/>
      <c r="J84" s="153"/>
      <c r="K84" s="153"/>
      <c r="L84" s="154"/>
      <c r="M84" s="155"/>
      <c r="N84" s="156"/>
      <c r="O84" s="154"/>
      <c r="P84" s="982"/>
      <c r="Q84" s="983"/>
      <c r="R84" s="984"/>
      <c r="S84" s="446">
        <f>R84*E82</f>
        <v>0</v>
      </c>
      <c r="T84" s="981"/>
      <c r="U84" s="148"/>
      <c r="V84" s="148"/>
    </row>
    <row r="85" spans="1:22" s="149" customFormat="1" ht="12" hidden="1">
      <c r="A85" s="150"/>
      <c r="B85" s="151"/>
      <c r="C85" s="978"/>
      <c r="D85" s="979"/>
      <c r="E85" s="980"/>
      <c r="F85" s="981"/>
      <c r="G85" s="478"/>
      <c r="H85" s="478"/>
      <c r="I85" s="981"/>
      <c r="J85" s="153"/>
      <c r="K85" s="153"/>
      <c r="L85" s="154"/>
      <c r="M85" s="155"/>
      <c r="N85" s="156"/>
      <c r="O85" s="154"/>
      <c r="P85" s="982"/>
      <c r="Q85" s="983"/>
      <c r="R85" s="984"/>
      <c r="S85" s="446">
        <f>R85*E82</f>
        <v>0</v>
      </c>
      <c r="T85" s="981"/>
      <c r="U85" s="148"/>
      <c r="V85" s="148"/>
    </row>
    <row r="86" spans="1:22" s="149" customFormat="1" ht="12" hidden="1">
      <c r="A86" s="150"/>
      <c r="B86" s="151"/>
      <c r="C86" s="978"/>
      <c r="D86" s="979"/>
      <c r="E86" s="980"/>
      <c r="F86" s="981"/>
      <c r="G86" s="478"/>
      <c r="H86" s="478"/>
      <c r="I86" s="981"/>
      <c r="J86" s="153"/>
      <c r="K86" s="153"/>
      <c r="L86" s="154"/>
      <c r="M86" s="155"/>
      <c r="N86" s="156"/>
      <c r="O86" s="154"/>
      <c r="P86" s="982"/>
      <c r="Q86" s="983"/>
      <c r="R86" s="984"/>
      <c r="S86" s="446">
        <f>R86*E82</f>
        <v>0</v>
      </c>
      <c r="T86" s="981"/>
      <c r="U86" s="148"/>
      <c r="V86" s="148"/>
    </row>
    <row r="87" spans="1:22" s="149" customFormat="1" ht="12" hidden="1">
      <c r="A87" s="150"/>
      <c r="B87" s="151"/>
      <c r="C87" s="978"/>
      <c r="D87" s="979"/>
      <c r="E87" s="980"/>
      <c r="F87" s="981"/>
      <c r="G87" s="478"/>
      <c r="H87" s="478"/>
      <c r="I87" s="981"/>
      <c r="J87" s="153"/>
      <c r="K87" s="153"/>
      <c r="L87" s="154"/>
      <c r="M87" s="155"/>
      <c r="N87" s="156"/>
      <c r="O87" s="154"/>
      <c r="P87" s="982"/>
      <c r="Q87" s="983"/>
      <c r="R87" s="984"/>
      <c r="S87" s="446">
        <f>R87*E82</f>
        <v>0</v>
      </c>
      <c r="T87" s="981"/>
      <c r="U87" s="148"/>
      <c r="V87" s="148"/>
    </row>
    <row r="88" spans="1:22" s="149" customFormat="1" ht="12" hidden="1">
      <c r="A88" s="150"/>
      <c r="B88" s="151"/>
      <c r="C88" s="978"/>
      <c r="D88" s="979"/>
      <c r="E88" s="980"/>
      <c r="F88" s="981"/>
      <c r="G88" s="478"/>
      <c r="H88" s="478"/>
      <c r="I88" s="981"/>
      <c r="J88" s="153"/>
      <c r="K88" s="153"/>
      <c r="L88" s="154"/>
      <c r="M88" s="155"/>
      <c r="N88" s="156"/>
      <c r="O88" s="154"/>
      <c r="P88" s="982"/>
      <c r="Q88" s="983"/>
      <c r="R88" s="984"/>
      <c r="S88" s="446">
        <f>R88*E82</f>
        <v>0</v>
      </c>
      <c r="T88" s="985"/>
      <c r="U88" s="148"/>
      <c r="V88" s="148"/>
    </row>
    <row r="89" spans="1:22" s="149" customFormat="1" ht="12" hidden="1">
      <c r="A89" s="150"/>
      <c r="B89" s="151"/>
      <c r="C89" s="978"/>
      <c r="D89" s="979"/>
      <c r="E89" s="980"/>
      <c r="F89" s="981"/>
      <c r="G89" s="478"/>
      <c r="H89" s="478"/>
      <c r="I89" s="981"/>
      <c r="J89" s="153"/>
      <c r="K89" s="153"/>
      <c r="L89" s="154"/>
      <c r="M89" s="155"/>
      <c r="N89" s="156"/>
      <c r="O89" s="154"/>
      <c r="P89" s="982"/>
      <c r="Q89" s="983"/>
      <c r="R89" s="984"/>
      <c r="S89" s="446">
        <f>R89*E82</f>
        <v>0</v>
      </c>
      <c r="T89" s="981"/>
      <c r="U89" s="148"/>
      <c r="V89" s="148"/>
    </row>
    <row r="90" spans="1:22" s="149" customFormat="1" ht="12" hidden="1">
      <c r="A90" s="150"/>
      <c r="B90" s="151"/>
      <c r="C90" s="978"/>
      <c r="D90" s="979"/>
      <c r="E90" s="980"/>
      <c r="F90" s="981"/>
      <c r="G90" s="480"/>
      <c r="H90" s="480"/>
      <c r="I90" s="981"/>
      <c r="J90" s="157"/>
      <c r="K90" s="157"/>
      <c r="L90" s="158"/>
      <c r="M90" s="159"/>
      <c r="N90" s="160"/>
      <c r="O90" s="158"/>
      <c r="P90" s="982"/>
      <c r="Q90" s="983"/>
      <c r="R90" s="984"/>
      <c r="S90" s="447">
        <f>R90*E82</f>
        <v>0</v>
      </c>
      <c r="T90" s="986"/>
      <c r="U90" s="148"/>
      <c r="V90" s="148"/>
    </row>
    <row r="91" spans="1:22" s="149" customFormat="1" ht="24">
      <c r="A91" s="142">
        <v>10</v>
      </c>
      <c r="B91" s="993" t="s">
        <v>313</v>
      </c>
      <c r="C91" s="810" t="s">
        <v>318</v>
      </c>
      <c r="D91" s="142" t="s">
        <v>168</v>
      </c>
      <c r="E91" s="811">
        <v>0.06</v>
      </c>
      <c r="F91" s="994">
        <v>58</v>
      </c>
      <c r="G91" s="143">
        <f>F91*E91</f>
        <v>3.48</v>
      </c>
      <c r="H91" s="143">
        <f>F91*$H$9</f>
        <v>80.174696707105724</v>
      </c>
      <c r="I91" s="147">
        <v>1.1000000000000001</v>
      </c>
      <c r="J91" s="143">
        <f>I91*E91</f>
        <v>6.6000000000000003E-2</v>
      </c>
      <c r="K91" s="143">
        <f>$K$9*I91</f>
        <v>3.15645</v>
      </c>
      <c r="L91" s="144">
        <f>(R91*T91+R92*T92+R93*T93+R94*T94+R95*T95+R96*T96+R97*T97+R98*T98+R99*T99)*L$9</f>
        <v>103.27954668570003</v>
      </c>
      <c r="M91" s="145">
        <f>H91+K91+L91</f>
        <v>186.61069339280576</v>
      </c>
      <c r="N91" s="146">
        <f>M91*E91</f>
        <v>11.196641603568345</v>
      </c>
      <c r="O91" s="143">
        <f>E91*L91</f>
        <v>6.1967728011420018</v>
      </c>
      <c r="P91" s="813" t="s">
        <v>319</v>
      </c>
      <c r="Q91" s="814" t="s">
        <v>168</v>
      </c>
      <c r="R91" s="995">
        <v>1.04</v>
      </c>
      <c r="S91" s="147">
        <f>R91*E91</f>
        <v>6.2399999999999997E-2</v>
      </c>
      <c r="T91" s="147">
        <v>28.77</v>
      </c>
      <c r="U91" s="148"/>
      <c r="V91" s="148"/>
    </row>
    <row r="92" spans="1:22" s="149" customFormat="1" ht="12">
      <c r="A92" s="150"/>
      <c r="B92" s="977"/>
      <c r="C92" s="996"/>
      <c r="D92" s="826"/>
      <c r="E92" s="997"/>
      <c r="F92" s="823"/>
      <c r="G92" s="152"/>
      <c r="H92" s="152"/>
      <c r="I92" s="823"/>
      <c r="J92" s="153"/>
      <c r="K92" s="153"/>
      <c r="L92" s="154"/>
      <c r="M92" s="155"/>
      <c r="N92" s="156"/>
      <c r="O92" s="154"/>
      <c r="P92" s="823" t="s">
        <v>264</v>
      </c>
      <c r="Q92" s="867" t="s">
        <v>168</v>
      </c>
      <c r="R92" s="829">
        <f>0.39</f>
        <v>0.39</v>
      </c>
      <c r="S92" s="446">
        <f>R92*E91</f>
        <v>2.3400000000000001E-2</v>
      </c>
      <c r="T92" s="823">
        <v>136</v>
      </c>
      <c r="U92" s="148"/>
      <c r="V92" s="148"/>
    </row>
    <row r="93" spans="1:22" s="149" customFormat="1" ht="12">
      <c r="A93" s="150"/>
      <c r="B93" s="977"/>
      <c r="C93" s="996"/>
      <c r="D93" s="826"/>
      <c r="E93" s="997"/>
      <c r="F93" s="823"/>
      <c r="G93" s="152"/>
      <c r="H93" s="152"/>
      <c r="I93" s="823"/>
      <c r="J93" s="153"/>
      <c r="K93" s="153"/>
      <c r="L93" s="154"/>
      <c r="M93" s="155"/>
      <c r="N93" s="156"/>
      <c r="O93" s="154"/>
      <c r="P93" s="823" t="s">
        <v>315</v>
      </c>
      <c r="Q93" s="867" t="s">
        <v>269</v>
      </c>
      <c r="R93" s="829">
        <v>0.06</v>
      </c>
      <c r="S93" s="446">
        <f>R93*E91</f>
        <v>3.5999999999999999E-3</v>
      </c>
      <c r="T93" s="823">
        <v>38</v>
      </c>
      <c r="U93" s="148"/>
      <c r="V93" s="148"/>
    </row>
    <row r="94" spans="1:22" s="149" customFormat="1" ht="12">
      <c r="A94" s="855"/>
      <c r="B94" s="1152"/>
      <c r="C94" s="1153"/>
      <c r="D94" s="858"/>
      <c r="E94" s="1154"/>
      <c r="F94" s="864"/>
      <c r="G94" s="594"/>
      <c r="H94" s="594"/>
      <c r="I94" s="864"/>
      <c r="J94" s="157"/>
      <c r="K94" s="157"/>
      <c r="L94" s="158"/>
      <c r="M94" s="159"/>
      <c r="N94" s="160"/>
      <c r="O94" s="158"/>
      <c r="P94" s="1155" t="s">
        <v>316</v>
      </c>
      <c r="Q94" s="1156" t="s">
        <v>266</v>
      </c>
      <c r="R94" s="1157">
        <v>5.9</v>
      </c>
      <c r="S94" s="447">
        <f>R94*E91</f>
        <v>0.35399999999999998</v>
      </c>
      <c r="T94" s="864">
        <v>0.95</v>
      </c>
      <c r="U94" s="148"/>
      <c r="V94" s="148"/>
    </row>
    <row r="95" spans="1:22" s="149" customFormat="1" ht="12" hidden="1">
      <c r="A95" s="150"/>
      <c r="B95" s="977"/>
      <c r="C95" s="996"/>
      <c r="D95" s="826"/>
      <c r="E95" s="997"/>
      <c r="F95" s="823"/>
      <c r="G95" s="152"/>
      <c r="H95" s="152"/>
      <c r="I95" s="823"/>
      <c r="J95" s="153"/>
      <c r="K95" s="153"/>
      <c r="L95" s="154"/>
      <c r="M95" s="155"/>
      <c r="N95" s="156"/>
      <c r="O95" s="154"/>
      <c r="P95" s="821"/>
      <c r="Q95" s="822"/>
      <c r="R95" s="829"/>
      <c r="S95" s="446">
        <f>R95*E91</f>
        <v>0</v>
      </c>
      <c r="T95" s="823"/>
      <c r="U95" s="148"/>
      <c r="V95" s="148"/>
    </row>
    <row r="96" spans="1:22" s="149" customFormat="1" ht="12" hidden="1">
      <c r="A96" s="150"/>
      <c r="B96" s="151"/>
      <c r="C96" s="825"/>
      <c r="D96" s="826"/>
      <c r="E96" s="997"/>
      <c r="F96" s="823"/>
      <c r="G96" s="152"/>
      <c r="H96" s="152"/>
      <c r="I96" s="823"/>
      <c r="J96" s="153"/>
      <c r="K96" s="153"/>
      <c r="L96" s="154"/>
      <c r="M96" s="155"/>
      <c r="N96" s="156"/>
      <c r="O96" s="154"/>
      <c r="P96" s="821"/>
      <c r="Q96" s="822"/>
      <c r="R96" s="829"/>
      <c r="S96" s="446">
        <f>R96*E91</f>
        <v>0</v>
      </c>
      <c r="T96" s="823"/>
      <c r="U96" s="148"/>
      <c r="V96" s="148"/>
    </row>
    <row r="97" spans="1:22" s="149" customFormat="1" ht="12" hidden="1">
      <c r="A97" s="150"/>
      <c r="B97" s="151"/>
      <c r="C97" s="825"/>
      <c r="D97" s="826"/>
      <c r="E97" s="997"/>
      <c r="F97" s="823"/>
      <c r="G97" s="152"/>
      <c r="H97" s="152"/>
      <c r="I97" s="823"/>
      <c r="J97" s="153"/>
      <c r="K97" s="153"/>
      <c r="L97" s="154"/>
      <c r="M97" s="155"/>
      <c r="N97" s="156"/>
      <c r="O97" s="154"/>
      <c r="P97" s="821"/>
      <c r="Q97" s="822"/>
      <c r="R97" s="829"/>
      <c r="S97" s="446">
        <f>R97*E91</f>
        <v>0</v>
      </c>
      <c r="T97" s="823"/>
      <c r="U97" s="148"/>
      <c r="V97" s="148"/>
    </row>
    <row r="98" spans="1:22" s="149" customFormat="1" ht="12" hidden="1">
      <c r="A98" s="150"/>
      <c r="B98" s="151"/>
      <c r="C98" s="825"/>
      <c r="D98" s="826"/>
      <c r="E98" s="997"/>
      <c r="F98" s="823"/>
      <c r="G98" s="152"/>
      <c r="H98" s="152"/>
      <c r="I98" s="823"/>
      <c r="J98" s="153"/>
      <c r="K98" s="153"/>
      <c r="L98" s="154"/>
      <c r="M98" s="155"/>
      <c r="N98" s="156"/>
      <c r="O98" s="154"/>
      <c r="P98" s="821"/>
      <c r="Q98" s="822"/>
      <c r="R98" s="829"/>
      <c r="S98" s="446">
        <f>R98*E91</f>
        <v>0</v>
      </c>
      <c r="T98" s="823"/>
      <c r="U98" s="148"/>
      <c r="V98" s="148"/>
    </row>
    <row r="99" spans="1:22" s="149" customFormat="1" ht="12" hidden="1">
      <c r="A99" s="150"/>
      <c r="B99" s="151"/>
      <c r="C99" s="825"/>
      <c r="D99" s="826"/>
      <c r="E99" s="997"/>
      <c r="F99" s="823"/>
      <c r="G99" s="152"/>
      <c r="H99" s="152"/>
      <c r="I99" s="823"/>
      <c r="J99" s="153"/>
      <c r="K99" s="153"/>
      <c r="L99" s="154"/>
      <c r="M99" s="155"/>
      <c r="N99" s="156"/>
      <c r="O99" s="154"/>
      <c r="P99" s="821"/>
      <c r="Q99" s="822"/>
      <c r="R99" s="829"/>
      <c r="S99" s="446">
        <f>R99*E91</f>
        <v>0</v>
      </c>
      <c r="T99" s="823"/>
      <c r="U99" s="148"/>
      <c r="V99" s="148"/>
    </row>
    <row r="100" spans="1:22" s="967" customFormat="1" ht="24">
      <c r="A100" s="957">
        <v>11</v>
      </c>
      <c r="B100" s="958" t="s">
        <v>308</v>
      </c>
      <c r="C100" s="959" t="s">
        <v>312</v>
      </c>
      <c r="D100" s="958" t="s">
        <v>309</v>
      </c>
      <c r="E100" s="960">
        <v>4</v>
      </c>
      <c r="F100" s="659">
        <v>1.95</v>
      </c>
      <c r="G100" s="961">
        <f>F100*E100</f>
        <v>7.8</v>
      </c>
      <c r="H100" s="961">
        <f>F100*$H$9</f>
        <v>2.6955285961871751</v>
      </c>
      <c r="I100" s="659">
        <v>0.59</v>
      </c>
      <c r="J100" s="961">
        <f>I100*E100</f>
        <v>2.36</v>
      </c>
      <c r="K100" s="961">
        <f>$K$9*I100</f>
        <v>1.6930049999999999</v>
      </c>
      <c r="L100" s="962">
        <f>(R100*T100+R101*T101+R102*T102+R103*T103+R104*T104+R105*T105+R106*T106+R107*T107+R108*T108)*L$9</f>
        <v>0.45474660000000011</v>
      </c>
      <c r="M100" s="661">
        <f>H100+K100+L100</f>
        <v>4.843280196187175</v>
      </c>
      <c r="N100" s="662">
        <f>M100*E100</f>
        <v>19.3731207847487</v>
      </c>
      <c r="O100" s="961">
        <f>E100*L100</f>
        <v>1.8189864000000004</v>
      </c>
      <c r="P100" s="963" t="s">
        <v>310</v>
      </c>
      <c r="Q100" s="964" t="s">
        <v>311</v>
      </c>
      <c r="R100" s="965">
        <v>0.4</v>
      </c>
      <c r="S100" s="966">
        <f>R100*E100</f>
        <v>1.6</v>
      </c>
      <c r="T100" s="659">
        <v>1</v>
      </c>
    </row>
    <row r="101" spans="1:22" s="967" customFormat="1" ht="12" hidden="1">
      <c r="A101" s="968"/>
      <c r="B101" s="968"/>
      <c r="C101" s="969"/>
      <c r="D101" s="968"/>
      <c r="E101" s="970"/>
      <c r="F101" s="668"/>
      <c r="G101" s="971"/>
      <c r="H101" s="971"/>
      <c r="I101" s="668"/>
      <c r="J101" s="971"/>
      <c r="K101" s="971"/>
      <c r="L101" s="971"/>
      <c r="M101" s="410"/>
      <c r="N101" s="931"/>
      <c r="O101" s="971"/>
      <c r="P101" s="972"/>
      <c r="Q101" s="973"/>
      <c r="R101" s="974"/>
      <c r="S101" s="975">
        <f>R101*E100</f>
        <v>0</v>
      </c>
      <c r="T101" s="976"/>
    </row>
    <row r="102" spans="1:22" s="967" customFormat="1" ht="12" hidden="1">
      <c r="A102" s="968"/>
      <c r="B102" s="968"/>
      <c r="C102" s="969"/>
      <c r="D102" s="968"/>
      <c r="E102" s="970"/>
      <c r="F102" s="668"/>
      <c r="G102" s="971"/>
      <c r="H102" s="971"/>
      <c r="I102" s="668"/>
      <c r="J102" s="971"/>
      <c r="K102" s="971"/>
      <c r="L102" s="971"/>
      <c r="M102" s="410"/>
      <c r="N102" s="931"/>
      <c r="O102" s="971"/>
      <c r="P102" s="972"/>
      <c r="Q102" s="973"/>
      <c r="R102" s="974"/>
      <c r="S102" s="975">
        <f>R102*E100</f>
        <v>0</v>
      </c>
      <c r="T102" s="976"/>
    </row>
    <row r="103" spans="1:22" s="967" customFormat="1" ht="12" hidden="1">
      <c r="A103" s="968"/>
      <c r="B103" s="968"/>
      <c r="C103" s="969"/>
      <c r="D103" s="968"/>
      <c r="E103" s="970"/>
      <c r="F103" s="668"/>
      <c r="G103" s="971"/>
      <c r="H103" s="971"/>
      <c r="I103" s="668"/>
      <c r="J103" s="971"/>
      <c r="K103" s="971"/>
      <c r="L103" s="971"/>
      <c r="M103" s="410"/>
      <c r="N103" s="931"/>
      <c r="O103" s="971"/>
      <c r="P103" s="972"/>
      <c r="Q103" s="973"/>
      <c r="R103" s="974"/>
      <c r="S103" s="975">
        <f>R103*E100</f>
        <v>0</v>
      </c>
      <c r="T103" s="976"/>
    </row>
    <row r="104" spans="1:22" s="967" customFormat="1" ht="12" hidden="1">
      <c r="A104" s="968"/>
      <c r="B104" s="968"/>
      <c r="C104" s="969"/>
      <c r="D104" s="968"/>
      <c r="E104" s="970"/>
      <c r="F104" s="668"/>
      <c r="G104" s="971"/>
      <c r="H104" s="971"/>
      <c r="I104" s="668"/>
      <c r="J104" s="971"/>
      <c r="K104" s="971"/>
      <c r="L104" s="971"/>
      <c r="M104" s="410"/>
      <c r="N104" s="931"/>
      <c r="O104" s="971"/>
      <c r="P104" s="972"/>
      <c r="Q104" s="973"/>
      <c r="R104" s="974"/>
      <c r="S104" s="975">
        <f>R104*E100</f>
        <v>0</v>
      </c>
      <c r="T104" s="976"/>
    </row>
    <row r="105" spans="1:22" s="967" customFormat="1" ht="12" hidden="1">
      <c r="A105" s="968"/>
      <c r="B105" s="968"/>
      <c r="C105" s="969"/>
      <c r="D105" s="968"/>
      <c r="E105" s="970"/>
      <c r="F105" s="668"/>
      <c r="G105" s="971"/>
      <c r="H105" s="971"/>
      <c r="I105" s="668"/>
      <c r="J105" s="971"/>
      <c r="K105" s="971"/>
      <c r="L105" s="971"/>
      <c r="M105" s="410"/>
      <c r="N105" s="931"/>
      <c r="O105" s="971"/>
      <c r="P105" s="972"/>
      <c r="Q105" s="973"/>
      <c r="R105" s="974"/>
      <c r="S105" s="975">
        <f>R105*E100</f>
        <v>0</v>
      </c>
      <c r="T105" s="976"/>
    </row>
    <row r="106" spans="1:22" s="967" customFormat="1" ht="12" hidden="1">
      <c r="A106" s="968"/>
      <c r="B106" s="968"/>
      <c r="C106" s="969"/>
      <c r="D106" s="968"/>
      <c r="E106" s="970"/>
      <c r="F106" s="668"/>
      <c r="G106" s="971"/>
      <c r="H106" s="971"/>
      <c r="I106" s="668"/>
      <c r="J106" s="971"/>
      <c r="K106" s="971"/>
      <c r="L106" s="971"/>
      <c r="M106" s="410"/>
      <c r="N106" s="931"/>
      <c r="O106" s="971"/>
      <c r="P106" s="972"/>
      <c r="Q106" s="973"/>
      <c r="R106" s="974"/>
      <c r="S106" s="975">
        <f>R106*E100</f>
        <v>0</v>
      </c>
      <c r="T106" s="976"/>
    </row>
    <row r="107" spans="1:22" s="967" customFormat="1" ht="12" hidden="1">
      <c r="A107" s="968"/>
      <c r="B107" s="968"/>
      <c r="C107" s="969"/>
      <c r="D107" s="968"/>
      <c r="E107" s="970"/>
      <c r="F107" s="668"/>
      <c r="G107" s="971"/>
      <c r="H107" s="971"/>
      <c r="I107" s="668"/>
      <c r="J107" s="971"/>
      <c r="K107" s="971"/>
      <c r="L107" s="971"/>
      <c r="M107" s="410"/>
      <c r="N107" s="931"/>
      <c r="O107" s="971"/>
      <c r="P107" s="972"/>
      <c r="Q107" s="973"/>
      <c r="R107" s="974"/>
      <c r="S107" s="975">
        <f>R107*E100</f>
        <v>0</v>
      </c>
      <c r="T107" s="976"/>
    </row>
    <row r="108" spans="1:22" s="967" customFormat="1" ht="12" hidden="1">
      <c r="A108" s="968"/>
      <c r="B108" s="968"/>
      <c r="C108" s="969"/>
      <c r="D108" s="968"/>
      <c r="E108" s="970"/>
      <c r="F108" s="668"/>
      <c r="G108" s="971"/>
      <c r="H108" s="971"/>
      <c r="I108" s="668"/>
      <c r="J108" s="971"/>
      <c r="K108" s="971"/>
      <c r="L108" s="971"/>
      <c r="M108" s="410"/>
      <c r="N108" s="931"/>
      <c r="O108" s="971"/>
      <c r="P108" s="972"/>
      <c r="Q108" s="973"/>
      <c r="R108" s="974"/>
      <c r="S108" s="975">
        <f>R108*E100</f>
        <v>0</v>
      </c>
      <c r="T108" s="976"/>
    </row>
    <row r="109" spans="1:22" s="891" customFormat="1" ht="36">
      <c r="A109" s="924">
        <v>12</v>
      </c>
      <c r="B109" s="924" t="s">
        <v>320</v>
      </c>
      <c r="C109" s="1001" t="s">
        <v>321</v>
      </c>
      <c r="D109" s="957" t="s">
        <v>149</v>
      </c>
      <c r="E109" s="1002">
        <v>35</v>
      </c>
      <c r="F109" s="936">
        <v>0.1</v>
      </c>
      <c r="G109" s="937">
        <f>F109*E109</f>
        <v>3.5</v>
      </c>
      <c r="H109" s="938">
        <f>F109*$H$9</f>
        <v>0.13823223570190643</v>
      </c>
      <c r="I109" s="936">
        <v>0.05</v>
      </c>
      <c r="J109" s="938">
        <f>I109*E109</f>
        <v>1.75</v>
      </c>
      <c r="K109" s="938">
        <f>$K$9*I109</f>
        <v>0.14347499999999999</v>
      </c>
      <c r="L109" s="939">
        <f>(R109*T109+R110*T110+R111*T111+R112*T112+R113*T113+R114*T114+R115*T115+R116*T116+R117*T117)*L$9</f>
        <v>0.37547289895500008</v>
      </c>
      <c r="M109" s="940">
        <f>H109+K109+L109</f>
        <v>0.6571801346569065</v>
      </c>
      <c r="N109" s="662">
        <f>M109*E109</f>
        <v>23.001304712991729</v>
      </c>
      <c r="O109" s="942">
        <f>E109*L109</f>
        <v>13.141551463425003</v>
      </c>
      <c r="P109" s="943" t="s">
        <v>324</v>
      </c>
      <c r="Q109" s="1003" t="s">
        <v>149</v>
      </c>
      <c r="R109" s="1004">
        <v>1.01</v>
      </c>
      <c r="S109" s="1005">
        <f>R109*E109</f>
        <v>35.35</v>
      </c>
      <c r="T109" s="1006">
        <v>0.32700000000000001</v>
      </c>
    </row>
    <row r="110" spans="1:22" s="891" customFormat="1" ht="12" hidden="1">
      <c r="A110" s="892"/>
      <c r="B110" s="892"/>
      <c r="C110" s="893"/>
      <c r="D110" s="892"/>
      <c r="E110" s="1007"/>
      <c r="F110" s="947"/>
      <c r="G110" s="948"/>
      <c r="H110" s="949"/>
      <c r="I110" s="947"/>
      <c r="J110" s="950"/>
      <c r="K110" s="950"/>
      <c r="L110" s="951"/>
      <c r="M110" s="952"/>
      <c r="N110" s="411"/>
      <c r="O110" s="951"/>
      <c r="P110" s="954"/>
      <c r="Q110" s="955"/>
      <c r="R110" s="1008"/>
      <c r="S110" s="1009">
        <f>R110*E109</f>
        <v>0</v>
      </c>
      <c r="T110" s="1010"/>
    </row>
    <row r="111" spans="1:22" s="891" customFormat="1" ht="12" hidden="1">
      <c r="A111" s="892"/>
      <c r="B111" s="892"/>
      <c r="C111" s="905"/>
      <c r="D111" s="892"/>
      <c r="E111" s="1007"/>
      <c r="F111" s="947"/>
      <c r="G111" s="948"/>
      <c r="H111" s="949"/>
      <c r="I111" s="947"/>
      <c r="J111" s="950"/>
      <c r="K111" s="950"/>
      <c r="L111" s="951"/>
      <c r="M111" s="952"/>
      <c r="N111" s="411"/>
      <c r="O111" s="951"/>
      <c r="P111" s="947"/>
      <c r="Q111" s="955"/>
      <c r="R111" s="1007"/>
      <c r="S111" s="1009">
        <f>R111*E109</f>
        <v>0</v>
      </c>
      <c r="T111" s="1010"/>
    </row>
    <row r="112" spans="1:22" s="891" customFormat="1" ht="12" hidden="1">
      <c r="A112" s="892"/>
      <c r="B112" s="892"/>
      <c r="C112" s="905"/>
      <c r="D112" s="892"/>
      <c r="E112" s="1007"/>
      <c r="F112" s="947"/>
      <c r="G112" s="948"/>
      <c r="H112" s="949"/>
      <c r="I112" s="947"/>
      <c r="J112" s="950"/>
      <c r="K112" s="950"/>
      <c r="L112" s="951"/>
      <c r="M112" s="952"/>
      <c r="N112" s="411"/>
      <c r="O112" s="951"/>
      <c r="P112" s="947"/>
      <c r="Q112" s="955"/>
      <c r="R112" s="1007"/>
      <c r="S112" s="1009">
        <f>R112*E109</f>
        <v>0</v>
      </c>
      <c r="T112" s="1010"/>
    </row>
    <row r="113" spans="1:20" s="891" customFormat="1" ht="12" hidden="1">
      <c r="A113" s="892"/>
      <c r="B113" s="892"/>
      <c r="C113" s="905"/>
      <c r="D113" s="892"/>
      <c r="E113" s="1007"/>
      <c r="F113" s="947"/>
      <c r="G113" s="948"/>
      <c r="H113" s="949"/>
      <c r="I113" s="947"/>
      <c r="J113" s="950"/>
      <c r="K113" s="950"/>
      <c r="L113" s="951"/>
      <c r="M113" s="952"/>
      <c r="N113" s="411"/>
      <c r="O113" s="951"/>
      <c r="P113" s="947"/>
      <c r="Q113" s="955"/>
      <c r="R113" s="1007"/>
      <c r="S113" s="1009">
        <f>R113*E109</f>
        <v>0</v>
      </c>
      <c r="T113" s="1010"/>
    </row>
    <row r="114" spans="1:20" s="891" customFormat="1" ht="12" hidden="1">
      <c r="A114" s="892"/>
      <c r="B114" s="892"/>
      <c r="C114" s="905"/>
      <c r="D114" s="892"/>
      <c r="E114" s="1007"/>
      <c r="F114" s="947"/>
      <c r="G114" s="948"/>
      <c r="H114" s="949"/>
      <c r="I114" s="947"/>
      <c r="J114" s="950"/>
      <c r="K114" s="950"/>
      <c r="L114" s="951"/>
      <c r="M114" s="952"/>
      <c r="N114" s="411"/>
      <c r="O114" s="951"/>
      <c r="P114" s="947"/>
      <c r="Q114" s="955"/>
      <c r="R114" s="1007"/>
      <c r="S114" s="1009">
        <f>R114*E109</f>
        <v>0</v>
      </c>
      <c r="T114" s="1010"/>
    </row>
    <row r="115" spans="1:20" s="891" customFormat="1" ht="12" hidden="1">
      <c r="A115" s="892"/>
      <c r="B115" s="892"/>
      <c r="C115" s="905"/>
      <c r="D115" s="892"/>
      <c r="E115" s="1007"/>
      <c r="F115" s="947"/>
      <c r="G115" s="948"/>
      <c r="H115" s="949"/>
      <c r="I115" s="947"/>
      <c r="J115" s="950"/>
      <c r="K115" s="950"/>
      <c r="L115" s="951"/>
      <c r="M115" s="952"/>
      <c r="N115" s="411"/>
      <c r="O115" s="951"/>
      <c r="P115" s="947"/>
      <c r="Q115" s="955"/>
      <c r="R115" s="1007"/>
      <c r="S115" s="1009">
        <f>R115*E109</f>
        <v>0</v>
      </c>
      <c r="T115" s="1010"/>
    </row>
    <row r="116" spans="1:20" s="891" customFormat="1" ht="12" hidden="1">
      <c r="A116" s="892"/>
      <c r="B116" s="892"/>
      <c r="C116" s="905"/>
      <c r="D116" s="892"/>
      <c r="E116" s="1007"/>
      <c r="F116" s="947"/>
      <c r="G116" s="948"/>
      <c r="H116" s="949"/>
      <c r="I116" s="947"/>
      <c r="J116" s="950"/>
      <c r="K116" s="950"/>
      <c r="L116" s="951"/>
      <c r="M116" s="952"/>
      <c r="N116" s="411"/>
      <c r="O116" s="951"/>
      <c r="P116" s="947"/>
      <c r="Q116" s="955"/>
      <c r="R116" s="1007"/>
      <c r="S116" s="1009">
        <f>R116*E109</f>
        <v>0</v>
      </c>
      <c r="T116" s="1010"/>
    </row>
    <row r="117" spans="1:20" s="891" customFormat="1" ht="12" hidden="1">
      <c r="A117" s="892"/>
      <c r="B117" s="892"/>
      <c r="C117" s="905"/>
      <c r="D117" s="892"/>
      <c r="E117" s="1007"/>
      <c r="F117" s="947"/>
      <c r="G117" s="948"/>
      <c r="H117" s="949"/>
      <c r="I117" s="947"/>
      <c r="J117" s="950"/>
      <c r="K117" s="950"/>
      <c r="L117" s="951"/>
      <c r="M117" s="952"/>
      <c r="N117" s="411"/>
      <c r="O117" s="951"/>
      <c r="P117" s="947"/>
      <c r="Q117" s="955"/>
      <c r="R117" s="1007"/>
      <c r="S117" s="1009">
        <f>R117*E109</f>
        <v>0</v>
      </c>
      <c r="T117" s="1010"/>
    </row>
    <row r="118" spans="1:20" s="891" customFormat="1" ht="36">
      <c r="A118" s="924">
        <v>13</v>
      </c>
      <c r="B118" s="924" t="s">
        <v>322</v>
      </c>
      <c r="C118" s="1001" t="s">
        <v>323</v>
      </c>
      <c r="D118" s="957" t="s">
        <v>149</v>
      </c>
      <c r="E118" s="1002">
        <v>27</v>
      </c>
      <c r="F118" s="936">
        <v>0.12</v>
      </c>
      <c r="G118" s="937">
        <f>F118*E118</f>
        <v>3.2399999999999998</v>
      </c>
      <c r="H118" s="938">
        <f>F118*$H$9</f>
        <v>0.16587868284228768</v>
      </c>
      <c r="I118" s="936">
        <v>7.0000000000000007E-2</v>
      </c>
      <c r="J118" s="938">
        <f>I118*E118</f>
        <v>1.8900000000000001</v>
      </c>
      <c r="K118" s="938">
        <f>$K$9*I118</f>
        <v>0.20086500000000002</v>
      </c>
      <c r="L118" s="939">
        <f>(R118*T118+R119*T119+R120*T120+R121*T121+R122*T122+R123*T123+R124*T124+R125*T125+R126*T126)*L$9</f>
        <v>1.174644573795</v>
      </c>
      <c r="M118" s="940">
        <f>H118+K118+L118</f>
        <v>1.5413882566372876</v>
      </c>
      <c r="N118" s="662">
        <f>M118*E118</f>
        <v>41.617482929206766</v>
      </c>
      <c r="O118" s="942">
        <f>E118*L118</f>
        <v>31.715403492465001</v>
      </c>
      <c r="P118" s="943" t="s">
        <v>325</v>
      </c>
      <c r="Q118" s="1003" t="s">
        <v>149</v>
      </c>
      <c r="R118" s="1004">
        <v>1.01</v>
      </c>
      <c r="S118" s="1005">
        <f>R118*E118</f>
        <v>27.27</v>
      </c>
      <c r="T118" s="1006">
        <v>1.0229999999999999</v>
      </c>
    </row>
    <row r="119" spans="1:20" s="891" customFormat="1" ht="12" hidden="1">
      <c r="A119" s="892"/>
      <c r="B119" s="892"/>
      <c r="C119" s="893"/>
      <c r="D119" s="892"/>
      <c r="E119" s="1007"/>
      <c r="F119" s="947"/>
      <c r="G119" s="948"/>
      <c r="H119" s="949"/>
      <c r="I119" s="947"/>
      <c r="J119" s="950"/>
      <c r="K119" s="950"/>
      <c r="L119" s="951"/>
      <c r="M119" s="952"/>
      <c r="N119" s="411"/>
      <c r="O119" s="951"/>
      <c r="P119" s="954"/>
      <c r="Q119" s="955"/>
      <c r="R119" s="1008"/>
      <c r="S119" s="1009">
        <f>R119*E118</f>
        <v>0</v>
      </c>
      <c r="T119" s="1010"/>
    </row>
    <row r="120" spans="1:20" s="891" customFormat="1" ht="12" hidden="1">
      <c r="A120" s="892"/>
      <c r="B120" s="892"/>
      <c r="C120" s="905"/>
      <c r="D120" s="892"/>
      <c r="E120" s="1007"/>
      <c r="F120" s="947"/>
      <c r="G120" s="948"/>
      <c r="H120" s="949"/>
      <c r="I120" s="947"/>
      <c r="J120" s="950"/>
      <c r="K120" s="950"/>
      <c r="L120" s="951"/>
      <c r="M120" s="952"/>
      <c r="N120" s="411"/>
      <c r="O120" s="951"/>
      <c r="P120" s="947"/>
      <c r="Q120" s="955"/>
      <c r="R120" s="1007"/>
      <c r="S120" s="1009">
        <f>R120*E118</f>
        <v>0</v>
      </c>
      <c r="T120" s="1010"/>
    </row>
    <row r="121" spans="1:20" s="891" customFormat="1" ht="12" hidden="1">
      <c r="A121" s="892"/>
      <c r="B121" s="892"/>
      <c r="C121" s="905"/>
      <c r="D121" s="892"/>
      <c r="E121" s="1007"/>
      <c r="F121" s="947"/>
      <c r="G121" s="948"/>
      <c r="H121" s="949"/>
      <c r="I121" s="947"/>
      <c r="J121" s="950"/>
      <c r="K121" s="950"/>
      <c r="L121" s="951"/>
      <c r="M121" s="952"/>
      <c r="N121" s="411"/>
      <c r="O121" s="951"/>
      <c r="P121" s="947"/>
      <c r="Q121" s="955"/>
      <c r="R121" s="1007"/>
      <c r="S121" s="1009">
        <f>R121*E118</f>
        <v>0</v>
      </c>
      <c r="T121" s="1010"/>
    </row>
    <row r="122" spans="1:20" s="891" customFormat="1" ht="12" hidden="1">
      <c r="A122" s="892"/>
      <c r="B122" s="892"/>
      <c r="C122" s="905"/>
      <c r="D122" s="892"/>
      <c r="E122" s="1007"/>
      <c r="F122" s="947"/>
      <c r="G122" s="948"/>
      <c r="H122" s="949"/>
      <c r="I122" s="947"/>
      <c r="J122" s="950"/>
      <c r="K122" s="950"/>
      <c r="L122" s="951"/>
      <c r="M122" s="952"/>
      <c r="N122" s="411"/>
      <c r="O122" s="951"/>
      <c r="P122" s="947"/>
      <c r="Q122" s="955"/>
      <c r="R122" s="1007"/>
      <c r="S122" s="1009">
        <f>R122*E118</f>
        <v>0</v>
      </c>
      <c r="T122" s="1010"/>
    </row>
    <row r="123" spans="1:20" s="891" customFormat="1" ht="12" hidden="1">
      <c r="A123" s="892"/>
      <c r="B123" s="892"/>
      <c r="C123" s="905"/>
      <c r="D123" s="892"/>
      <c r="E123" s="1007"/>
      <c r="F123" s="947"/>
      <c r="G123" s="948"/>
      <c r="H123" s="949"/>
      <c r="I123" s="947"/>
      <c r="J123" s="950"/>
      <c r="K123" s="950"/>
      <c r="L123" s="951"/>
      <c r="M123" s="952"/>
      <c r="N123" s="411"/>
      <c r="O123" s="951"/>
      <c r="P123" s="947"/>
      <c r="Q123" s="955"/>
      <c r="R123" s="1007"/>
      <c r="S123" s="1009">
        <f>R123*E118</f>
        <v>0</v>
      </c>
      <c r="T123" s="1010"/>
    </row>
    <row r="124" spans="1:20" s="891" customFormat="1" ht="12" hidden="1">
      <c r="A124" s="892"/>
      <c r="B124" s="892"/>
      <c r="C124" s="905"/>
      <c r="D124" s="892"/>
      <c r="E124" s="1007"/>
      <c r="F124" s="947"/>
      <c r="G124" s="948"/>
      <c r="H124" s="949"/>
      <c r="I124" s="947"/>
      <c r="J124" s="950"/>
      <c r="K124" s="950"/>
      <c r="L124" s="951"/>
      <c r="M124" s="952"/>
      <c r="N124" s="411"/>
      <c r="O124" s="951"/>
      <c r="P124" s="947"/>
      <c r="Q124" s="955"/>
      <c r="R124" s="1007"/>
      <c r="S124" s="1009">
        <f>R124*E118</f>
        <v>0</v>
      </c>
      <c r="T124" s="1010"/>
    </row>
    <row r="125" spans="1:20" s="891" customFormat="1" ht="12" hidden="1">
      <c r="A125" s="892"/>
      <c r="B125" s="892"/>
      <c r="C125" s="905"/>
      <c r="D125" s="892"/>
      <c r="E125" s="1007"/>
      <c r="F125" s="947"/>
      <c r="G125" s="948"/>
      <c r="H125" s="949"/>
      <c r="I125" s="947"/>
      <c r="J125" s="950"/>
      <c r="K125" s="950"/>
      <c r="L125" s="951"/>
      <c r="M125" s="952"/>
      <c r="N125" s="411"/>
      <c r="O125" s="951"/>
      <c r="P125" s="947"/>
      <c r="Q125" s="955"/>
      <c r="R125" s="1007"/>
      <c r="S125" s="1009">
        <f>R125*E118</f>
        <v>0</v>
      </c>
      <c r="T125" s="1010"/>
    </row>
    <row r="126" spans="1:20" s="891" customFormat="1" ht="12" hidden="1">
      <c r="A126" s="892"/>
      <c r="B126" s="892"/>
      <c r="C126" s="905"/>
      <c r="D126" s="892"/>
      <c r="E126" s="1007"/>
      <c r="F126" s="947"/>
      <c r="G126" s="948"/>
      <c r="H126" s="949"/>
      <c r="I126" s="947"/>
      <c r="J126" s="950"/>
      <c r="K126" s="950"/>
      <c r="L126" s="951"/>
      <c r="M126" s="952"/>
      <c r="N126" s="411"/>
      <c r="O126" s="951"/>
      <c r="P126" s="947"/>
      <c r="Q126" s="955"/>
      <c r="R126" s="1007"/>
      <c r="S126" s="1009">
        <f>R126*E118</f>
        <v>0</v>
      </c>
      <c r="T126" s="1010"/>
    </row>
    <row r="127" spans="1:20" s="1021" customFormat="1" ht="27.75" customHeight="1">
      <c r="A127" s="924">
        <v>14</v>
      </c>
      <c r="B127" s="1011" t="s">
        <v>350</v>
      </c>
      <c r="C127" s="1012" t="s">
        <v>328</v>
      </c>
      <c r="D127" s="836" t="s">
        <v>327</v>
      </c>
      <c r="E127" s="1013">
        <v>15</v>
      </c>
      <c r="F127" s="1014">
        <v>2.44</v>
      </c>
      <c r="G127" s="1014">
        <f>F127*E127</f>
        <v>36.6</v>
      </c>
      <c r="H127" s="1015">
        <f>F127*$H$9</f>
        <v>3.3728665511265166</v>
      </c>
      <c r="I127" s="1014">
        <v>0.13</v>
      </c>
      <c r="J127" s="1015">
        <f>I127*E127</f>
        <v>1.9500000000000002</v>
      </c>
      <c r="K127" s="1015">
        <f>$K$9*I127</f>
        <v>0.37303500000000001</v>
      </c>
      <c r="L127" s="1014">
        <f>(R127*T127+R128*T128+R129*T129+R130*T130+R131*T131+R132*T132+R133*T133+R134*T134+R135*T135)*L$9</f>
        <v>45.474660000000007</v>
      </c>
      <c r="M127" s="1016">
        <f>H127+K127+L127</f>
        <v>49.220561551126522</v>
      </c>
      <c r="N127" s="1017">
        <f>M127*E127</f>
        <v>738.30842326689788</v>
      </c>
      <c r="O127" s="1018">
        <f>E127*L127</f>
        <v>682.11990000000014</v>
      </c>
      <c r="P127" s="1012" t="s">
        <v>326</v>
      </c>
      <c r="Q127" s="836" t="s">
        <v>327</v>
      </c>
      <c r="R127" s="1019">
        <v>1</v>
      </c>
      <c r="S127" s="1014">
        <f>R127*E127</f>
        <v>15</v>
      </c>
      <c r="T127" s="1020">
        <v>40</v>
      </c>
    </row>
    <row r="128" spans="1:20" s="1021" customFormat="1" ht="12" hidden="1">
      <c r="A128" s="906"/>
      <c r="B128" s="1022"/>
      <c r="C128" s="1023"/>
      <c r="D128" s="1022"/>
      <c r="E128" s="1024"/>
      <c r="F128" s="1025"/>
      <c r="G128" s="1025"/>
      <c r="H128" s="1026"/>
      <c r="I128" s="1025"/>
      <c r="J128" s="1026"/>
      <c r="K128" s="1026"/>
      <c r="L128" s="1025"/>
      <c r="M128" s="1025"/>
      <c r="N128" s="1027"/>
      <c r="O128" s="1028"/>
      <c r="P128" s="1023"/>
      <c r="Q128" s="1029"/>
      <c r="R128" s="1030"/>
      <c r="S128" s="1025">
        <f>R128*E127</f>
        <v>0</v>
      </c>
      <c r="T128" s="1031"/>
    </row>
    <row r="129" spans="1:20" s="1021" customFormat="1" ht="12" hidden="1">
      <c r="A129" s="892">
        <v>5</v>
      </c>
      <c r="B129" s="1022"/>
      <c r="C129" s="1023"/>
      <c r="D129" s="1022"/>
      <c r="E129" s="1024"/>
      <c r="F129" s="1025"/>
      <c r="G129" s="1025">
        <f>F129*E129</f>
        <v>0</v>
      </c>
      <c r="H129" s="1026">
        <f>F129*$H$9</f>
        <v>0</v>
      </c>
      <c r="I129" s="1025"/>
      <c r="J129" s="1026">
        <f>I129*E129</f>
        <v>0</v>
      </c>
      <c r="K129" s="1026">
        <f>$K$9*I129</f>
        <v>0</v>
      </c>
      <c r="L129" s="1025"/>
      <c r="M129" s="1026">
        <f>H129+K129+L129</f>
        <v>0</v>
      </c>
      <c r="N129" s="1027">
        <f>M129*E129</f>
        <v>0</v>
      </c>
      <c r="O129" s="1028">
        <f>E129*L129</f>
        <v>0</v>
      </c>
      <c r="P129" s="1023"/>
      <c r="Q129" s="1029"/>
      <c r="R129" s="1030"/>
      <c r="S129" s="1025">
        <f>R129*E127</f>
        <v>0</v>
      </c>
      <c r="T129" s="1031"/>
    </row>
    <row r="130" spans="1:20" s="1021" customFormat="1" ht="12" hidden="1">
      <c r="A130" s="892"/>
      <c r="B130" s="1022"/>
      <c r="C130" s="1023"/>
      <c r="D130" s="1022"/>
      <c r="E130" s="1024"/>
      <c r="F130" s="1025"/>
      <c r="G130" s="1025"/>
      <c r="H130" s="1026"/>
      <c r="I130" s="1025"/>
      <c r="J130" s="1026"/>
      <c r="K130" s="1026"/>
      <c r="L130" s="1025"/>
      <c r="M130" s="1025"/>
      <c r="N130" s="1027"/>
      <c r="O130" s="1028"/>
      <c r="P130" s="1023"/>
      <c r="Q130" s="1029"/>
      <c r="R130" s="1030"/>
      <c r="S130" s="1025">
        <f>R130*E127</f>
        <v>0</v>
      </c>
      <c r="T130" s="1031"/>
    </row>
    <row r="131" spans="1:20" s="1021" customFormat="1" ht="12" hidden="1">
      <c r="A131" s="892"/>
      <c r="B131" s="1022"/>
      <c r="C131" s="1023"/>
      <c r="D131" s="1022"/>
      <c r="E131" s="1024"/>
      <c r="F131" s="1025"/>
      <c r="G131" s="1025"/>
      <c r="H131" s="1026"/>
      <c r="I131" s="1025"/>
      <c r="J131" s="1026"/>
      <c r="K131" s="1026"/>
      <c r="L131" s="1025"/>
      <c r="M131" s="1025"/>
      <c r="N131" s="1027"/>
      <c r="O131" s="1028"/>
      <c r="P131" s="1023"/>
      <c r="Q131" s="1029"/>
      <c r="R131" s="1030"/>
      <c r="S131" s="1025">
        <f>R131*E127</f>
        <v>0</v>
      </c>
      <c r="T131" s="1031"/>
    </row>
    <row r="132" spans="1:20" s="1021" customFormat="1" ht="12" hidden="1">
      <c r="A132" s="892"/>
      <c r="B132" s="1022"/>
      <c r="C132" s="1023"/>
      <c r="D132" s="1022"/>
      <c r="E132" s="1024"/>
      <c r="F132" s="1025"/>
      <c r="G132" s="1025"/>
      <c r="H132" s="1026"/>
      <c r="I132" s="1025"/>
      <c r="J132" s="1026"/>
      <c r="K132" s="1026"/>
      <c r="L132" s="1025"/>
      <c r="M132" s="1025"/>
      <c r="N132" s="1027"/>
      <c r="O132" s="1028"/>
      <c r="P132" s="1023"/>
      <c r="Q132" s="1029"/>
      <c r="R132" s="1030"/>
      <c r="S132" s="1025">
        <f>R132*E127</f>
        <v>0</v>
      </c>
      <c r="T132" s="1031"/>
    </row>
    <row r="133" spans="1:20" s="1021" customFormat="1" ht="12" hidden="1">
      <c r="A133" s="892"/>
      <c r="B133" s="1022"/>
      <c r="C133" s="1023"/>
      <c r="D133" s="1022"/>
      <c r="E133" s="1024"/>
      <c r="F133" s="1025"/>
      <c r="G133" s="1025"/>
      <c r="H133" s="1026"/>
      <c r="I133" s="1025"/>
      <c r="J133" s="1026"/>
      <c r="K133" s="1026"/>
      <c r="L133" s="1025"/>
      <c r="M133" s="1025"/>
      <c r="N133" s="1027"/>
      <c r="O133" s="1028"/>
      <c r="P133" s="1023"/>
      <c r="Q133" s="1029"/>
      <c r="R133" s="1030"/>
      <c r="S133" s="1025">
        <f>R133*E127</f>
        <v>0</v>
      </c>
      <c r="T133" s="1031"/>
    </row>
    <row r="134" spans="1:20" s="1021" customFormat="1" ht="12" hidden="1">
      <c r="A134" s="892"/>
      <c r="B134" s="1022"/>
      <c r="C134" s="1023"/>
      <c r="D134" s="1022"/>
      <c r="E134" s="1024"/>
      <c r="F134" s="1025"/>
      <c r="G134" s="1025"/>
      <c r="H134" s="1026"/>
      <c r="I134" s="1025"/>
      <c r="J134" s="1026"/>
      <c r="K134" s="1026"/>
      <c r="L134" s="1025"/>
      <c r="M134" s="1025"/>
      <c r="N134" s="1027"/>
      <c r="O134" s="1028"/>
      <c r="P134" s="1023"/>
      <c r="Q134" s="1029"/>
      <c r="R134" s="1030"/>
      <c r="S134" s="1025">
        <f>R134*E127</f>
        <v>0</v>
      </c>
      <c r="T134" s="1031"/>
    </row>
    <row r="135" spans="1:20" s="1021" customFormat="1" ht="12" hidden="1">
      <c r="A135" s="892"/>
      <c r="B135" s="1022"/>
      <c r="C135" s="1023"/>
      <c r="D135" s="1022"/>
      <c r="E135" s="1024"/>
      <c r="F135" s="1025"/>
      <c r="G135" s="1025"/>
      <c r="H135" s="1026"/>
      <c r="I135" s="1025"/>
      <c r="J135" s="1026"/>
      <c r="K135" s="1026"/>
      <c r="L135" s="1025"/>
      <c r="M135" s="1025"/>
      <c r="N135" s="1027"/>
      <c r="O135" s="1028"/>
      <c r="P135" s="1023"/>
      <c r="Q135" s="1029"/>
      <c r="R135" s="1030"/>
      <c r="S135" s="1025">
        <f>R135*E127</f>
        <v>0</v>
      </c>
      <c r="T135" s="1031"/>
    </row>
    <row r="136" spans="1:20" s="845" customFormat="1" ht="36">
      <c r="A136" s="837">
        <v>15</v>
      </c>
      <c r="B136" s="1173" t="s">
        <v>347</v>
      </c>
      <c r="C136" s="838" t="s">
        <v>341</v>
      </c>
      <c r="D136" s="837" t="s">
        <v>148</v>
      </c>
      <c r="E136" s="1174">
        <v>2</v>
      </c>
      <c r="F136" s="1175">
        <v>1.19</v>
      </c>
      <c r="G136" s="1175">
        <f>F136*E136</f>
        <v>2.38</v>
      </c>
      <c r="H136" s="1176">
        <f>F136*$H$9</f>
        <v>1.6449636048526863</v>
      </c>
      <c r="I136" s="1175">
        <v>0.05</v>
      </c>
      <c r="J136" s="1175">
        <f>I136*E136</f>
        <v>0.1</v>
      </c>
      <c r="K136" s="1177">
        <f>$K$9*I136</f>
        <v>0.14347499999999999</v>
      </c>
      <c r="L136" s="1178">
        <f>(R136*T136+R137*T137+R138*T138+R139*T139+R140*T140+R141*T141+R142*T142+R143*T143+R144*T144)*L$9</f>
        <v>40.927194000000007</v>
      </c>
      <c r="M136" s="1179">
        <f>H136+K136+L136</f>
        <v>42.715632604852694</v>
      </c>
      <c r="N136" s="592">
        <f>M136*E136</f>
        <v>85.431265209705387</v>
      </c>
      <c r="O136" s="1180">
        <f>E136*L136</f>
        <v>81.854388000000014</v>
      </c>
      <c r="P136" s="1148" t="s">
        <v>342</v>
      </c>
      <c r="Q136" s="1181" t="s">
        <v>148</v>
      </c>
      <c r="R136" s="1182">
        <v>1</v>
      </c>
      <c r="S136" s="1183">
        <f>R136*E136</f>
        <v>2</v>
      </c>
      <c r="T136" s="1776">
        <v>36</v>
      </c>
    </row>
    <row r="137" spans="1:20" s="845" customFormat="1" ht="12" hidden="1">
      <c r="A137" s="1033"/>
      <c r="B137" s="1159"/>
      <c r="C137" s="1160"/>
      <c r="D137" s="1161"/>
      <c r="E137" s="1162"/>
      <c r="F137" s="1034"/>
      <c r="G137" s="1035"/>
      <c r="H137" s="1035"/>
      <c r="I137" s="1034"/>
      <c r="J137" s="1035"/>
      <c r="K137" s="1035"/>
      <c r="L137" s="1035"/>
      <c r="M137" s="1034"/>
      <c r="N137" s="1027"/>
      <c r="O137" s="1036"/>
      <c r="P137" s="999"/>
      <c r="Q137" s="1037"/>
      <c r="R137" s="1163"/>
      <c r="S137" s="1164">
        <f>R137*E136</f>
        <v>0</v>
      </c>
      <c r="T137" s="1164"/>
    </row>
    <row r="138" spans="1:20" s="845" customFormat="1" ht="12" hidden="1">
      <c r="A138" s="1033"/>
      <c r="B138" s="1159"/>
      <c r="C138" s="999"/>
      <c r="D138" s="1161"/>
      <c r="E138" s="1162"/>
      <c r="F138" s="1034"/>
      <c r="G138" s="1035"/>
      <c r="H138" s="1035"/>
      <c r="I138" s="1034"/>
      <c r="J138" s="1035"/>
      <c r="K138" s="1035"/>
      <c r="L138" s="1035"/>
      <c r="M138" s="1034"/>
      <c r="N138" s="1027"/>
      <c r="O138" s="1036"/>
      <c r="P138" s="999"/>
      <c r="Q138" s="1165"/>
      <c r="R138" s="1166"/>
      <c r="S138" s="1164">
        <f>R138*E136</f>
        <v>0</v>
      </c>
      <c r="T138" s="1164"/>
    </row>
    <row r="139" spans="1:20" s="845" customFormat="1" ht="12" hidden="1">
      <c r="A139" s="1033"/>
      <c r="B139" s="1159"/>
      <c r="C139" s="999"/>
      <c r="D139" s="1161"/>
      <c r="E139" s="1162"/>
      <c r="F139" s="1034"/>
      <c r="G139" s="1035"/>
      <c r="H139" s="1035"/>
      <c r="I139" s="1034"/>
      <c r="J139" s="1035"/>
      <c r="K139" s="1035"/>
      <c r="L139" s="1035"/>
      <c r="M139" s="1034"/>
      <c r="N139" s="1027"/>
      <c r="O139" s="1036"/>
      <c r="P139" s="999"/>
      <c r="Q139" s="1037"/>
      <c r="R139" s="1163"/>
      <c r="S139" s="1164">
        <f>R139*E136</f>
        <v>0</v>
      </c>
      <c r="T139" s="1164"/>
    </row>
    <row r="140" spans="1:20" s="845" customFormat="1" ht="12" hidden="1">
      <c r="A140" s="1033"/>
      <c r="B140" s="1159"/>
      <c r="C140" s="999"/>
      <c r="D140" s="1161"/>
      <c r="E140" s="1162"/>
      <c r="F140" s="1034"/>
      <c r="G140" s="1035"/>
      <c r="H140" s="1035"/>
      <c r="I140" s="1034"/>
      <c r="J140" s="1035"/>
      <c r="K140" s="1035"/>
      <c r="L140" s="1035"/>
      <c r="M140" s="1034"/>
      <c r="N140" s="1027"/>
      <c r="O140" s="1036"/>
      <c r="P140" s="999"/>
      <c r="Q140" s="1037"/>
      <c r="R140" s="1163"/>
      <c r="S140" s="1164">
        <f>R140*E136</f>
        <v>0</v>
      </c>
      <c r="T140" s="1164"/>
    </row>
    <row r="141" spans="1:20" s="845" customFormat="1" ht="12" hidden="1">
      <c r="A141" s="1033"/>
      <c r="B141" s="1159"/>
      <c r="C141" s="999"/>
      <c r="D141" s="1161"/>
      <c r="E141" s="1162"/>
      <c r="F141" s="1034"/>
      <c r="G141" s="1035"/>
      <c r="H141" s="1035"/>
      <c r="I141" s="1034"/>
      <c r="J141" s="1035"/>
      <c r="K141" s="1035"/>
      <c r="L141" s="1035"/>
      <c r="M141" s="1034"/>
      <c r="N141" s="1027"/>
      <c r="O141" s="1036"/>
      <c r="P141" s="999"/>
      <c r="Q141" s="1037"/>
      <c r="R141" s="1163"/>
      <c r="S141" s="1164">
        <f>R141*E136</f>
        <v>0</v>
      </c>
      <c r="T141" s="1164"/>
    </row>
    <row r="142" spans="1:20" s="845" customFormat="1" ht="12" hidden="1">
      <c r="A142" s="1033"/>
      <c r="B142" s="1159"/>
      <c r="C142" s="999"/>
      <c r="D142" s="1161"/>
      <c r="E142" s="1162"/>
      <c r="F142" s="1034"/>
      <c r="G142" s="1035"/>
      <c r="H142" s="1035"/>
      <c r="I142" s="1034"/>
      <c r="J142" s="1035"/>
      <c r="K142" s="1035"/>
      <c r="L142" s="1035"/>
      <c r="M142" s="1034"/>
      <c r="N142" s="1027"/>
      <c r="O142" s="1036"/>
      <c r="P142" s="999"/>
      <c r="Q142" s="1037"/>
      <c r="R142" s="1163"/>
      <c r="S142" s="1164">
        <f>R142*E136</f>
        <v>0</v>
      </c>
      <c r="T142" s="1164"/>
    </row>
    <row r="143" spans="1:20" s="845" customFormat="1" ht="12" hidden="1">
      <c r="A143" s="1033"/>
      <c r="B143" s="1159"/>
      <c r="C143" s="999"/>
      <c r="D143" s="1161"/>
      <c r="E143" s="1162"/>
      <c r="F143" s="1034"/>
      <c r="G143" s="1035"/>
      <c r="H143" s="1035"/>
      <c r="I143" s="1034"/>
      <c r="J143" s="1035"/>
      <c r="K143" s="1035"/>
      <c r="L143" s="1035"/>
      <c r="M143" s="1034"/>
      <c r="N143" s="1027"/>
      <c r="O143" s="1036"/>
      <c r="P143" s="999"/>
      <c r="Q143" s="1037"/>
      <c r="R143" s="1163"/>
      <c r="S143" s="1164">
        <f>R143*E136</f>
        <v>0</v>
      </c>
      <c r="T143" s="1164"/>
    </row>
    <row r="144" spans="1:20" s="845" customFormat="1" ht="12" hidden="1">
      <c r="A144" s="1033"/>
      <c r="B144" s="1167"/>
      <c r="C144" s="1000"/>
      <c r="D144" s="1168"/>
      <c r="E144" s="1169"/>
      <c r="F144" s="1038"/>
      <c r="G144" s="1035"/>
      <c r="H144" s="1039"/>
      <c r="I144" s="1038"/>
      <c r="J144" s="1035"/>
      <c r="K144" s="1035"/>
      <c r="L144" s="1035"/>
      <c r="M144" s="1034"/>
      <c r="N144" s="1040"/>
      <c r="O144" s="1036"/>
      <c r="P144" s="1000"/>
      <c r="Q144" s="1041"/>
      <c r="R144" s="1170"/>
      <c r="S144" s="1062">
        <f>R144*E136</f>
        <v>0</v>
      </c>
      <c r="T144" s="1062"/>
    </row>
    <row r="145" spans="1:20" s="1053" customFormat="1" ht="24" customHeight="1">
      <c r="A145" s="889">
        <v>16</v>
      </c>
      <c r="B145" s="1042" t="s">
        <v>348</v>
      </c>
      <c r="C145" s="1043" t="s">
        <v>329</v>
      </c>
      <c r="D145" s="142" t="s">
        <v>327</v>
      </c>
      <c r="E145" s="1044">
        <v>25</v>
      </c>
      <c r="F145" s="161">
        <v>2.19</v>
      </c>
      <c r="G145" s="1045">
        <f>F145*E145</f>
        <v>54.75</v>
      </c>
      <c r="H145" s="1046">
        <f>F145*$H$9</f>
        <v>3.0272859618717503</v>
      </c>
      <c r="I145" s="1047">
        <v>7.0000000000000007E-2</v>
      </c>
      <c r="J145" s="1045">
        <f>I145*E145</f>
        <v>1.7500000000000002</v>
      </c>
      <c r="K145" s="1045">
        <f>$K$9*I145</f>
        <v>0.20086500000000002</v>
      </c>
      <c r="L145" s="1048">
        <f>(R145*T145+R146*T146+R147*T147+R148*T148+R149*T149+R150*T150+R151*T151+R152*T152+R153*T153)*L$9</f>
        <v>23.533136550000005</v>
      </c>
      <c r="M145" s="1049">
        <f>H145+K145+L145</f>
        <v>26.761287511871757</v>
      </c>
      <c r="N145" s="1050">
        <f>M145*E145</f>
        <v>669.03218779679389</v>
      </c>
      <c r="O145" s="1045">
        <f>E145*L145</f>
        <v>588.3284137500001</v>
      </c>
      <c r="P145" s="1051" t="s">
        <v>329</v>
      </c>
      <c r="Q145" s="1052" t="s">
        <v>148</v>
      </c>
      <c r="R145" s="1044">
        <v>1</v>
      </c>
      <c r="S145" s="161">
        <f>R145*E145</f>
        <v>25</v>
      </c>
      <c r="T145" s="1047">
        <v>20</v>
      </c>
    </row>
    <row r="146" spans="1:20" s="149" customFormat="1" ht="12.75" customHeight="1">
      <c r="A146" s="906"/>
      <c r="B146" s="858"/>
      <c r="C146" s="857"/>
      <c r="D146" s="858"/>
      <c r="E146" s="1054"/>
      <c r="F146" s="1055"/>
      <c r="G146" s="157"/>
      <c r="H146" s="1056"/>
      <c r="I146" s="864"/>
      <c r="J146" s="157"/>
      <c r="K146" s="157"/>
      <c r="L146" s="158"/>
      <c r="M146" s="159"/>
      <c r="N146" s="1040"/>
      <c r="O146" s="158"/>
      <c r="P146" s="864" t="s">
        <v>330</v>
      </c>
      <c r="Q146" s="1057" t="s">
        <v>148</v>
      </c>
      <c r="R146" s="863">
        <v>1</v>
      </c>
      <c r="S146" s="447">
        <f>R146*E145</f>
        <v>25</v>
      </c>
      <c r="T146" s="1055">
        <v>0.7</v>
      </c>
    </row>
    <row r="147" spans="1:20" s="149" customFormat="1" ht="12" hidden="1">
      <c r="A147" s="892">
        <v>4</v>
      </c>
      <c r="B147" s="858"/>
      <c r="C147" s="857"/>
      <c r="D147" s="858"/>
      <c r="E147" s="1054"/>
      <c r="F147" s="1055"/>
      <c r="G147" s="157">
        <f>F147*E147</f>
        <v>0</v>
      </c>
      <c r="H147" s="1056">
        <f>F147*$H$9</f>
        <v>0</v>
      </c>
      <c r="I147" s="864"/>
      <c r="J147" s="157">
        <f>I147*E147</f>
        <v>0</v>
      </c>
      <c r="K147" s="157">
        <f>$K$9*I147</f>
        <v>0</v>
      </c>
      <c r="L147" s="158"/>
      <c r="M147" s="1058">
        <f>H147+K147+L147</f>
        <v>0</v>
      </c>
      <c r="N147" s="1040">
        <f>M147*E147</f>
        <v>0</v>
      </c>
      <c r="O147" s="158">
        <f>E147*L147</f>
        <v>0</v>
      </c>
      <c r="P147" s="864"/>
      <c r="Q147" s="1057"/>
      <c r="R147" s="863"/>
      <c r="S147" s="447">
        <f>R147*E145</f>
        <v>0</v>
      </c>
      <c r="T147" s="1055"/>
    </row>
    <row r="148" spans="1:20" s="149" customFormat="1" ht="12" hidden="1">
      <c r="A148" s="892"/>
      <c r="B148" s="826"/>
      <c r="C148" s="825"/>
      <c r="D148" s="826"/>
      <c r="E148" s="1059"/>
      <c r="F148" s="1060"/>
      <c r="G148" s="153"/>
      <c r="H148" s="1061"/>
      <c r="I148" s="823"/>
      <c r="J148" s="153"/>
      <c r="K148" s="153"/>
      <c r="L148" s="154"/>
      <c r="M148" s="155"/>
      <c r="N148" s="1027"/>
      <c r="O148" s="154"/>
      <c r="P148" s="823"/>
      <c r="Q148" s="867"/>
      <c r="R148" s="829"/>
      <c r="S148" s="446">
        <f>R148*E145</f>
        <v>0</v>
      </c>
      <c r="T148" s="1060"/>
    </row>
    <row r="149" spans="1:20" s="149" customFormat="1" ht="12" hidden="1">
      <c r="A149" s="892"/>
      <c r="B149" s="826"/>
      <c r="C149" s="825"/>
      <c r="D149" s="826"/>
      <c r="E149" s="1059"/>
      <c r="F149" s="1060"/>
      <c r="G149" s="153"/>
      <c r="H149" s="1061"/>
      <c r="I149" s="823"/>
      <c r="J149" s="153"/>
      <c r="K149" s="153"/>
      <c r="L149" s="154"/>
      <c r="M149" s="155"/>
      <c r="N149" s="1027"/>
      <c r="O149" s="154"/>
      <c r="P149" s="823"/>
      <c r="Q149" s="867"/>
      <c r="R149" s="829"/>
      <c r="S149" s="446">
        <f>R149*E145</f>
        <v>0</v>
      </c>
      <c r="T149" s="1060"/>
    </row>
    <row r="150" spans="1:20" s="149" customFormat="1" ht="12" hidden="1">
      <c r="A150" s="892"/>
      <c r="B150" s="826"/>
      <c r="C150" s="825"/>
      <c r="D150" s="826"/>
      <c r="E150" s="1059"/>
      <c r="F150" s="1060"/>
      <c r="G150" s="153"/>
      <c r="H150" s="1061"/>
      <c r="I150" s="823"/>
      <c r="J150" s="153"/>
      <c r="K150" s="153"/>
      <c r="L150" s="154"/>
      <c r="M150" s="155"/>
      <c r="N150" s="1027"/>
      <c r="O150" s="154"/>
      <c r="P150" s="823"/>
      <c r="Q150" s="867"/>
      <c r="R150" s="829"/>
      <c r="S150" s="446">
        <f>R150*E145</f>
        <v>0</v>
      </c>
      <c r="T150" s="1060"/>
    </row>
    <row r="151" spans="1:20" s="149" customFormat="1" ht="12" hidden="1">
      <c r="A151" s="892"/>
      <c r="B151" s="826"/>
      <c r="C151" s="825"/>
      <c r="D151" s="826"/>
      <c r="E151" s="1059"/>
      <c r="F151" s="1060"/>
      <c r="G151" s="153"/>
      <c r="H151" s="1061"/>
      <c r="I151" s="823"/>
      <c r="J151" s="153"/>
      <c r="K151" s="153"/>
      <c r="L151" s="154"/>
      <c r="M151" s="155"/>
      <c r="N151" s="1027"/>
      <c r="O151" s="154"/>
      <c r="P151" s="823"/>
      <c r="Q151" s="867"/>
      <c r="R151" s="829"/>
      <c r="S151" s="446">
        <f>R151*E145</f>
        <v>0</v>
      </c>
      <c r="T151" s="1060"/>
    </row>
    <row r="152" spans="1:20" s="149" customFormat="1" ht="12" hidden="1">
      <c r="A152" s="892"/>
      <c r="B152" s="826"/>
      <c r="C152" s="825"/>
      <c r="D152" s="826"/>
      <c r="E152" s="1059"/>
      <c r="F152" s="1060"/>
      <c r="G152" s="153"/>
      <c r="H152" s="1061"/>
      <c r="I152" s="823"/>
      <c r="J152" s="153"/>
      <c r="K152" s="153"/>
      <c r="L152" s="154"/>
      <c r="M152" s="155"/>
      <c r="N152" s="1027"/>
      <c r="O152" s="154"/>
      <c r="P152" s="823"/>
      <c r="Q152" s="867"/>
      <c r="R152" s="829"/>
      <c r="S152" s="446">
        <f>R152*E145</f>
        <v>0</v>
      </c>
      <c r="T152" s="1060"/>
    </row>
    <row r="153" spans="1:20" s="149" customFormat="1" ht="12" hidden="1">
      <c r="A153" s="892"/>
      <c r="B153" s="150"/>
      <c r="C153" s="825"/>
      <c r="D153" s="826"/>
      <c r="E153" s="1059"/>
      <c r="F153" s="1060"/>
      <c r="G153" s="153"/>
      <c r="H153" s="1061"/>
      <c r="I153" s="823"/>
      <c r="J153" s="153"/>
      <c r="K153" s="153"/>
      <c r="L153" s="154"/>
      <c r="M153" s="155"/>
      <c r="N153" s="1027"/>
      <c r="O153" s="154"/>
      <c r="P153" s="823"/>
      <c r="Q153" s="867"/>
      <c r="R153" s="829"/>
      <c r="S153" s="446">
        <f>R153*E145</f>
        <v>0</v>
      </c>
      <c r="T153" s="1060"/>
    </row>
    <row r="154" spans="1:20" s="1053" customFormat="1" ht="36">
      <c r="A154" s="836">
        <v>17</v>
      </c>
      <c r="B154" s="1184" t="s">
        <v>349</v>
      </c>
      <c r="C154" s="838" t="s">
        <v>346</v>
      </c>
      <c r="D154" s="836" t="s">
        <v>327</v>
      </c>
      <c r="E154" s="1185">
        <v>2</v>
      </c>
      <c r="F154" s="550">
        <v>3.14</v>
      </c>
      <c r="G154" s="589">
        <f>F154*E154</f>
        <v>6.28</v>
      </c>
      <c r="H154" s="1133">
        <f>F154*$H$9</f>
        <v>4.3404922010398614</v>
      </c>
      <c r="I154" s="1186">
        <v>0.1</v>
      </c>
      <c r="J154" s="589">
        <f>I154*E154</f>
        <v>0.2</v>
      </c>
      <c r="K154" s="589">
        <f>$K$9*I154</f>
        <v>0.28694999999999998</v>
      </c>
      <c r="L154" s="590">
        <f>(R154*T154+R155*T155+R156*T156+R157*T157+R158*T158+R159*T159+R160*T160+R161*T161+R162*T162)*L$9</f>
        <v>57.980191500000011</v>
      </c>
      <c r="M154" s="1135">
        <f>H154+K154+L154</f>
        <v>62.607633701039873</v>
      </c>
      <c r="N154" s="592">
        <f>M154*E154</f>
        <v>125.21526740207975</v>
      </c>
      <c r="O154" s="589">
        <f>E154*L154</f>
        <v>115.96038300000002</v>
      </c>
      <c r="P154" s="550" t="s">
        <v>345</v>
      </c>
      <c r="Q154" s="836" t="s">
        <v>327</v>
      </c>
      <c r="R154" s="1185">
        <v>1</v>
      </c>
      <c r="S154" s="1187">
        <f>R154*E154</f>
        <v>2</v>
      </c>
      <c r="T154" s="1186">
        <v>51</v>
      </c>
    </row>
    <row r="155" spans="1:20" s="149" customFormat="1" ht="12" hidden="1">
      <c r="A155" s="150"/>
      <c r="B155" s="826"/>
      <c r="C155" s="825"/>
      <c r="D155" s="826"/>
      <c r="E155" s="997"/>
      <c r="F155" s="1060"/>
      <c r="G155" s="153"/>
      <c r="H155" s="897"/>
      <c r="I155" s="823"/>
      <c r="J155" s="153"/>
      <c r="K155" s="153"/>
      <c r="L155" s="154"/>
      <c r="M155" s="155"/>
      <c r="N155" s="1027"/>
      <c r="O155" s="154"/>
      <c r="P155" s="823"/>
      <c r="Q155" s="867"/>
      <c r="R155" s="829"/>
      <c r="S155" s="823">
        <f>R155*E154</f>
        <v>0</v>
      </c>
      <c r="T155" s="1060"/>
    </row>
    <row r="156" spans="1:20" s="149" customFormat="1" ht="12" hidden="1">
      <c r="A156" s="150"/>
      <c r="B156" s="826"/>
      <c r="C156" s="825"/>
      <c r="D156" s="826"/>
      <c r="E156" s="997"/>
      <c r="F156" s="1060"/>
      <c r="G156" s="153"/>
      <c r="H156" s="897"/>
      <c r="I156" s="823"/>
      <c r="J156" s="153"/>
      <c r="K156" s="153"/>
      <c r="L156" s="154"/>
      <c r="M156" s="155"/>
      <c r="N156" s="1027"/>
      <c r="O156" s="154"/>
      <c r="P156" s="823"/>
      <c r="Q156" s="867"/>
      <c r="R156" s="829"/>
      <c r="S156" s="823">
        <f>R156*E154</f>
        <v>0</v>
      </c>
      <c r="T156" s="1060"/>
    </row>
    <row r="157" spans="1:20" s="149" customFormat="1" ht="12" hidden="1">
      <c r="A157" s="150"/>
      <c r="B157" s="826"/>
      <c r="C157" s="825"/>
      <c r="D157" s="826"/>
      <c r="E157" s="997"/>
      <c r="F157" s="1060"/>
      <c r="G157" s="153"/>
      <c r="H157" s="897"/>
      <c r="I157" s="823"/>
      <c r="J157" s="153"/>
      <c r="K157" s="153"/>
      <c r="L157" s="154"/>
      <c r="M157" s="155"/>
      <c r="N157" s="1027"/>
      <c r="O157" s="154"/>
      <c r="P157" s="823"/>
      <c r="Q157" s="867"/>
      <c r="R157" s="829"/>
      <c r="S157" s="823">
        <f>R157*E154</f>
        <v>0</v>
      </c>
      <c r="T157" s="1060"/>
    </row>
    <row r="158" spans="1:20" s="149" customFormat="1" ht="12" hidden="1">
      <c r="A158" s="150"/>
      <c r="B158" s="826"/>
      <c r="C158" s="825"/>
      <c r="D158" s="826"/>
      <c r="E158" s="997"/>
      <c r="F158" s="1060"/>
      <c r="G158" s="153"/>
      <c r="H158" s="897"/>
      <c r="I158" s="823"/>
      <c r="J158" s="153"/>
      <c r="K158" s="153"/>
      <c r="L158" s="154"/>
      <c r="M158" s="155"/>
      <c r="N158" s="1027"/>
      <c r="O158" s="154"/>
      <c r="P158" s="823"/>
      <c r="Q158" s="867"/>
      <c r="R158" s="829"/>
      <c r="S158" s="823">
        <f>R158*E154</f>
        <v>0</v>
      </c>
      <c r="T158" s="1060"/>
    </row>
    <row r="159" spans="1:20" s="149" customFormat="1" ht="12" hidden="1">
      <c r="A159" s="150"/>
      <c r="B159" s="826"/>
      <c r="C159" s="825"/>
      <c r="D159" s="826"/>
      <c r="E159" s="997"/>
      <c r="F159" s="1060"/>
      <c r="G159" s="153"/>
      <c r="H159" s="897"/>
      <c r="I159" s="823"/>
      <c r="J159" s="153"/>
      <c r="K159" s="153"/>
      <c r="L159" s="154"/>
      <c r="M159" s="155"/>
      <c r="N159" s="1027"/>
      <c r="O159" s="154"/>
      <c r="P159" s="823"/>
      <c r="Q159" s="867"/>
      <c r="R159" s="829"/>
      <c r="S159" s="823">
        <f>R159*E154</f>
        <v>0</v>
      </c>
      <c r="T159" s="1060"/>
    </row>
    <row r="160" spans="1:20" s="149" customFormat="1" ht="12" hidden="1">
      <c r="A160" s="150"/>
      <c r="B160" s="826"/>
      <c r="C160" s="825"/>
      <c r="D160" s="826"/>
      <c r="E160" s="997"/>
      <c r="F160" s="1060"/>
      <c r="G160" s="153"/>
      <c r="H160" s="897"/>
      <c r="I160" s="823"/>
      <c r="J160" s="153"/>
      <c r="K160" s="153"/>
      <c r="L160" s="154"/>
      <c r="M160" s="155"/>
      <c r="N160" s="1027"/>
      <c r="O160" s="154"/>
      <c r="P160" s="823"/>
      <c r="Q160" s="867"/>
      <c r="R160" s="829"/>
      <c r="S160" s="823">
        <f>R160*E154</f>
        <v>0</v>
      </c>
      <c r="T160" s="1060"/>
    </row>
    <row r="161" spans="1:20" s="149" customFormat="1" ht="12" hidden="1">
      <c r="A161" s="150"/>
      <c r="B161" s="826"/>
      <c r="C161" s="825"/>
      <c r="D161" s="826"/>
      <c r="E161" s="997"/>
      <c r="F161" s="1060"/>
      <c r="G161" s="153"/>
      <c r="H161" s="897"/>
      <c r="I161" s="823"/>
      <c r="J161" s="153"/>
      <c r="K161" s="153"/>
      <c r="L161" s="154"/>
      <c r="M161" s="155"/>
      <c r="N161" s="1027"/>
      <c r="O161" s="154"/>
      <c r="P161" s="823"/>
      <c r="Q161" s="867"/>
      <c r="R161" s="829"/>
      <c r="S161" s="823">
        <f>R161*E154</f>
        <v>0</v>
      </c>
      <c r="T161" s="1060"/>
    </row>
    <row r="162" spans="1:20" s="149" customFormat="1" ht="12" hidden="1">
      <c r="A162" s="150"/>
      <c r="B162" s="150"/>
      <c r="C162" s="825"/>
      <c r="D162" s="826"/>
      <c r="E162" s="997"/>
      <c r="F162" s="1060"/>
      <c r="G162" s="153"/>
      <c r="H162" s="897"/>
      <c r="I162" s="823"/>
      <c r="J162" s="153"/>
      <c r="K162" s="153"/>
      <c r="L162" s="154"/>
      <c r="M162" s="155"/>
      <c r="N162" s="1027"/>
      <c r="O162" s="154"/>
      <c r="P162" s="823"/>
      <c r="Q162" s="867"/>
      <c r="R162" s="829"/>
      <c r="S162" s="823">
        <f>R162*E154</f>
        <v>0</v>
      </c>
      <c r="T162" s="1060"/>
    </row>
    <row r="163" spans="1:20" s="1077" customFormat="1" ht="24">
      <c r="A163" s="1063">
        <v>18</v>
      </c>
      <c r="B163" s="1064" t="s">
        <v>331</v>
      </c>
      <c r="C163" s="1065" t="s">
        <v>332</v>
      </c>
      <c r="D163" s="1064" t="s">
        <v>148</v>
      </c>
      <c r="E163" s="1066">
        <v>2</v>
      </c>
      <c r="F163" s="1067">
        <v>1</v>
      </c>
      <c r="G163" s="1068">
        <f>F163*E163</f>
        <v>2</v>
      </c>
      <c r="H163" s="1068">
        <f>F163*$H$9</f>
        <v>1.3823223570190641</v>
      </c>
      <c r="I163" s="1068"/>
      <c r="J163" s="1068">
        <f>I163*E163</f>
        <v>0</v>
      </c>
      <c r="K163" s="1068">
        <f>$K$9*I163</f>
        <v>0</v>
      </c>
      <c r="L163" s="1069">
        <f>(R163*T163+R164*T164+R165*T165+R166*T166+R167*T167+R168*T168+R169*T169+R170*T170+R171*T171)*L$9</f>
        <v>0.93223053000000011</v>
      </c>
      <c r="M163" s="1070">
        <f>H163+K163+L163</f>
        <v>2.3145528870190644</v>
      </c>
      <c r="N163" s="1071">
        <f>M163*E163</f>
        <v>4.6291057740381287</v>
      </c>
      <c r="O163" s="1068">
        <f>E163*L163</f>
        <v>1.8644610600000002</v>
      </c>
      <c r="P163" s="1072" t="s">
        <v>333</v>
      </c>
      <c r="Q163" s="1073" t="s">
        <v>148</v>
      </c>
      <c r="R163" s="1074">
        <v>1</v>
      </c>
      <c r="S163" s="1075">
        <f>R163*E163</f>
        <v>2</v>
      </c>
      <c r="T163" s="1076">
        <v>0.82</v>
      </c>
    </row>
    <row r="164" spans="1:20" s="1077" customFormat="1" ht="12" hidden="1">
      <c r="A164" s="1078"/>
      <c r="B164" s="1078"/>
      <c r="C164" s="1079"/>
      <c r="D164" s="1078"/>
      <c r="E164" s="1080"/>
      <c r="F164" s="1081"/>
      <c r="G164" s="1081"/>
      <c r="H164" s="1081"/>
      <c r="I164" s="1081"/>
      <c r="J164" s="1081"/>
      <c r="K164" s="1081"/>
      <c r="L164" s="1081"/>
      <c r="M164" s="1081"/>
      <c r="N164" s="1082"/>
      <c r="O164" s="1081"/>
      <c r="P164" s="1083"/>
      <c r="Q164" s="1084"/>
      <c r="R164" s="1080"/>
      <c r="S164" s="1085">
        <f>R164*E163</f>
        <v>0</v>
      </c>
      <c r="T164" s="1086"/>
    </row>
    <row r="165" spans="1:20" s="1077" customFormat="1" ht="12" hidden="1">
      <c r="A165" s="1087"/>
      <c r="B165" s="1087"/>
      <c r="C165" s="1088"/>
      <c r="D165" s="1087"/>
      <c r="E165" s="1089"/>
      <c r="F165" s="1090"/>
      <c r="G165" s="1090"/>
      <c r="H165" s="1090"/>
      <c r="I165" s="1090"/>
      <c r="J165" s="1090"/>
      <c r="K165" s="1090"/>
      <c r="L165" s="1090"/>
      <c r="M165" s="1090"/>
      <c r="N165" s="1091"/>
      <c r="O165" s="1090"/>
      <c r="P165" s="1092"/>
      <c r="Q165" s="1093"/>
      <c r="R165" s="1094"/>
      <c r="S165" s="1085">
        <f>R165*E163</f>
        <v>0</v>
      </c>
      <c r="T165" s="1095"/>
    </row>
    <row r="166" spans="1:20" s="1077" customFormat="1" ht="12" hidden="1">
      <c r="A166" s="1087"/>
      <c r="B166" s="1087"/>
      <c r="C166" s="1088"/>
      <c r="D166" s="1087"/>
      <c r="E166" s="1089"/>
      <c r="F166" s="1090"/>
      <c r="G166" s="1090"/>
      <c r="H166" s="1090"/>
      <c r="I166" s="1090"/>
      <c r="J166" s="1090"/>
      <c r="K166" s="1090"/>
      <c r="L166" s="1090"/>
      <c r="M166" s="1090"/>
      <c r="N166" s="1091"/>
      <c r="O166" s="1090"/>
      <c r="P166" s="1092"/>
      <c r="Q166" s="1093"/>
      <c r="R166" s="1094"/>
      <c r="S166" s="1096">
        <f>R166*E163</f>
        <v>0</v>
      </c>
      <c r="T166" s="1095"/>
    </row>
    <row r="167" spans="1:20" s="1077" customFormat="1" ht="12" hidden="1">
      <c r="A167" s="1087"/>
      <c r="B167" s="1087"/>
      <c r="C167" s="1088"/>
      <c r="D167" s="1087"/>
      <c r="E167" s="1089"/>
      <c r="F167" s="1090"/>
      <c r="G167" s="1090"/>
      <c r="H167" s="1090"/>
      <c r="I167" s="1090"/>
      <c r="J167" s="1090"/>
      <c r="K167" s="1090"/>
      <c r="L167" s="1090"/>
      <c r="M167" s="1090"/>
      <c r="N167" s="1091"/>
      <c r="O167" s="1090"/>
      <c r="P167" s="1092"/>
      <c r="Q167" s="1093"/>
      <c r="R167" s="1094"/>
      <c r="S167" s="1096">
        <f>R167*E163</f>
        <v>0</v>
      </c>
      <c r="T167" s="1095"/>
    </row>
    <row r="168" spans="1:20" s="1077" customFormat="1" ht="12" hidden="1">
      <c r="A168" s="1087"/>
      <c r="B168" s="1087"/>
      <c r="C168" s="1088"/>
      <c r="D168" s="1087"/>
      <c r="E168" s="1089"/>
      <c r="F168" s="1090"/>
      <c r="G168" s="1090"/>
      <c r="H168" s="1090"/>
      <c r="I168" s="1090"/>
      <c r="J168" s="1090"/>
      <c r="K168" s="1090"/>
      <c r="L168" s="1090"/>
      <c r="M168" s="1090"/>
      <c r="N168" s="1091"/>
      <c r="O168" s="1090"/>
      <c r="P168" s="1092"/>
      <c r="Q168" s="1093"/>
      <c r="R168" s="1094"/>
      <c r="S168" s="1096">
        <f>R168*E163</f>
        <v>0</v>
      </c>
      <c r="T168" s="1095"/>
    </row>
    <row r="169" spans="1:20" s="1077" customFormat="1" ht="12" hidden="1">
      <c r="A169" s="1087"/>
      <c r="B169" s="1087"/>
      <c r="C169" s="1088"/>
      <c r="D169" s="1087"/>
      <c r="E169" s="1089"/>
      <c r="F169" s="1090"/>
      <c r="G169" s="1090"/>
      <c r="H169" s="1090"/>
      <c r="I169" s="1090"/>
      <c r="J169" s="1090"/>
      <c r="K169" s="1090"/>
      <c r="L169" s="1090"/>
      <c r="M169" s="1090"/>
      <c r="N169" s="1091"/>
      <c r="O169" s="1090"/>
      <c r="P169" s="1092"/>
      <c r="Q169" s="1093"/>
      <c r="R169" s="1094"/>
      <c r="S169" s="1096">
        <f>R169*E163</f>
        <v>0</v>
      </c>
      <c r="T169" s="1095"/>
    </row>
    <row r="170" spans="1:20" s="1077" customFormat="1" ht="12" hidden="1">
      <c r="A170" s="1087"/>
      <c r="B170" s="1087"/>
      <c r="C170" s="1088"/>
      <c r="D170" s="1087"/>
      <c r="E170" s="1089"/>
      <c r="F170" s="1090"/>
      <c r="G170" s="1090"/>
      <c r="H170" s="1090"/>
      <c r="I170" s="1090"/>
      <c r="J170" s="1090"/>
      <c r="K170" s="1090"/>
      <c r="L170" s="1090"/>
      <c r="M170" s="1090"/>
      <c r="N170" s="1091"/>
      <c r="O170" s="1090"/>
      <c r="P170" s="1092"/>
      <c r="Q170" s="1093"/>
      <c r="R170" s="1094"/>
      <c r="S170" s="1096">
        <f>R170*E163</f>
        <v>0</v>
      </c>
      <c r="T170" s="1095"/>
    </row>
    <row r="171" spans="1:20" s="1077" customFormat="1" ht="12" hidden="1">
      <c r="A171" s="1087"/>
      <c r="B171" s="1087"/>
      <c r="C171" s="1088"/>
      <c r="D171" s="1087"/>
      <c r="E171" s="1089"/>
      <c r="F171" s="1090"/>
      <c r="G171" s="1090"/>
      <c r="H171" s="1090"/>
      <c r="I171" s="1090"/>
      <c r="J171" s="1090"/>
      <c r="K171" s="1090"/>
      <c r="L171" s="1090"/>
      <c r="M171" s="1090"/>
      <c r="N171" s="1091"/>
      <c r="O171" s="1090"/>
      <c r="P171" s="1092"/>
      <c r="Q171" s="1093"/>
      <c r="R171" s="1094"/>
      <c r="S171" s="1096">
        <f>R171*E163</f>
        <v>0</v>
      </c>
      <c r="T171" s="1095"/>
    </row>
    <row r="172" spans="1:20" s="891" customFormat="1" ht="24">
      <c r="A172" s="921">
        <v>19</v>
      </c>
      <c r="B172" s="924"/>
      <c r="C172" s="934" t="s">
        <v>334</v>
      </c>
      <c r="D172" s="837" t="s">
        <v>148</v>
      </c>
      <c r="E172" s="935">
        <v>50</v>
      </c>
      <c r="F172" s="936"/>
      <c r="G172" s="937">
        <f>F172*E172</f>
        <v>0</v>
      </c>
      <c r="H172" s="938">
        <f>F172*$H$9</f>
        <v>0</v>
      </c>
      <c r="I172" s="936"/>
      <c r="J172" s="938">
        <f>I172*E172</f>
        <v>0</v>
      </c>
      <c r="K172" s="938">
        <f>$K$9*I172</f>
        <v>0</v>
      </c>
      <c r="L172" s="939">
        <f>(R172*T172+R173*T173+R174*T174+R175*T175+R176*T176+R177*T177+R178*T178+R179*T179+R180*T180)*L$9</f>
        <v>0.79580655000000011</v>
      </c>
      <c r="M172" s="940">
        <f>H172+K172+L172</f>
        <v>0.79580655000000011</v>
      </c>
      <c r="N172" s="941">
        <f>M172*E172</f>
        <v>39.790327500000004</v>
      </c>
      <c r="O172" s="942">
        <f>E172*L172</f>
        <v>39.790327500000004</v>
      </c>
      <c r="P172" s="943" t="s">
        <v>334</v>
      </c>
      <c r="Q172" s="944" t="s">
        <v>148</v>
      </c>
      <c r="R172" s="945">
        <v>1</v>
      </c>
      <c r="S172" s="936">
        <f>R172*E172</f>
        <v>50</v>
      </c>
      <c r="T172" s="936">
        <v>0.7</v>
      </c>
    </row>
    <row r="173" spans="1:20" s="891" customFormat="1" ht="12" hidden="1">
      <c r="A173" s="892"/>
      <c r="B173" s="892"/>
      <c r="C173" s="905"/>
      <c r="D173" s="892"/>
      <c r="E173" s="946"/>
      <c r="F173" s="947"/>
      <c r="G173" s="948"/>
      <c r="H173" s="949"/>
      <c r="I173" s="947"/>
      <c r="J173" s="950"/>
      <c r="K173" s="950"/>
      <c r="L173" s="951"/>
      <c r="M173" s="952"/>
      <c r="N173" s="953"/>
      <c r="O173" s="951"/>
      <c r="P173" s="954"/>
      <c r="Q173" s="955"/>
      <c r="R173" s="930"/>
      <c r="S173" s="947">
        <f>R173*E172</f>
        <v>0</v>
      </c>
      <c r="T173" s="947"/>
    </row>
    <row r="174" spans="1:20" s="891" customFormat="1" ht="12" hidden="1">
      <c r="A174" s="892"/>
      <c r="B174" s="892"/>
      <c r="C174" s="905"/>
      <c r="D174" s="892"/>
      <c r="E174" s="946"/>
      <c r="F174" s="947"/>
      <c r="G174" s="948"/>
      <c r="H174" s="949"/>
      <c r="I174" s="947"/>
      <c r="J174" s="950"/>
      <c r="K174" s="950"/>
      <c r="L174" s="951"/>
      <c r="M174" s="952"/>
      <c r="N174" s="953"/>
      <c r="O174" s="951"/>
      <c r="P174" s="954"/>
      <c r="Q174" s="955"/>
      <c r="R174" s="930"/>
      <c r="S174" s="947">
        <f>R174*E172</f>
        <v>0</v>
      </c>
      <c r="T174" s="947"/>
    </row>
    <row r="175" spans="1:20" s="891" customFormat="1" ht="12" hidden="1">
      <c r="A175" s="892"/>
      <c r="B175" s="892"/>
      <c r="C175" s="905"/>
      <c r="D175" s="892"/>
      <c r="E175" s="946"/>
      <c r="F175" s="947"/>
      <c r="G175" s="948"/>
      <c r="H175" s="949"/>
      <c r="I175" s="947"/>
      <c r="J175" s="950"/>
      <c r="K175" s="950"/>
      <c r="L175" s="951"/>
      <c r="M175" s="952"/>
      <c r="N175" s="953"/>
      <c r="O175" s="951"/>
      <c r="P175" s="954"/>
      <c r="Q175" s="955"/>
      <c r="R175" s="930"/>
      <c r="S175" s="947">
        <f>R175*E172</f>
        <v>0</v>
      </c>
      <c r="T175" s="947"/>
    </row>
    <row r="176" spans="1:20" s="891" customFormat="1" ht="12" hidden="1">
      <c r="A176" s="892"/>
      <c r="B176" s="892"/>
      <c r="C176" s="905"/>
      <c r="D176" s="892"/>
      <c r="E176" s="946"/>
      <c r="F176" s="947"/>
      <c r="G176" s="948"/>
      <c r="H176" s="949"/>
      <c r="I176" s="947"/>
      <c r="J176" s="950"/>
      <c r="K176" s="950"/>
      <c r="L176" s="951"/>
      <c r="M176" s="952"/>
      <c r="N176" s="953"/>
      <c r="O176" s="951"/>
      <c r="P176" s="954"/>
      <c r="Q176" s="955"/>
      <c r="R176" s="930"/>
      <c r="S176" s="947">
        <f>R176*E172</f>
        <v>0</v>
      </c>
      <c r="T176" s="947"/>
    </row>
    <row r="177" spans="1:22" s="891" customFormat="1" ht="12" hidden="1">
      <c r="A177" s="892"/>
      <c r="B177" s="892"/>
      <c r="C177" s="905"/>
      <c r="D177" s="892"/>
      <c r="E177" s="946"/>
      <c r="F177" s="947"/>
      <c r="G177" s="948"/>
      <c r="H177" s="949"/>
      <c r="I177" s="947"/>
      <c r="J177" s="950"/>
      <c r="K177" s="950"/>
      <c r="L177" s="951"/>
      <c r="M177" s="952"/>
      <c r="N177" s="953"/>
      <c r="O177" s="951"/>
      <c r="P177" s="954"/>
      <c r="Q177" s="955"/>
      <c r="R177" s="930"/>
      <c r="S177" s="947">
        <f>R177*E172</f>
        <v>0</v>
      </c>
      <c r="T177" s="947"/>
    </row>
    <row r="178" spans="1:22" s="891" customFormat="1" ht="12.75" hidden="1" customHeight="1">
      <c r="A178" s="892"/>
      <c r="B178" s="892"/>
      <c r="C178" s="905"/>
      <c r="D178" s="892"/>
      <c r="E178" s="946"/>
      <c r="F178" s="947"/>
      <c r="G178" s="948"/>
      <c r="H178" s="949"/>
      <c r="I178" s="947"/>
      <c r="J178" s="950"/>
      <c r="K178" s="950"/>
      <c r="L178" s="951"/>
      <c r="M178" s="952"/>
      <c r="N178" s="953"/>
      <c r="O178" s="951"/>
      <c r="P178" s="954"/>
      <c r="Q178" s="955"/>
      <c r="R178" s="956"/>
      <c r="S178" s="947">
        <f>R178*E172</f>
        <v>0</v>
      </c>
      <c r="T178" s="947"/>
    </row>
    <row r="179" spans="1:22" s="891" customFormat="1" ht="12" hidden="1" customHeight="1">
      <c r="A179" s="892"/>
      <c r="B179" s="892"/>
      <c r="C179" s="905"/>
      <c r="D179" s="892"/>
      <c r="E179" s="946"/>
      <c r="F179" s="947"/>
      <c r="G179" s="948"/>
      <c r="H179" s="949"/>
      <c r="I179" s="947"/>
      <c r="J179" s="950"/>
      <c r="K179" s="950"/>
      <c r="L179" s="951"/>
      <c r="M179" s="952"/>
      <c r="N179" s="953"/>
      <c r="O179" s="951"/>
      <c r="P179" s="954"/>
      <c r="Q179" s="955"/>
      <c r="R179" s="956"/>
      <c r="S179" s="947">
        <f>R179*E172</f>
        <v>0</v>
      </c>
      <c r="T179" s="947"/>
    </row>
    <row r="180" spans="1:22" s="891" customFormat="1" ht="12" hidden="1">
      <c r="A180" s="892"/>
      <c r="B180" s="892"/>
      <c r="C180" s="905"/>
      <c r="D180" s="892"/>
      <c r="E180" s="946"/>
      <c r="F180" s="947"/>
      <c r="G180" s="948"/>
      <c r="H180" s="949"/>
      <c r="I180" s="947"/>
      <c r="J180" s="950"/>
      <c r="K180" s="950"/>
      <c r="L180" s="951"/>
      <c r="M180" s="952"/>
      <c r="N180" s="953"/>
      <c r="O180" s="951"/>
      <c r="P180" s="954"/>
      <c r="Q180" s="955"/>
      <c r="R180" s="956"/>
      <c r="S180" s="947">
        <f>R180*E172</f>
        <v>0</v>
      </c>
      <c r="T180" s="947"/>
    </row>
    <row r="181" spans="1:22" s="1111" customFormat="1" ht="24">
      <c r="A181" s="1097">
        <v>20</v>
      </c>
      <c r="B181" s="1097" t="s">
        <v>335</v>
      </c>
      <c r="C181" s="1098" t="s">
        <v>337</v>
      </c>
      <c r="D181" s="1097" t="s">
        <v>309</v>
      </c>
      <c r="E181" s="1099">
        <v>2</v>
      </c>
      <c r="F181" s="1100">
        <v>16.8</v>
      </c>
      <c r="G181" s="1100">
        <f>F181*E181</f>
        <v>33.6</v>
      </c>
      <c r="H181" s="1101">
        <f>F181*$H$9</f>
        <v>23.223015597920277</v>
      </c>
      <c r="I181" s="1100">
        <v>0</v>
      </c>
      <c r="J181" s="1101">
        <f>I181*E181</f>
        <v>0</v>
      </c>
      <c r="K181" s="1101">
        <f>$K$9*I181</f>
        <v>0</v>
      </c>
      <c r="L181" s="1102">
        <f>(R181*T181+R182*T182+R183*T183+R184*T184+R185*T185+R186*T186+R187*T187+R188*T188+R189*T189)*L$9</f>
        <v>1.9559788132500004</v>
      </c>
      <c r="M181" s="1103">
        <f>H181+K181+L181</f>
        <v>25.178994411170276</v>
      </c>
      <c r="N181" s="1104">
        <f>M181*E181</f>
        <v>50.357988822340552</v>
      </c>
      <c r="O181" s="1105">
        <f>E181*L181</f>
        <v>3.9119576265000009</v>
      </c>
      <c r="P181" s="1106" t="s">
        <v>314</v>
      </c>
      <c r="Q181" s="1107" t="s">
        <v>168</v>
      </c>
      <c r="R181" s="1108">
        <v>0.05</v>
      </c>
      <c r="S181" s="1109">
        <f>R181*E181</f>
        <v>0.1</v>
      </c>
      <c r="T181" s="1110">
        <v>28.77</v>
      </c>
    </row>
    <row r="182" spans="1:22" s="1111" customFormat="1" ht="12">
      <c r="A182" s="1112"/>
      <c r="B182" s="1112"/>
      <c r="C182" s="1113"/>
      <c r="D182" s="1112"/>
      <c r="E182" s="1114"/>
      <c r="F182" s="1115"/>
      <c r="G182" s="1115"/>
      <c r="H182" s="1116"/>
      <c r="I182" s="1115"/>
      <c r="J182" s="1116"/>
      <c r="K182" s="1116"/>
      <c r="L182" s="1115"/>
      <c r="M182" s="418"/>
      <c r="N182" s="1116"/>
      <c r="O182" s="1117"/>
      <c r="P182" s="1118" t="s">
        <v>336</v>
      </c>
      <c r="Q182" s="1119" t="s">
        <v>168</v>
      </c>
      <c r="R182" s="1120">
        <v>0.2</v>
      </c>
      <c r="S182" s="1115">
        <f>R182*E181</f>
        <v>0.4</v>
      </c>
      <c r="T182" s="1121">
        <v>1.41</v>
      </c>
    </row>
    <row r="183" spans="1:22" s="1111" customFormat="1" ht="12" hidden="1">
      <c r="A183" s="1122"/>
      <c r="B183" s="1122"/>
      <c r="C183" s="1123"/>
      <c r="D183" s="1122"/>
      <c r="E183" s="1124"/>
      <c r="F183" s="1125"/>
      <c r="G183" s="1125"/>
      <c r="H183" s="1109"/>
      <c r="I183" s="1125"/>
      <c r="J183" s="1109"/>
      <c r="K183" s="1109"/>
      <c r="L183" s="1125"/>
      <c r="M183" s="1125"/>
      <c r="N183" s="1109"/>
      <c r="O183" s="1126"/>
      <c r="P183" s="1127"/>
      <c r="Q183" s="1128"/>
      <c r="R183" s="1108"/>
      <c r="S183" s="1125">
        <f>R183*E181</f>
        <v>0</v>
      </c>
      <c r="T183" s="1110"/>
    </row>
    <row r="184" spans="1:22" s="1111" customFormat="1" ht="12" hidden="1">
      <c r="A184" s="1122"/>
      <c r="B184" s="1122"/>
      <c r="C184" s="1129"/>
      <c r="D184" s="1122"/>
      <c r="E184" s="1124"/>
      <c r="F184" s="1125"/>
      <c r="G184" s="1125"/>
      <c r="H184" s="1109"/>
      <c r="I184" s="1125"/>
      <c r="J184" s="1109"/>
      <c r="K184" s="1109"/>
      <c r="L184" s="1125"/>
      <c r="M184" s="1125"/>
      <c r="N184" s="1109"/>
      <c r="O184" s="1126"/>
      <c r="P184" s="1127"/>
      <c r="Q184" s="1128"/>
      <c r="R184" s="1108"/>
      <c r="S184" s="1125">
        <f>R184*E181</f>
        <v>0</v>
      </c>
      <c r="T184" s="1110"/>
    </row>
    <row r="185" spans="1:22" s="1111" customFormat="1" ht="12" hidden="1">
      <c r="A185" s="1122"/>
      <c r="B185" s="1122"/>
      <c r="C185" s="1129"/>
      <c r="D185" s="1122"/>
      <c r="E185" s="1124"/>
      <c r="F185" s="1125"/>
      <c r="G185" s="1125"/>
      <c r="H185" s="1109"/>
      <c r="I185" s="1125"/>
      <c r="J185" s="1109"/>
      <c r="K185" s="1109"/>
      <c r="L185" s="1125"/>
      <c r="M185" s="1125"/>
      <c r="N185" s="1109"/>
      <c r="O185" s="1126"/>
      <c r="P185" s="1127"/>
      <c r="Q185" s="1128"/>
      <c r="R185" s="1108"/>
      <c r="S185" s="1125">
        <f>R185*E181</f>
        <v>0</v>
      </c>
      <c r="T185" s="1110"/>
    </row>
    <row r="186" spans="1:22" s="1111" customFormat="1" ht="12" hidden="1">
      <c r="A186" s="1122"/>
      <c r="B186" s="1122"/>
      <c r="C186" s="1129"/>
      <c r="D186" s="1122"/>
      <c r="E186" s="1124"/>
      <c r="F186" s="1125"/>
      <c r="G186" s="1125"/>
      <c r="H186" s="1109"/>
      <c r="I186" s="1125"/>
      <c r="J186" s="1109"/>
      <c r="K186" s="1109"/>
      <c r="L186" s="1125"/>
      <c r="M186" s="1125"/>
      <c r="N186" s="1109"/>
      <c r="O186" s="1126"/>
      <c r="P186" s="1127"/>
      <c r="Q186" s="1128"/>
      <c r="R186" s="1108"/>
      <c r="S186" s="1125">
        <f>R186*E181</f>
        <v>0</v>
      </c>
      <c r="T186" s="1110"/>
    </row>
    <row r="187" spans="1:22" s="1111" customFormat="1" ht="12" hidden="1">
      <c r="A187" s="1122"/>
      <c r="B187" s="1122"/>
      <c r="C187" s="1129"/>
      <c r="D187" s="1122"/>
      <c r="E187" s="1124"/>
      <c r="F187" s="1125"/>
      <c r="G187" s="1125"/>
      <c r="H187" s="1109"/>
      <c r="I187" s="1125"/>
      <c r="J187" s="1109"/>
      <c r="K187" s="1109"/>
      <c r="L187" s="1125"/>
      <c r="M187" s="1125"/>
      <c r="N187" s="1109"/>
      <c r="O187" s="1126"/>
      <c r="P187" s="1127"/>
      <c r="Q187" s="1128"/>
      <c r="R187" s="1108"/>
      <c r="S187" s="1125">
        <f>R187*E181</f>
        <v>0</v>
      </c>
      <c r="T187" s="1110"/>
    </row>
    <row r="188" spans="1:22" s="1111" customFormat="1" ht="12" hidden="1">
      <c r="A188" s="1122"/>
      <c r="B188" s="1122"/>
      <c r="C188" s="1129"/>
      <c r="D188" s="1122"/>
      <c r="E188" s="1124"/>
      <c r="F188" s="1125"/>
      <c r="G188" s="1125"/>
      <c r="H188" s="1109"/>
      <c r="I188" s="1125"/>
      <c r="J188" s="1109"/>
      <c r="K188" s="1109"/>
      <c r="L188" s="1125"/>
      <c r="M188" s="1125"/>
      <c r="N188" s="1109"/>
      <c r="O188" s="1126"/>
      <c r="P188" s="1127"/>
      <c r="Q188" s="1128"/>
      <c r="R188" s="1108"/>
      <c r="S188" s="1125">
        <f>R188*E181</f>
        <v>0</v>
      </c>
      <c r="T188" s="1110"/>
    </row>
    <row r="189" spans="1:22" s="1111" customFormat="1" ht="12" hidden="1">
      <c r="A189" s="1122"/>
      <c r="B189" s="1122"/>
      <c r="C189" s="1129"/>
      <c r="D189" s="1122"/>
      <c r="E189" s="1124"/>
      <c r="F189" s="1125"/>
      <c r="G189" s="1125"/>
      <c r="H189" s="1109"/>
      <c r="I189" s="1125"/>
      <c r="J189" s="1109"/>
      <c r="K189" s="1109"/>
      <c r="L189" s="1125"/>
      <c r="M189" s="1125"/>
      <c r="N189" s="1109"/>
      <c r="O189" s="1126"/>
      <c r="P189" s="1127"/>
      <c r="Q189" s="1128"/>
      <c r="R189" s="1108"/>
      <c r="S189" s="1115">
        <f>R189*E181</f>
        <v>0</v>
      </c>
      <c r="T189" s="1110"/>
    </row>
    <row r="190" spans="1:22" s="149" customFormat="1" ht="36">
      <c r="A190" s="142">
        <v>21</v>
      </c>
      <c r="B190" s="445" t="s">
        <v>167</v>
      </c>
      <c r="C190" s="866" t="s">
        <v>338</v>
      </c>
      <c r="D190" s="987" t="s">
        <v>168</v>
      </c>
      <c r="E190" s="988">
        <v>0.25</v>
      </c>
      <c r="F190" s="989">
        <f>21.1*1.1</f>
        <v>23.210000000000004</v>
      </c>
      <c r="G190" s="405">
        <f>F190*E190</f>
        <v>5.8025000000000011</v>
      </c>
      <c r="H190" s="405">
        <f>F190*$H$9</f>
        <v>32.083701906412486</v>
      </c>
      <c r="I190" s="989">
        <f>14.7*1.1</f>
        <v>16.170000000000002</v>
      </c>
      <c r="J190" s="405">
        <f>I190*E190</f>
        <v>4.0425000000000004</v>
      </c>
      <c r="K190" s="405">
        <f>$K$9*I190</f>
        <v>46.399815000000004</v>
      </c>
      <c r="L190" s="406">
        <f>(R190*T190+R191*T191+R192*T192+R193*T193+R194*T194+R195*T195+R196*T196+R197*T197+R198*T198)*L$9</f>
        <v>0</v>
      </c>
      <c r="M190" s="407">
        <f>H190+K190+L190</f>
        <v>78.48351690641249</v>
      </c>
      <c r="N190" s="408">
        <f>M190*E190</f>
        <v>19.620879226603122</v>
      </c>
      <c r="O190" s="405">
        <f>E190*L190</f>
        <v>0</v>
      </c>
      <c r="P190" s="990"/>
      <c r="Q190" s="991"/>
      <c r="R190" s="992"/>
      <c r="S190" s="147">
        <f>R190*E190</f>
        <v>0</v>
      </c>
      <c r="T190" s="989"/>
      <c r="U190" s="148"/>
      <c r="V190" s="148"/>
    </row>
    <row r="191" spans="1:22" s="149" customFormat="1" ht="12" hidden="1">
      <c r="A191" s="150"/>
      <c r="B191" s="151"/>
      <c r="C191" s="978"/>
      <c r="D191" s="979"/>
      <c r="E191" s="980"/>
      <c r="F191" s="981"/>
      <c r="G191" s="478"/>
      <c r="H191" s="478"/>
      <c r="I191" s="981"/>
      <c r="J191" s="153"/>
      <c r="K191" s="153"/>
      <c r="L191" s="154"/>
      <c r="M191" s="155"/>
      <c r="N191" s="156"/>
      <c r="O191" s="154"/>
      <c r="P191" s="982"/>
      <c r="Q191" s="983"/>
      <c r="R191" s="984"/>
      <c r="S191" s="446">
        <f>R191*E190</f>
        <v>0</v>
      </c>
      <c r="T191" s="981"/>
      <c r="U191" s="148"/>
      <c r="V191" s="148"/>
    </row>
    <row r="192" spans="1:22" s="149" customFormat="1" ht="12" hidden="1">
      <c r="A192" s="150"/>
      <c r="B192" s="151"/>
      <c r="C192" s="978"/>
      <c r="D192" s="979"/>
      <c r="E192" s="980"/>
      <c r="F192" s="981"/>
      <c r="G192" s="478"/>
      <c r="H192" s="478"/>
      <c r="I192" s="981"/>
      <c r="J192" s="153"/>
      <c r="K192" s="153"/>
      <c r="L192" s="154"/>
      <c r="M192" s="155"/>
      <c r="N192" s="156"/>
      <c r="O192" s="154"/>
      <c r="P192" s="982"/>
      <c r="Q192" s="983"/>
      <c r="R192" s="984"/>
      <c r="S192" s="446">
        <f>R192*E190</f>
        <v>0</v>
      </c>
      <c r="T192" s="981"/>
      <c r="U192" s="148"/>
      <c r="V192" s="148"/>
    </row>
    <row r="193" spans="1:22" s="149" customFormat="1" ht="12" hidden="1">
      <c r="A193" s="150"/>
      <c r="B193" s="151"/>
      <c r="C193" s="978"/>
      <c r="D193" s="979"/>
      <c r="E193" s="980"/>
      <c r="F193" s="981"/>
      <c r="G193" s="478"/>
      <c r="H193" s="478"/>
      <c r="I193" s="981"/>
      <c r="J193" s="153"/>
      <c r="K193" s="153"/>
      <c r="L193" s="154"/>
      <c r="M193" s="155"/>
      <c r="N193" s="156"/>
      <c r="O193" s="154"/>
      <c r="P193" s="982"/>
      <c r="Q193" s="983"/>
      <c r="R193" s="984"/>
      <c r="S193" s="446">
        <f>R193*E190</f>
        <v>0</v>
      </c>
      <c r="T193" s="981"/>
      <c r="U193" s="148"/>
      <c r="V193" s="148"/>
    </row>
    <row r="194" spans="1:22" s="149" customFormat="1" ht="12" hidden="1">
      <c r="A194" s="150"/>
      <c r="B194" s="151"/>
      <c r="C194" s="978"/>
      <c r="D194" s="979"/>
      <c r="E194" s="980"/>
      <c r="F194" s="981"/>
      <c r="G194" s="478"/>
      <c r="H194" s="478"/>
      <c r="I194" s="981"/>
      <c r="J194" s="153"/>
      <c r="K194" s="153"/>
      <c r="L194" s="154"/>
      <c r="M194" s="155"/>
      <c r="N194" s="156"/>
      <c r="O194" s="154"/>
      <c r="P194" s="982"/>
      <c r="Q194" s="983"/>
      <c r="R194" s="984"/>
      <c r="S194" s="446">
        <f>R194*E190</f>
        <v>0</v>
      </c>
      <c r="T194" s="981"/>
      <c r="U194" s="148"/>
      <c r="V194" s="148"/>
    </row>
    <row r="195" spans="1:22" s="149" customFormat="1" ht="12" hidden="1">
      <c r="A195" s="150"/>
      <c r="B195" s="151"/>
      <c r="C195" s="978"/>
      <c r="D195" s="979"/>
      <c r="E195" s="980"/>
      <c r="F195" s="981"/>
      <c r="G195" s="478"/>
      <c r="H195" s="478"/>
      <c r="I195" s="981"/>
      <c r="J195" s="153"/>
      <c r="K195" s="153"/>
      <c r="L195" s="154"/>
      <c r="M195" s="155"/>
      <c r="N195" s="156"/>
      <c r="O195" s="154"/>
      <c r="P195" s="982"/>
      <c r="Q195" s="983"/>
      <c r="R195" s="984"/>
      <c r="S195" s="446">
        <f>R195*E190</f>
        <v>0</v>
      </c>
      <c r="T195" s="981"/>
      <c r="U195" s="148"/>
      <c r="V195" s="148"/>
    </row>
    <row r="196" spans="1:22" s="149" customFormat="1" ht="12" hidden="1">
      <c r="A196" s="150"/>
      <c r="B196" s="151"/>
      <c r="C196" s="978"/>
      <c r="D196" s="979"/>
      <c r="E196" s="980"/>
      <c r="F196" s="981"/>
      <c r="G196" s="478"/>
      <c r="H196" s="478"/>
      <c r="I196" s="981"/>
      <c r="J196" s="153"/>
      <c r="K196" s="153"/>
      <c r="L196" s="154"/>
      <c r="M196" s="155"/>
      <c r="N196" s="156"/>
      <c r="O196" s="154"/>
      <c r="P196" s="982"/>
      <c r="Q196" s="983"/>
      <c r="R196" s="984"/>
      <c r="S196" s="446">
        <f>R196*E190</f>
        <v>0</v>
      </c>
      <c r="T196" s="985"/>
      <c r="U196" s="148"/>
      <c r="V196" s="148"/>
    </row>
    <row r="197" spans="1:22" s="149" customFormat="1" ht="12" hidden="1">
      <c r="A197" s="150"/>
      <c r="B197" s="151"/>
      <c r="C197" s="978"/>
      <c r="D197" s="979"/>
      <c r="E197" s="980"/>
      <c r="F197" s="981"/>
      <c r="G197" s="478"/>
      <c r="H197" s="478"/>
      <c r="I197" s="981"/>
      <c r="J197" s="153"/>
      <c r="K197" s="153"/>
      <c r="L197" s="154"/>
      <c r="M197" s="155"/>
      <c r="N197" s="156"/>
      <c r="O197" s="154"/>
      <c r="P197" s="982"/>
      <c r="Q197" s="983"/>
      <c r="R197" s="984"/>
      <c r="S197" s="446">
        <f>R197*E190</f>
        <v>0</v>
      </c>
      <c r="T197" s="981"/>
      <c r="U197" s="148"/>
      <c r="V197" s="148"/>
    </row>
    <row r="198" spans="1:22" s="149" customFormat="1" ht="12" hidden="1">
      <c r="A198" s="150"/>
      <c r="B198" s="151"/>
      <c r="C198" s="978"/>
      <c r="D198" s="979"/>
      <c r="E198" s="980"/>
      <c r="F198" s="981"/>
      <c r="G198" s="480"/>
      <c r="H198" s="480"/>
      <c r="I198" s="981"/>
      <c r="J198" s="157"/>
      <c r="K198" s="157"/>
      <c r="L198" s="158"/>
      <c r="M198" s="159"/>
      <c r="N198" s="160"/>
      <c r="O198" s="158"/>
      <c r="P198" s="982"/>
      <c r="Q198" s="983"/>
      <c r="R198" s="984"/>
      <c r="S198" s="447">
        <f>R198*E190</f>
        <v>0</v>
      </c>
      <c r="T198" s="986"/>
      <c r="U198" s="148"/>
      <c r="V198" s="148"/>
    </row>
    <row r="199" spans="1:22" s="149" customFormat="1" ht="24">
      <c r="A199" s="142">
        <v>22</v>
      </c>
      <c r="B199" s="993" t="s">
        <v>313</v>
      </c>
      <c r="C199" s="810" t="s">
        <v>318</v>
      </c>
      <c r="D199" s="142" t="s">
        <v>168</v>
      </c>
      <c r="E199" s="811">
        <v>0.25</v>
      </c>
      <c r="F199" s="994">
        <v>58</v>
      </c>
      <c r="G199" s="143">
        <f>F199*E199</f>
        <v>14.5</v>
      </c>
      <c r="H199" s="143">
        <f>F199*$H$9</f>
        <v>80.174696707105724</v>
      </c>
      <c r="I199" s="147">
        <v>1.1000000000000001</v>
      </c>
      <c r="J199" s="143">
        <f>I199*E199</f>
        <v>0.27500000000000002</v>
      </c>
      <c r="K199" s="143">
        <f>$K$9*I199</f>
        <v>3.15645</v>
      </c>
      <c r="L199" s="144">
        <f>(R199*T199+R200*T200+R201*T201+R202*T202+R203*T203+R204*T204+R205*T205+R206*T206+R207*T207)*L$9</f>
        <v>103.27954668570003</v>
      </c>
      <c r="M199" s="145">
        <f>H199+K199+L199</f>
        <v>186.61069339280576</v>
      </c>
      <c r="N199" s="146">
        <f>M199*E199</f>
        <v>46.652673348201439</v>
      </c>
      <c r="O199" s="143">
        <f>E199*L199</f>
        <v>25.819886671425007</v>
      </c>
      <c r="P199" s="813" t="s">
        <v>319</v>
      </c>
      <c r="Q199" s="814" t="s">
        <v>168</v>
      </c>
      <c r="R199" s="995">
        <v>1.04</v>
      </c>
      <c r="S199" s="147">
        <f>R199*E199</f>
        <v>0.26</v>
      </c>
      <c r="T199" s="147">
        <v>28.77</v>
      </c>
      <c r="U199" s="148"/>
      <c r="V199" s="148"/>
    </row>
    <row r="200" spans="1:22" s="149" customFormat="1" ht="12">
      <c r="A200" s="150"/>
      <c r="B200" s="977"/>
      <c r="C200" s="996"/>
      <c r="D200" s="826"/>
      <c r="E200" s="997"/>
      <c r="F200" s="823"/>
      <c r="G200" s="152"/>
      <c r="H200" s="152"/>
      <c r="I200" s="823"/>
      <c r="J200" s="153"/>
      <c r="K200" s="153"/>
      <c r="L200" s="154"/>
      <c r="M200" s="155"/>
      <c r="N200" s="156"/>
      <c r="O200" s="154"/>
      <c r="P200" s="823" t="s">
        <v>264</v>
      </c>
      <c r="Q200" s="867" t="s">
        <v>168</v>
      </c>
      <c r="R200" s="829">
        <f>0.39</f>
        <v>0.39</v>
      </c>
      <c r="S200" s="446">
        <f>R200*E199</f>
        <v>9.7500000000000003E-2</v>
      </c>
      <c r="T200" s="823">
        <v>136</v>
      </c>
      <c r="U200" s="148"/>
      <c r="V200" s="148"/>
    </row>
    <row r="201" spans="1:22" s="149" customFormat="1" ht="12">
      <c r="A201" s="150"/>
      <c r="B201" s="977"/>
      <c r="C201" s="996"/>
      <c r="D201" s="826"/>
      <c r="E201" s="997"/>
      <c r="F201" s="823"/>
      <c r="G201" s="152"/>
      <c r="H201" s="152"/>
      <c r="I201" s="823"/>
      <c r="J201" s="153"/>
      <c r="K201" s="153"/>
      <c r="L201" s="154"/>
      <c r="M201" s="155"/>
      <c r="N201" s="156"/>
      <c r="O201" s="154"/>
      <c r="P201" s="823" t="s">
        <v>315</v>
      </c>
      <c r="Q201" s="867" t="s">
        <v>269</v>
      </c>
      <c r="R201" s="829">
        <v>0.06</v>
      </c>
      <c r="S201" s="446">
        <f>R201*E199</f>
        <v>1.4999999999999999E-2</v>
      </c>
      <c r="T201" s="823">
        <v>38</v>
      </c>
      <c r="U201" s="148"/>
      <c r="V201" s="148"/>
    </row>
    <row r="202" spans="1:22" s="149" customFormat="1" ht="12">
      <c r="A202" s="855"/>
      <c r="B202" s="1152"/>
      <c r="C202" s="1153"/>
      <c r="D202" s="858"/>
      <c r="E202" s="1154"/>
      <c r="F202" s="864"/>
      <c r="G202" s="594"/>
      <c r="H202" s="594"/>
      <c r="I202" s="864"/>
      <c r="J202" s="157"/>
      <c r="K202" s="157"/>
      <c r="L202" s="158"/>
      <c r="M202" s="159"/>
      <c r="N202" s="160"/>
      <c r="O202" s="158"/>
      <c r="P202" s="1155" t="s">
        <v>316</v>
      </c>
      <c r="Q202" s="1156" t="s">
        <v>266</v>
      </c>
      <c r="R202" s="1157">
        <v>5.9</v>
      </c>
      <c r="S202" s="447">
        <f>R202*E199</f>
        <v>1.4750000000000001</v>
      </c>
      <c r="T202" s="864">
        <v>0.95</v>
      </c>
      <c r="U202" s="148"/>
      <c r="V202" s="148"/>
    </row>
    <row r="203" spans="1:22" s="149" customFormat="1" ht="12" hidden="1">
      <c r="A203" s="150"/>
      <c r="B203" s="977"/>
      <c r="C203" s="996"/>
      <c r="D203" s="826"/>
      <c r="E203" s="997"/>
      <c r="F203" s="823"/>
      <c r="G203" s="152"/>
      <c r="H203" s="152"/>
      <c r="I203" s="823"/>
      <c r="J203" s="153"/>
      <c r="K203" s="153"/>
      <c r="L203" s="154"/>
      <c r="M203" s="155"/>
      <c r="N203" s="156"/>
      <c r="O203" s="154"/>
      <c r="P203" s="821"/>
      <c r="Q203" s="822"/>
      <c r="R203" s="829"/>
      <c r="S203" s="446">
        <f>R203*E199</f>
        <v>0</v>
      </c>
      <c r="T203" s="823"/>
      <c r="U203" s="148"/>
      <c r="V203" s="148"/>
    </row>
    <row r="204" spans="1:22" s="149" customFormat="1" ht="12" hidden="1">
      <c r="A204" s="150"/>
      <c r="B204" s="151"/>
      <c r="C204" s="825"/>
      <c r="D204" s="826"/>
      <c r="E204" s="997"/>
      <c r="F204" s="823"/>
      <c r="G204" s="152"/>
      <c r="H204" s="152"/>
      <c r="I204" s="823"/>
      <c r="J204" s="153"/>
      <c r="K204" s="153"/>
      <c r="L204" s="154"/>
      <c r="M204" s="155"/>
      <c r="N204" s="156"/>
      <c r="O204" s="154"/>
      <c r="P204" s="821"/>
      <c r="Q204" s="822"/>
      <c r="R204" s="829"/>
      <c r="S204" s="446">
        <f>R204*E199</f>
        <v>0</v>
      </c>
      <c r="T204" s="823"/>
      <c r="U204" s="148"/>
      <c r="V204" s="148"/>
    </row>
    <row r="205" spans="1:22" s="149" customFormat="1" ht="12" hidden="1">
      <c r="A205" s="150"/>
      <c r="B205" s="151"/>
      <c r="C205" s="825"/>
      <c r="D205" s="826"/>
      <c r="E205" s="997"/>
      <c r="F205" s="823"/>
      <c r="G205" s="152"/>
      <c r="H205" s="152"/>
      <c r="I205" s="823"/>
      <c r="J205" s="153"/>
      <c r="K205" s="153"/>
      <c r="L205" s="154"/>
      <c r="M205" s="155"/>
      <c r="N205" s="156"/>
      <c r="O205" s="154"/>
      <c r="P205" s="821"/>
      <c r="Q205" s="822"/>
      <c r="R205" s="829"/>
      <c r="S205" s="446">
        <f>R205*E199</f>
        <v>0</v>
      </c>
      <c r="T205" s="823"/>
      <c r="U205" s="148"/>
      <c r="V205" s="148"/>
    </row>
    <row r="206" spans="1:22" s="149" customFormat="1" ht="12" hidden="1">
      <c r="A206" s="150"/>
      <c r="B206" s="151"/>
      <c r="C206" s="825"/>
      <c r="D206" s="826"/>
      <c r="E206" s="997"/>
      <c r="F206" s="823"/>
      <c r="G206" s="152"/>
      <c r="H206" s="152"/>
      <c r="I206" s="823"/>
      <c r="J206" s="153"/>
      <c r="K206" s="153"/>
      <c r="L206" s="154"/>
      <c r="M206" s="155"/>
      <c r="N206" s="156"/>
      <c r="O206" s="154"/>
      <c r="P206" s="821"/>
      <c r="Q206" s="822"/>
      <c r="R206" s="829"/>
      <c r="S206" s="446">
        <f>R206*E199</f>
        <v>0</v>
      </c>
      <c r="T206" s="823"/>
      <c r="U206" s="148"/>
      <c r="V206" s="148"/>
    </row>
    <row r="207" spans="1:22" s="149" customFormat="1" ht="12" hidden="1">
      <c r="A207" s="150"/>
      <c r="B207" s="151"/>
      <c r="C207" s="825"/>
      <c r="D207" s="826"/>
      <c r="E207" s="997"/>
      <c r="F207" s="823"/>
      <c r="G207" s="152"/>
      <c r="H207" s="152"/>
      <c r="I207" s="823"/>
      <c r="J207" s="153"/>
      <c r="K207" s="153"/>
      <c r="L207" s="154"/>
      <c r="M207" s="155"/>
      <c r="N207" s="156"/>
      <c r="O207" s="154"/>
      <c r="P207" s="821"/>
      <c r="Q207" s="822"/>
      <c r="R207" s="829"/>
      <c r="S207" s="446">
        <f>R207*E199</f>
        <v>0</v>
      </c>
      <c r="T207" s="823"/>
      <c r="U207" s="148"/>
      <c r="V207" s="148"/>
    </row>
    <row r="208" spans="1:22" s="551" customFormat="1" ht="12">
      <c r="A208" s="588">
        <v>23</v>
      </c>
      <c r="B208" s="656"/>
      <c r="C208" s="697" t="s">
        <v>339</v>
      </c>
      <c r="D208" s="698" t="s">
        <v>148</v>
      </c>
      <c r="E208" s="512">
        <v>1</v>
      </c>
      <c r="F208" s="658"/>
      <c r="G208" s="659">
        <f>F208*E208</f>
        <v>0</v>
      </c>
      <c r="H208" s="659">
        <f>F208*$H$9</f>
        <v>0</v>
      </c>
      <c r="I208" s="658"/>
      <c r="J208" s="659">
        <f>I208*E208</f>
        <v>0</v>
      </c>
      <c r="K208" s="659">
        <f>$K$9*I208</f>
        <v>0</v>
      </c>
      <c r="L208" s="660">
        <f>(R208*T208+R209*T209+R210*T210+R211*T211+R212*T212+R213*T213+R214*T214+R215*T215+R216*T216)*L$9</f>
        <v>34.105995000000007</v>
      </c>
      <c r="M208" s="661">
        <f>H208+K208+L208</f>
        <v>34.105995000000007</v>
      </c>
      <c r="N208" s="662">
        <f>M208*E208</f>
        <v>34.105995000000007</v>
      </c>
      <c r="O208" s="659">
        <f>E208*L208</f>
        <v>34.105995000000007</v>
      </c>
      <c r="P208" s="699" t="s">
        <v>340</v>
      </c>
      <c r="Q208" s="656" t="s">
        <v>148</v>
      </c>
      <c r="R208" s="651">
        <v>1</v>
      </c>
      <c r="S208" s="520">
        <f>R208*E208</f>
        <v>1</v>
      </c>
      <c r="T208" s="521">
        <v>30</v>
      </c>
    </row>
    <row r="209" spans="1:20" s="551" customFormat="1" ht="12" hidden="1">
      <c r="A209" s="552"/>
      <c r="B209" s="665"/>
      <c r="C209" s="700"/>
      <c r="D209" s="552"/>
      <c r="E209" s="554"/>
      <c r="F209" s="555"/>
      <c r="G209" s="152"/>
      <c r="H209" s="152"/>
      <c r="I209" s="555"/>
      <c r="J209" s="153"/>
      <c r="K209" s="153"/>
      <c r="L209" s="154"/>
      <c r="M209" s="155"/>
      <c r="N209" s="156"/>
      <c r="O209" s="154"/>
      <c r="P209" s="556"/>
      <c r="Q209" s="557"/>
      <c r="R209" s="558"/>
      <c r="S209" s="446">
        <f>R209*E208</f>
        <v>0</v>
      </c>
      <c r="T209" s="559"/>
    </row>
    <row r="210" spans="1:20" s="551" customFormat="1" ht="12" hidden="1">
      <c r="A210" s="552"/>
      <c r="B210" s="665"/>
      <c r="C210" s="666"/>
      <c r="D210" s="552"/>
      <c r="E210" s="554"/>
      <c r="F210" s="555"/>
      <c r="G210" s="152"/>
      <c r="H210" s="152"/>
      <c r="I210" s="555"/>
      <c r="J210" s="153"/>
      <c r="K210" s="153"/>
      <c r="L210" s="154"/>
      <c r="M210" s="155"/>
      <c r="N210" s="156"/>
      <c r="O210" s="154"/>
      <c r="P210" s="556"/>
      <c r="Q210" s="557"/>
      <c r="R210" s="558"/>
      <c r="S210" s="446">
        <f>R210*E208</f>
        <v>0</v>
      </c>
      <c r="T210" s="559"/>
    </row>
    <row r="211" spans="1:20" s="551" customFormat="1" ht="12" hidden="1">
      <c r="A211" s="552"/>
      <c r="B211" s="665"/>
      <c r="C211" s="669"/>
      <c r="D211" s="552"/>
      <c r="E211" s="554"/>
      <c r="F211" s="555"/>
      <c r="G211" s="152"/>
      <c r="H211" s="152"/>
      <c r="I211" s="555"/>
      <c r="J211" s="153"/>
      <c r="K211" s="153"/>
      <c r="L211" s="154"/>
      <c r="M211" s="155"/>
      <c r="N211" s="156"/>
      <c r="O211" s="154"/>
      <c r="P211" s="556"/>
      <c r="Q211" s="557"/>
      <c r="R211" s="558"/>
      <c r="S211" s="446">
        <f>R211*E208</f>
        <v>0</v>
      </c>
      <c r="T211" s="559"/>
    </row>
    <row r="212" spans="1:20" s="551" customFormat="1" ht="12" hidden="1">
      <c r="A212" s="552"/>
      <c r="B212" s="665"/>
      <c r="C212" s="669"/>
      <c r="D212" s="552"/>
      <c r="E212" s="554"/>
      <c r="F212" s="555"/>
      <c r="G212" s="152"/>
      <c r="H212" s="152"/>
      <c r="I212" s="555"/>
      <c r="J212" s="153"/>
      <c r="K212" s="153"/>
      <c r="L212" s="154"/>
      <c r="M212" s="155"/>
      <c r="N212" s="156"/>
      <c r="O212" s="154"/>
      <c r="P212" s="556"/>
      <c r="Q212" s="557"/>
      <c r="R212" s="558"/>
      <c r="S212" s="446">
        <f>R212*E208</f>
        <v>0</v>
      </c>
      <c r="T212" s="559"/>
    </row>
    <row r="213" spans="1:20" s="551" customFormat="1" ht="12" hidden="1">
      <c r="A213" s="552"/>
      <c r="B213" s="665"/>
      <c r="C213" s="669"/>
      <c r="D213" s="552"/>
      <c r="E213" s="554"/>
      <c r="F213" s="555"/>
      <c r="G213" s="152"/>
      <c r="H213" s="152"/>
      <c r="I213" s="555"/>
      <c r="J213" s="153"/>
      <c r="K213" s="153"/>
      <c r="L213" s="154"/>
      <c r="M213" s="155"/>
      <c r="N213" s="156"/>
      <c r="O213" s="154"/>
      <c r="P213" s="556"/>
      <c r="Q213" s="557"/>
      <c r="R213" s="558"/>
      <c r="S213" s="446">
        <f>R213*E208</f>
        <v>0</v>
      </c>
      <c r="T213" s="559"/>
    </row>
    <row r="214" spans="1:20" s="551" customFormat="1" ht="12" hidden="1">
      <c r="A214" s="552"/>
      <c r="B214" s="665"/>
      <c r="C214" s="669"/>
      <c r="D214" s="552"/>
      <c r="E214" s="554"/>
      <c r="F214" s="555"/>
      <c r="G214" s="152"/>
      <c r="H214" s="152"/>
      <c r="I214" s="555"/>
      <c r="J214" s="153"/>
      <c r="K214" s="153"/>
      <c r="L214" s="154"/>
      <c r="M214" s="155"/>
      <c r="N214" s="156"/>
      <c r="O214" s="154"/>
      <c r="P214" s="556"/>
      <c r="Q214" s="557"/>
      <c r="R214" s="558"/>
      <c r="S214" s="446">
        <f>R214*E208</f>
        <v>0</v>
      </c>
      <c r="T214" s="559"/>
    </row>
    <row r="215" spans="1:20" s="551" customFormat="1" ht="12" hidden="1">
      <c r="A215" s="552"/>
      <c r="B215" s="665"/>
      <c r="C215" s="669"/>
      <c r="D215" s="552"/>
      <c r="E215" s="554"/>
      <c r="F215" s="555"/>
      <c r="G215" s="152"/>
      <c r="H215" s="152"/>
      <c r="I215" s="555"/>
      <c r="J215" s="153"/>
      <c r="K215" s="153"/>
      <c r="L215" s="154"/>
      <c r="M215" s="155"/>
      <c r="N215" s="156"/>
      <c r="O215" s="154"/>
      <c r="P215" s="556"/>
      <c r="Q215" s="557"/>
      <c r="R215" s="558"/>
      <c r="S215" s="446">
        <f>R215*E208</f>
        <v>0</v>
      </c>
      <c r="T215" s="559"/>
    </row>
    <row r="216" spans="1:20" s="551" customFormat="1" ht="12" hidden="1">
      <c r="A216" s="552"/>
      <c r="B216" s="665"/>
      <c r="C216" s="669"/>
      <c r="D216" s="552"/>
      <c r="E216" s="554"/>
      <c r="F216" s="555"/>
      <c r="G216" s="152"/>
      <c r="H216" s="152"/>
      <c r="I216" s="555"/>
      <c r="J216" s="153"/>
      <c r="K216" s="153"/>
      <c r="L216" s="154"/>
      <c r="M216" s="155"/>
      <c r="N216" s="156"/>
      <c r="O216" s="154"/>
      <c r="P216" s="556"/>
      <c r="Q216" s="557"/>
      <c r="R216" s="554"/>
      <c r="S216" s="446">
        <f>R216*E208</f>
        <v>0</v>
      </c>
      <c r="T216" s="559"/>
    </row>
    <row r="217" spans="1:20" s="181" customFormat="1">
      <c r="A217" s="162"/>
      <c r="B217" s="163"/>
      <c r="C217" s="164" t="s">
        <v>110</v>
      </c>
      <c r="D217" s="165"/>
      <c r="E217" s="166"/>
      <c r="F217" s="167"/>
      <c r="G217" s="168">
        <f>SUM(G10:G216)</f>
        <v>246.6551</v>
      </c>
      <c r="H217" s="169"/>
      <c r="I217" s="167"/>
      <c r="J217" s="170">
        <f>SUM(J10:J216)</f>
        <v>18.313699999999997</v>
      </c>
      <c r="K217" s="171"/>
      <c r="L217" s="172"/>
      <c r="M217" s="173"/>
      <c r="N217" s="174">
        <f>SUM(N10:N216)</f>
        <v>2355.9918232807304</v>
      </c>
      <c r="O217" s="175">
        <f>SUM(O10:O216)</f>
        <v>1962.4838019279573</v>
      </c>
      <c r="P217" s="176"/>
      <c r="Q217" s="177"/>
      <c r="R217" s="178"/>
      <c r="S217" s="179"/>
      <c r="T217" s="180"/>
    </row>
    <row r="218" spans="1:20" s="181" customFormat="1">
      <c r="A218" s="182"/>
      <c r="B218" s="182"/>
      <c r="C218" s="183"/>
      <c r="D218" s="184"/>
      <c r="E218" s="185"/>
      <c r="F218" s="185"/>
      <c r="G218" s="185"/>
      <c r="H218" s="185"/>
      <c r="I218" s="185"/>
      <c r="J218" s="185"/>
      <c r="K218" s="185"/>
      <c r="L218" s="185"/>
      <c r="M218" s="185"/>
      <c r="N218" s="185"/>
      <c r="O218" s="185"/>
      <c r="P218" s="185"/>
      <c r="Q218" s="186"/>
      <c r="R218" s="187"/>
      <c r="S218" s="185"/>
      <c r="T218" s="188"/>
    </row>
    <row r="219" spans="1:20" s="70" customFormat="1">
      <c r="A219" s="189"/>
      <c r="B219" s="190"/>
      <c r="C219" s="189" t="s">
        <v>111</v>
      </c>
      <c r="D219" s="189"/>
      <c r="E219" s="191"/>
      <c r="F219" s="192"/>
      <c r="G219" s="192"/>
      <c r="H219" s="193"/>
      <c r="I219" s="192"/>
      <c r="J219" s="193"/>
      <c r="K219" s="193"/>
      <c r="L219" s="192"/>
      <c r="M219" s="192"/>
      <c r="N219" s="193"/>
      <c r="O219" s="194"/>
      <c r="P219" s="191"/>
      <c r="Q219" s="195"/>
      <c r="R219" s="196"/>
      <c r="S219" s="197"/>
      <c r="T219" s="198"/>
    </row>
    <row r="220" spans="1:20" s="70" customFormat="1">
      <c r="A220" s="197"/>
      <c r="B220" s="199">
        <f>$H$9</f>
        <v>1.3823223570190641</v>
      </c>
      <c r="C220" s="200" t="s">
        <v>112</v>
      </c>
      <c r="D220" s="189"/>
      <c r="E220" s="191"/>
      <c r="F220" s="197"/>
      <c r="G220" s="197"/>
      <c r="H220" s="197"/>
      <c r="I220" s="197"/>
      <c r="J220" s="197"/>
      <c r="K220" s="197"/>
      <c r="L220" s="197"/>
      <c r="M220" s="197"/>
      <c r="N220" s="197"/>
      <c r="O220" s="197"/>
      <c r="P220" s="201">
        <f>G217</f>
        <v>246.6551</v>
      </c>
      <c r="Q220" s="202">
        <f>P220*$B220</f>
        <v>340.95685920277299</v>
      </c>
      <c r="R220" s="203"/>
      <c r="S220" s="197"/>
      <c r="T220" s="198"/>
    </row>
    <row r="221" spans="1:20" s="70" customFormat="1">
      <c r="A221" s="197"/>
      <c r="B221" s="204"/>
      <c r="C221" s="191"/>
      <c r="D221" s="189"/>
      <c r="E221" s="191"/>
      <c r="F221" s="197"/>
      <c r="G221" s="197"/>
      <c r="H221" s="197"/>
      <c r="I221" s="197"/>
      <c r="J221" s="197"/>
      <c r="K221" s="197"/>
      <c r="L221" s="197"/>
      <c r="M221" s="197"/>
      <c r="N221" s="197"/>
      <c r="O221" s="197"/>
      <c r="P221" s="205"/>
      <c r="Q221" s="202"/>
      <c r="R221" s="203"/>
      <c r="S221" s="197"/>
      <c r="T221" s="198"/>
    </row>
    <row r="222" spans="1:20" s="70" customFormat="1">
      <c r="A222" s="197"/>
      <c r="B222" s="199">
        <f>$K$9</f>
        <v>2.8694999999999999</v>
      </c>
      <c r="C222" s="200" t="s">
        <v>113</v>
      </c>
      <c r="D222" s="189"/>
      <c r="E222" s="189"/>
      <c r="F222" s="197"/>
      <c r="G222" s="197"/>
      <c r="H222" s="197"/>
      <c r="I222" s="197"/>
      <c r="J222" s="197"/>
      <c r="K222" s="197"/>
      <c r="L222" s="197"/>
      <c r="M222" s="197"/>
      <c r="N222" s="197"/>
      <c r="O222" s="197"/>
      <c r="P222" s="201">
        <f>J217</f>
        <v>18.313699999999997</v>
      </c>
      <c r="Q222" s="202">
        <f>P222*$B222</f>
        <v>52.551162149999989</v>
      </c>
      <c r="R222" s="203"/>
      <c r="S222" s="192"/>
      <c r="T222" s="198"/>
    </row>
    <row r="223" spans="1:20" s="70" customFormat="1">
      <c r="A223" s="197"/>
      <c r="B223" s="204"/>
      <c r="C223" s="189"/>
      <c r="D223" s="189"/>
      <c r="E223" s="189"/>
      <c r="F223" s="197"/>
      <c r="G223" s="197"/>
      <c r="H223" s="197"/>
      <c r="I223" s="197"/>
      <c r="J223" s="197"/>
      <c r="K223" s="197"/>
      <c r="L223" s="197"/>
      <c r="M223" s="197"/>
      <c r="N223" s="197"/>
      <c r="O223" s="197"/>
      <c r="P223" s="205"/>
      <c r="Q223" s="202"/>
      <c r="R223" s="203"/>
      <c r="S223" s="197"/>
      <c r="T223" s="198"/>
    </row>
    <row r="224" spans="1:20" s="70" customFormat="1">
      <c r="A224" s="197"/>
      <c r="B224" s="204">
        <f>L$9</f>
        <v>1.1368665000000002</v>
      </c>
      <c r="C224" s="200" t="s">
        <v>94</v>
      </c>
      <c r="D224" s="189"/>
      <c r="E224" s="189"/>
      <c r="F224" s="206"/>
      <c r="G224" s="197"/>
      <c r="H224" s="197"/>
      <c r="I224" s="197"/>
      <c r="J224" s="197"/>
      <c r="K224" s="197"/>
      <c r="L224" s="197"/>
      <c r="M224" s="197"/>
      <c r="N224" s="197"/>
      <c r="O224" s="197"/>
      <c r="P224" s="201">
        <f>O217/L$9</f>
        <v>1726.2218579999999</v>
      </c>
      <c r="Q224" s="202">
        <f>P224*$B224</f>
        <v>1962.4838019279573</v>
      </c>
      <c r="R224" s="203"/>
      <c r="S224" s="192"/>
      <c r="T224" s="198"/>
    </row>
    <row r="225" spans="1:20" s="70" customFormat="1" ht="12.75" hidden="1" customHeight="1">
      <c r="A225" s="207"/>
      <c r="B225" s="207"/>
      <c r="C225" s="208"/>
      <c r="D225" s="189"/>
      <c r="E225" s="196"/>
      <c r="F225" s="206"/>
      <c r="G225" s="197"/>
      <c r="H225" s="197"/>
      <c r="I225" s="197"/>
      <c r="J225" s="197"/>
      <c r="K225" s="197"/>
      <c r="L225" s="197"/>
      <c r="M225" s="197"/>
      <c r="N225" s="197"/>
      <c r="O225" s="197"/>
      <c r="P225" s="191"/>
      <c r="Q225" s="195"/>
      <c r="R225" s="196"/>
      <c r="S225" s="195"/>
      <c r="T225" s="198"/>
    </row>
    <row r="226" spans="1:20" s="70" customFormat="1" hidden="1">
      <c r="A226" s="209"/>
      <c r="B226" s="210"/>
      <c r="C226" s="211"/>
      <c r="D226" s="212"/>
      <c r="E226" s="196"/>
      <c r="F226" s="213"/>
      <c r="G226" s="204"/>
      <c r="H226" s="204"/>
      <c r="I226" s="204"/>
      <c r="J226" s="204"/>
      <c r="K226" s="204"/>
      <c r="L226" s="204"/>
      <c r="M226" s="197"/>
      <c r="N226" s="197"/>
      <c r="O226" s="197"/>
      <c r="P226" s="191"/>
      <c r="Q226" s="214"/>
      <c r="R226" s="189"/>
      <c r="S226" s="192"/>
      <c r="T226" s="198"/>
    </row>
    <row r="227" spans="1:20" s="70" customFormat="1" hidden="1">
      <c r="A227" s="189"/>
      <c r="B227" s="189"/>
      <c r="C227" s="197"/>
      <c r="D227" s="189"/>
      <c r="E227" s="196"/>
      <c r="F227" s="206"/>
      <c r="G227" s="197"/>
      <c r="H227" s="197"/>
      <c r="I227" s="197"/>
      <c r="J227" s="197"/>
      <c r="K227" s="197"/>
      <c r="L227" s="197"/>
      <c r="M227" s="197"/>
      <c r="N227" s="197"/>
      <c r="O227" s="197"/>
      <c r="P227" s="191"/>
      <c r="Q227" s="195"/>
      <c r="R227" s="196"/>
      <c r="S227" s="197"/>
      <c r="T227" s="198"/>
    </row>
    <row r="228" spans="1:20" s="226" customFormat="1">
      <c r="A228" s="215"/>
      <c r="B228" s="215"/>
      <c r="C228" s="189" t="s">
        <v>82</v>
      </c>
      <c r="D228" s="215"/>
      <c r="E228" s="216"/>
      <c r="F228" s="217"/>
      <c r="G228" s="218"/>
      <c r="H228" s="218"/>
      <c r="I228" s="218"/>
      <c r="J228" s="218"/>
      <c r="K228" s="218"/>
      <c r="L228" s="218"/>
      <c r="M228" s="218"/>
      <c r="N228" s="219">
        <f>P228+R228</f>
        <v>2355.9918232807304</v>
      </c>
      <c r="O228" s="220"/>
      <c r="P228" s="221">
        <f>Q220+Q222+Q224</f>
        <v>2355.9918232807304</v>
      </c>
      <c r="Q228" s="222" t="s">
        <v>114</v>
      </c>
      <c r="R228" s="223">
        <f>Q226</f>
        <v>0</v>
      </c>
      <c r="S228" s="224"/>
      <c r="T228" s="225"/>
    </row>
    <row r="229" spans="1:20" s="70" customFormat="1">
      <c r="A229" s="189"/>
      <c r="B229" s="189"/>
      <c r="C229" s="189"/>
      <c r="D229" s="189"/>
      <c r="E229" s="196"/>
      <c r="F229" s="206"/>
      <c r="G229" s="197"/>
      <c r="H229" s="197"/>
      <c r="I229" s="218"/>
      <c r="J229" s="218"/>
      <c r="K229" s="197"/>
      <c r="L229" s="197"/>
      <c r="M229" s="197"/>
      <c r="N229" s="197"/>
      <c r="O229" s="197"/>
      <c r="P229" s="227"/>
      <c r="Q229" s="197"/>
      <c r="R229" s="198"/>
      <c r="S229" s="197"/>
      <c r="T229" s="198"/>
    </row>
    <row r="230" spans="1:20" s="70" customFormat="1">
      <c r="A230" s="197"/>
      <c r="B230" s="228">
        <f>M$9</f>
        <v>0.13300000000000001</v>
      </c>
      <c r="C230" s="197" t="s">
        <v>115</v>
      </c>
      <c r="D230" s="229"/>
      <c r="E230" s="230"/>
      <c r="F230" s="206"/>
      <c r="G230" s="197"/>
      <c r="H230" s="231"/>
      <c r="I230" s="232"/>
      <c r="J230" s="232"/>
      <c r="K230" s="233"/>
      <c r="L230" s="234"/>
      <c r="M230" s="234"/>
      <c r="N230" s="234"/>
      <c r="O230" s="197"/>
      <c r="P230" s="235">
        <f>P228*$B230</f>
        <v>313.34691249633715</v>
      </c>
      <c r="Q230" s="197"/>
      <c r="R230" s="236"/>
      <c r="S230" s="197"/>
      <c r="T230" s="198"/>
    </row>
    <row r="231" spans="1:20" s="70" customFormat="1" hidden="1">
      <c r="A231" s="197"/>
      <c r="B231" s="190"/>
      <c r="C231" s="197"/>
      <c r="D231" s="229"/>
      <c r="E231" s="230"/>
      <c r="F231" s="206"/>
      <c r="G231" s="197"/>
      <c r="H231" s="197"/>
      <c r="I231" s="197"/>
      <c r="J231" s="197"/>
      <c r="K231" s="197"/>
      <c r="L231" s="197"/>
      <c r="M231" s="197"/>
      <c r="N231" s="197"/>
      <c r="O231" s="197"/>
      <c r="P231" s="235"/>
      <c r="Q231" s="230"/>
      <c r="R231" s="194"/>
      <c r="S231" s="197"/>
      <c r="T231" s="198"/>
    </row>
    <row r="232" spans="1:20" s="226" customFormat="1">
      <c r="A232" s="218"/>
      <c r="B232" s="220"/>
      <c r="C232" s="197" t="s">
        <v>82</v>
      </c>
      <c r="D232" s="237"/>
      <c r="E232" s="238"/>
      <c r="F232" s="217"/>
      <c r="G232" s="218"/>
      <c r="H232" s="233"/>
      <c r="I232" s="234"/>
      <c r="J232" s="234"/>
      <c r="K232" s="234"/>
      <c r="L232" s="218"/>
      <c r="M232" s="218"/>
      <c r="N232" s="218"/>
      <c r="O232" s="218"/>
      <c r="P232" s="221">
        <f>P230+P228</f>
        <v>2669.3387357770675</v>
      </c>
      <c r="Q232" s="218"/>
      <c r="R232" s="239"/>
      <c r="S232" s="218"/>
      <c r="T232" s="225"/>
    </row>
    <row r="233" spans="1:20">
      <c r="A233" s="197"/>
      <c r="B233" s="190"/>
      <c r="C233" s="197"/>
      <c r="D233" s="229"/>
      <c r="E233" s="230"/>
      <c r="F233" s="206"/>
      <c r="G233" s="197"/>
      <c r="H233" s="197"/>
      <c r="I233" s="197"/>
      <c r="J233" s="197"/>
      <c r="K233" s="197"/>
      <c r="L233" s="197"/>
      <c r="M233" s="197"/>
      <c r="N233" s="197"/>
      <c r="O233" s="197"/>
      <c r="P233" s="235"/>
      <c r="Q233" s="195"/>
      <c r="R233" s="196"/>
      <c r="S233" s="197"/>
      <c r="T233" s="198"/>
    </row>
    <row r="234" spans="1:20">
      <c r="A234" s="197"/>
      <c r="B234" s="228">
        <f>N$9</f>
        <v>0.11</v>
      </c>
      <c r="C234" s="197" t="s">
        <v>116</v>
      </c>
      <c r="D234" s="229"/>
      <c r="E234" s="230"/>
      <c r="F234" s="206"/>
      <c r="G234" s="197"/>
      <c r="H234" s="197"/>
      <c r="I234" s="197"/>
      <c r="J234" s="233"/>
      <c r="K234" s="234"/>
      <c r="L234" s="234"/>
      <c r="M234" s="234"/>
      <c r="N234" s="197"/>
      <c r="O234" s="197"/>
      <c r="P234" s="235">
        <f>P232*$B234</f>
        <v>293.62726093547741</v>
      </c>
      <c r="Q234" s="197"/>
      <c r="R234" s="236"/>
      <c r="S234" s="197"/>
      <c r="T234" s="198"/>
    </row>
    <row r="235" spans="1:20" hidden="1">
      <c r="A235" s="197"/>
      <c r="B235" s="190"/>
      <c r="C235" s="197"/>
      <c r="D235" s="229"/>
      <c r="E235" s="230"/>
      <c r="F235" s="206"/>
      <c r="G235" s="197"/>
      <c r="H235" s="197"/>
      <c r="I235" s="197"/>
      <c r="J235" s="197"/>
      <c r="K235" s="197"/>
      <c r="L235" s="197"/>
      <c r="M235" s="197"/>
      <c r="N235" s="197"/>
      <c r="O235" s="197"/>
      <c r="P235" s="235"/>
      <c r="Q235" s="230"/>
      <c r="R235" s="194"/>
      <c r="S235" s="197"/>
      <c r="T235" s="198"/>
    </row>
    <row r="236" spans="1:20" s="250" customFormat="1" ht="22.5" customHeight="1">
      <c r="A236" s="240"/>
      <c r="B236" s="241"/>
      <c r="C236" s="197" t="s">
        <v>82</v>
      </c>
      <c r="D236" s="218"/>
      <c r="E236" s="242"/>
      <c r="F236" s="242"/>
      <c r="G236" s="242"/>
      <c r="H236" s="242"/>
      <c r="I236" s="243"/>
      <c r="J236" s="242"/>
      <c r="K236" s="242"/>
      <c r="L236" s="242"/>
      <c r="M236" s="244"/>
      <c r="N236" s="245"/>
      <c r="O236" s="246"/>
      <c r="P236" s="221">
        <f>P232+P234</f>
        <v>2962.9659967125449</v>
      </c>
      <c r="Q236" s="247"/>
      <c r="R236" s="248"/>
      <c r="S236" s="240"/>
      <c r="T236" s="249"/>
    </row>
    <row r="237" spans="1:20" hidden="1">
      <c r="A237" s="251"/>
      <c r="B237" s="252"/>
      <c r="C237" s="253"/>
      <c r="D237" s="254"/>
      <c r="E237" s="255"/>
      <c r="F237" s="255"/>
      <c r="G237" s="255"/>
      <c r="H237" s="255"/>
      <c r="I237" s="256"/>
      <c r="J237" s="255"/>
      <c r="K237" s="255"/>
      <c r="L237" s="255"/>
      <c r="M237" s="257"/>
      <c r="N237" s="258"/>
      <c r="O237" s="259"/>
      <c r="P237" s="221"/>
      <c r="Q237" s="260"/>
      <c r="R237" s="261"/>
      <c r="S237" s="251"/>
      <c r="T237" s="262"/>
    </row>
    <row r="238" spans="1:20" ht="13.5" customHeight="1">
      <c r="A238" s="263"/>
      <c r="B238" s="263"/>
      <c r="C238" s="263" t="s">
        <v>773</v>
      </c>
      <c r="D238" s="264"/>
      <c r="E238" s="2128"/>
      <c r="F238" s="2128"/>
      <c r="G238" s="2128"/>
      <c r="H238" s="2128"/>
      <c r="I238" s="2128"/>
      <c r="J238" s="2128"/>
      <c r="K238" s="2128"/>
      <c r="L238" s="2128"/>
      <c r="M238" s="2128"/>
      <c r="N238" s="2128"/>
      <c r="O238" s="263"/>
      <c r="P238" s="265"/>
      <c r="Q238" s="263"/>
      <c r="R238" s="263"/>
      <c r="S238" s="263"/>
      <c r="T238" s="266"/>
    </row>
    <row r="239" spans="1:20">
      <c r="A239" s="181"/>
      <c r="B239" s="181"/>
      <c r="C239" s="181"/>
      <c r="D239" s="267"/>
      <c r="E239" s="268"/>
      <c r="F239" s="268"/>
      <c r="G239" s="268"/>
      <c r="H239" s="269"/>
      <c r="I239" s="268"/>
      <c r="J239" s="269"/>
      <c r="K239" s="269"/>
      <c r="L239" s="268"/>
      <c r="M239" s="268"/>
      <c r="N239" s="269"/>
      <c r="O239" s="270"/>
      <c r="P239" s="265"/>
      <c r="Q239" s="267"/>
      <c r="R239" s="271"/>
      <c r="S239" s="181"/>
      <c r="T239" s="272"/>
    </row>
    <row r="240" spans="1:20">
      <c r="A240" s="181"/>
      <c r="B240" s="181"/>
      <c r="C240" s="181"/>
      <c r="D240" s="267"/>
      <c r="E240" s="268"/>
      <c r="F240" s="268"/>
      <c r="G240" s="268"/>
      <c r="H240" s="269"/>
      <c r="I240" s="268"/>
      <c r="J240" s="269"/>
      <c r="K240" s="269"/>
      <c r="L240" s="268"/>
      <c r="M240" s="268"/>
      <c r="N240" s="269"/>
      <c r="O240" s="270"/>
      <c r="P240" s="265"/>
      <c r="Q240" s="267"/>
      <c r="R240" s="271"/>
      <c r="S240" s="181"/>
      <c r="T240" s="272"/>
    </row>
    <row r="241" spans="1:22">
      <c r="A241" s="181"/>
      <c r="B241" s="181"/>
      <c r="C241" s="181"/>
      <c r="D241" s="267"/>
      <c r="E241" s="268"/>
      <c r="F241" s="268"/>
      <c r="G241" s="268"/>
      <c r="H241" s="269"/>
      <c r="I241" s="268"/>
      <c r="J241" s="269"/>
      <c r="K241" s="269"/>
      <c r="L241" s="268"/>
      <c r="M241" s="268"/>
      <c r="N241" s="269"/>
      <c r="O241" s="270"/>
      <c r="P241" s="265"/>
      <c r="Q241" s="267"/>
      <c r="R241" s="271"/>
      <c r="S241" s="181"/>
      <c r="T241" s="272"/>
    </row>
    <row r="242" spans="1:22">
      <c r="A242" s="181"/>
      <c r="B242" s="181"/>
      <c r="C242" s="181"/>
      <c r="D242" s="267"/>
      <c r="E242" s="268"/>
      <c r="F242" s="268"/>
      <c r="G242" s="268"/>
      <c r="H242" s="269"/>
      <c r="I242" s="268"/>
      <c r="J242" s="269"/>
      <c r="K242" s="269"/>
      <c r="L242" s="268"/>
      <c r="M242" s="268"/>
      <c r="N242" s="269"/>
      <c r="O242" s="270"/>
      <c r="P242" s="265"/>
      <c r="Q242" s="267"/>
      <c r="R242" s="271"/>
      <c r="S242" s="181"/>
      <c r="T242" s="272"/>
    </row>
    <row r="243" spans="1:22">
      <c r="A243" s="181"/>
      <c r="B243" s="181"/>
      <c r="C243" s="181"/>
      <c r="D243" s="267"/>
      <c r="E243" s="268"/>
      <c r="F243" s="268"/>
      <c r="G243" s="268"/>
      <c r="H243" s="269"/>
      <c r="I243" s="268"/>
      <c r="J243" s="269"/>
      <c r="K243" s="269"/>
      <c r="L243" s="268"/>
      <c r="M243" s="268"/>
      <c r="N243" s="269"/>
      <c r="O243" s="270"/>
      <c r="P243" s="265"/>
      <c r="Q243" s="267"/>
      <c r="R243" s="271"/>
      <c r="S243" s="181"/>
      <c r="T243" s="272"/>
    </row>
    <row r="244" spans="1:22">
      <c r="A244" s="181"/>
      <c r="B244" s="181"/>
      <c r="C244" s="181"/>
      <c r="D244" s="267"/>
      <c r="E244" s="268"/>
      <c r="F244" s="268"/>
      <c r="G244" s="268"/>
      <c r="H244" s="269"/>
      <c r="I244" s="268"/>
      <c r="J244" s="269"/>
      <c r="K244" s="269"/>
      <c r="L244" s="268"/>
      <c r="M244" s="268"/>
      <c r="N244" s="269"/>
      <c r="O244" s="270"/>
      <c r="P244" s="265"/>
      <c r="Q244" s="267"/>
      <c r="R244" s="271"/>
      <c r="S244" s="181"/>
      <c r="T244" s="272"/>
    </row>
    <row r="245" spans="1:22">
      <c r="A245" s="273"/>
      <c r="B245" s="273"/>
      <c r="C245" s="274"/>
      <c r="D245" s="273"/>
      <c r="E245" s="273"/>
      <c r="F245" s="273"/>
      <c r="G245" s="273"/>
      <c r="H245" s="273"/>
      <c r="I245" s="273"/>
      <c r="J245" s="273"/>
      <c r="K245" s="273"/>
      <c r="L245" s="273"/>
      <c r="M245" s="273"/>
      <c r="N245" s="273"/>
      <c r="O245" s="273"/>
      <c r="P245" s="273"/>
      <c r="Q245" s="273"/>
      <c r="R245" s="273"/>
      <c r="S245" s="273"/>
    </row>
    <row r="246" spans="1:22">
      <c r="A246" s="74"/>
      <c r="B246" s="74"/>
      <c r="C246" s="275"/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</row>
    <row r="247" spans="1:22">
      <c r="A247" s="74"/>
      <c r="B247" s="74"/>
      <c r="C247" s="275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</row>
    <row r="248" spans="1:22">
      <c r="A248" s="74"/>
      <c r="B248" s="74"/>
      <c r="C248" s="275"/>
      <c r="D248" s="7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</row>
    <row r="249" spans="1:22">
      <c r="A249" s="74"/>
      <c r="B249" s="74"/>
      <c r="C249" s="275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</row>
    <row r="250" spans="1:22" s="89" customFormat="1">
      <c r="A250" s="74"/>
      <c r="B250" s="74"/>
      <c r="C250" s="275"/>
      <c r="D250" s="7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U250" s="67"/>
      <c r="V250" s="67"/>
    </row>
    <row r="251" spans="1:22" s="89" customFormat="1">
      <c r="A251" s="74"/>
      <c r="B251" s="74"/>
      <c r="C251" s="275"/>
      <c r="D251" s="74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U251" s="67"/>
      <c r="V251" s="67"/>
    </row>
    <row r="252" spans="1:22" s="89" customFormat="1">
      <c r="A252" s="74"/>
      <c r="B252" s="74"/>
      <c r="C252" s="275"/>
      <c r="D252" s="74"/>
      <c r="E252" s="74"/>
      <c r="F252" s="74"/>
      <c r="G252" s="74"/>
      <c r="H252" s="74"/>
      <c r="I252" s="74">
        <f>P252*R252</f>
        <v>0</v>
      </c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448"/>
      <c r="U252" s="67"/>
      <c r="V252" s="67"/>
    </row>
    <row r="253" spans="1:22" s="89" customFormat="1">
      <c r="A253" s="74"/>
      <c r="B253" s="74"/>
      <c r="C253" s="275"/>
      <c r="D253" s="74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U253" s="67"/>
      <c r="V253" s="67"/>
    </row>
    <row r="254" spans="1:22" s="89" customFormat="1">
      <c r="A254" s="74"/>
      <c r="B254" s="74"/>
      <c r="C254" s="275"/>
      <c r="D254" s="74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</row>
    <row r="255" spans="1:22" s="89" customFormat="1">
      <c r="A255" s="74"/>
      <c r="B255" s="74"/>
      <c r="C255" s="275"/>
      <c r="D255" s="74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</row>
    <row r="256" spans="1:22" s="89" customFormat="1">
      <c r="A256" s="74"/>
      <c r="B256" s="74"/>
      <c r="C256" s="275"/>
      <c r="D256" s="74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</row>
    <row r="257" spans="1:19" s="89" customFormat="1">
      <c r="A257" s="74"/>
      <c r="B257" s="74"/>
      <c r="C257" s="275"/>
      <c r="D257" s="74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</row>
    <row r="258" spans="1:19" s="89" customFormat="1">
      <c r="A258" s="74"/>
      <c r="B258" s="74"/>
      <c r="C258" s="275"/>
      <c r="D258" s="74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</row>
  </sheetData>
  <mergeCells count="1">
    <mergeCell ref="E238:N238"/>
  </mergeCells>
  <printOptions gridLinesSet="0"/>
  <pageMargins left="0.5" right="0.5" top="0.5" bottom="0.5" header="0.25" footer="0.25"/>
  <pageSetup paperSize="9" scale="83" firstPageNumber="29" orientation="landscape" horizontalDpi="180" verticalDpi="180" r:id="rId1"/>
  <headerFooter alignWithMargins="0">
    <oddFooter>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V276"/>
  <sheetViews>
    <sheetView showGridLines="0" view="pageBreakPreview" topLeftCell="A172" zoomScaleSheetLayoutView="100" workbookViewId="0">
      <selection activeCell="B3" sqref="B3"/>
    </sheetView>
  </sheetViews>
  <sheetFormatPr defaultRowHeight="12.75"/>
  <cols>
    <col min="1" max="1" width="4.7109375" style="67" customWidth="1"/>
    <col min="2" max="2" width="8.42578125" style="67" customWidth="1"/>
    <col min="3" max="3" width="32.85546875" style="67" customWidth="1"/>
    <col min="4" max="4" width="5" style="69" customWidth="1"/>
    <col min="5" max="5" width="7" style="70" customWidth="1"/>
    <col min="6" max="6" width="6" style="70" customWidth="1"/>
    <col min="7" max="7" width="4.140625" style="70" hidden="1" customWidth="1"/>
    <col min="8" max="8" width="5.42578125" style="70" customWidth="1"/>
    <col min="9" max="9" width="8.140625" style="70" customWidth="1"/>
    <col min="10" max="10" width="6.42578125" style="276" hidden="1" customWidth="1"/>
    <col min="11" max="11" width="5.5703125" style="276" customWidth="1"/>
    <col min="12" max="12" width="6.85546875" style="70" customWidth="1"/>
    <col min="13" max="13" width="6.5703125" style="70" customWidth="1"/>
    <col min="14" max="14" width="9.7109375" style="70" customWidth="1"/>
    <col min="15" max="15" width="0.85546875" style="71" hidden="1" customWidth="1"/>
    <col min="16" max="16" width="19.5703125" style="70" customWidth="1"/>
    <col min="17" max="17" width="8.42578125" style="69" customWidth="1"/>
    <col min="18" max="18" width="7.140625" style="72" customWidth="1"/>
    <col min="19" max="19" width="8.140625" style="67" customWidth="1"/>
    <col min="20" max="20" width="6.5703125" style="89" customWidth="1"/>
    <col min="21" max="16384" width="9.140625" style="67"/>
  </cols>
  <sheetData>
    <row r="1" spans="1:20" ht="32.25" customHeight="1">
      <c r="A1" s="74" t="s">
        <v>768</v>
      </c>
      <c r="B1" s="75"/>
      <c r="C1" s="76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7"/>
    </row>
    <row r="2" spans="1:20" ht="17.25" customHeight="1">
      <c r="A2" s="888" t="s">
        <v>707</v>
      </c>
      <c r="B2" s="79"/>
      <c r="C2" s="79"/>
      <c r="D2" s="80"/>
      <c r="E2" s="80"/>
      <c r="F2" s="80"/>
      <c r="G2" s="80"/>
      <c r="H2" s="80"/>
      <c r="I2" s="80"/>
      <c r="J2" s="81"/>
      <c r="K2" s="81"/>
      <c r="L2" s="80"/>
      <c r="M2" s="80"/>
      <c r="N2" s="80"/>
      <c r="O2" s="82"/>
      <c r="P2" s="80"/>
      <c r="Q2" s="80"/>
      <c r="R2" s="83"/>
      <c r="S2" s="84"/>
      <c r="T2" s="85"/>
    </row>
    <row r="3" spans="1:20" ht="16.5" customHeight="1">
      <c r="A3" s="78" t="s">
        <v>718</v>
      </c>
      <c r="B3" s="79"/>
      <c r="C3" s="79"/>
      <c r="D3" s="80"/>
      <c r="E3" s="80"/>
      <c r="F3" s="80"/>
      <c r="G3" s="80"/>
      <c r="H3" s="80"/>
      <c r="I3" s="80"/>
      <c r="J3" s="81"/>
      <c r="K3" s="81"/>
      <c r="L3" s="80"/>
      <c r="M3" s="80"/>
      <c r="N3" s="80"/>
      <c r="O3" s="82"/>
      <c r="P3" s="80"/>
      <c r="Q3" s="80"/>
      <c r="R3" s="83"/>
      <c r="S3" s="84"/>
      <c r="T3" s="85"/>
    </row>
    <row r="4" spans="1:20">
      <c r="A4" s="80"/>
      <c r="B4" s="79"/>
      <c r="C4" s="79"/>
      <c r="D4" s="80"/>
      <c r="E4" s="80"/>
      <c r="F4" s="80"/>
      <c r="G4" s="80"/>
      <c r="H4" s="80"/>
      <c r="I4" s="80"/>
      <c r="J4" s="81"/>
      <c r="K4" s="81"/>
      <c r="L4" s="80"/>
      <c r="M4" s="80"/>
      <c r="N4" s="86">
        <f>P254</f>
        <v>5450.3881768302917</v>
      </c>
      <c r="O4" s="82"/>
      <c r="P4" s="87" t="s">
        <v>84</v>
      </c>
      <c r="Q4" s="88"/>
    </row>
    <row r="5" spans="1:20" s="100" customFormat="1" ht="15.75" customHeight="1">
      <c r="A5" s="90"/>
      <c r="B5" s="91"/>
      <c r="C5" s="91"/>
      <c r="D5" s="92"/>
      <c r="E5" s="93"/>
      <c r="F5" s="94" t="s">
        <v>85</v>
      </c>
      <c r="G5" s="95"/>
      <c r="H5" s="96"/>
      <c r="I5" s="95"/>
      <c r="J5" s="95"/>
      <c r="K5" s="95"/>
      <c r="L5" s="95"/>
      <c r="M5" s="97"/>
      <c r="N5" s="98"/>
      <c r="O5" s="95"/>
      <c r="P5" s="95"/>
      <c r="Q5" s="95"/>
      <c r="R5" s="95"/>
      <c r="S5" s="95"/>
      <c r="T5" s="99"/>
    </row>
    <row r="6" spans="1:20" s="100" customFormat="1" ht="60.75" customHeight="1">
      <c r="A6" s="101"/>
      <c r="B6" s="102" t="s">
        <v>86</v>
      </c>
      <c r="C6" s="103"/>
      <c r="D6" s="104" t="s">
        <v>87</v>
      </c>
      <c r="E6" s="104" t="s">
        <v>88</v>
      </c>
      <c r="F6" s="105" t="s">
        <v>89</v>
      </c>
      <c r="G6" s="106"/>
      <c r="H6" s="105" t="s">
        <v>90</v>
      </c>
      <c r="I6" s="107" t="s">
        <v>91</v>
      </c>
      <c r="J6" s="108"/>
      <c r="K6" s="109"/>
      <c r="L6" s="110" t="s">
        <v>92</v>
      </c>
      <c r="M6" s="110" t="s">
        <v>82</v>
      </c>
      <c r="N6" s="104" t="s">
        <v>93</v>
      </c>
      <c r="O6" s="111"/>
      <c r="P6" s="112" t="s">
        <v>94</v>
      </c>
      <c r="Q6" s="112"/>
      <c r="R6" s="113"/>
      <c r="S6" s="112"/>
      <c r="T6" s="114"/>
    </row>
    <row r="7" spans="1:20" s="122" customFormat="1" ht="48" customHeight="1">
      <c r="A7" s="115" t="s">
        <v>32</v>
      </c>
      <c r="B7" s="116" t="s">
        <v>95</v>
      </c>
      <c r="C7" s="117" t="s">
        <v>96</v>
      </c>
      <c r="D7" s="118" t="s">
        <v>97</v>
      </c>
      <c r="E7" s="119"/>
      <c r="F7" s="105" t="s">
        <v>98</v>
      </c>
      <c r="G7" s="105" t="s">
        <v>99</v>
      </c>
      <c r="H7" s="105" t="s">
        <v>84</v>
      </c>
      <c r="I7" s="105" t="s">
        <v>100</v>
      </c>
      <c r="J7" s="105" t="s">
        <v>101</v>
      </c>
      <c r="K7" s="105" t="s">
        <v>84</v>
      </c>
      <c r="L7" s="105" t="s">
        <v>84</v>
      </c>
      <c r="M7" s="105" t="s">
        <v>84</v>
      </c>
      <c r="N7" s="105" t="s">
        <v>84</v>
      </c>
      <c r="O7" s="105" t="s">
        <v>102</v>
      </c>
      <c r="P7" s="106" t="s">
        <v>103</v>
      </c>
      <c r="Q7" s="105" t="s">
        <v>104</v>
      </c>
      <c r="R7" s="120" t="s">
        <v>105</v>
      </c>
      <c r="S7" s="105" t="s">
        <v>106</v>
      </c>
      <c r="T7" s="121" t="s">
        <v>107</v>
      </c>
    </row>
    <row r="8" spans="1:20" s="122" customFormat="1">
      <c r="A8" s="123">
        <v>1</v>
      </c>
      <c r="B8" s="124">
        <v>2</v>
      </c>
      <c r="C8" s="123">
        <v>3</v>
      </c>
      <c r="D8" s="123">
        <v>4</v>
      </c>
      <c r="E8" s="123">
        <v>5</v>
      </c>
      <c r="F8" s="123">
        <v>6</v>
      </c>
      <c r="G8" s="123">
        <v>7</v>
      </c>
      <c r="H8" s="125" t="s">
        <v>108</v>
      </c>
      <c r="I8" s="123">
        <v>8</v>
      </c>
      <c r="J8" s="123">
        <v>9</v>
      </c>
      <c r="K8" s="123" t="s">
        <v>109</v>
      </c>
      <c r="L8" s="123">
        <v>10</v>
      </c>
      <c r="M8" s="126">
        <v>11</v>
      </c>
      <c r="N8" s="126">
        <v>12</v>
      </c>
      <c r="O8" s="123"/>
      <c r="P8" s="123">
        <v>13</v>
      </c>
      <c r="Q8" s="123">
        <v>14</v>
      </c>
      <c r="R8" s="123">
        <v>15</v>
      </c>
      <c r="S8" s="123">
        <v>16</v>
      </c>
      <c r="T8" s="127">
        <v>17</v>
      </c>
    </row>
    <row r="9" spans="1:20" s="141" customFormat="1" hidden="1">
      <c r="A9" s="128"/>
      <c r="B9" s="128"/>
      <c r="C9" s="129"/>
      <c r="D9" s="130"/>
      <c r="E9" s="131"/>
      <c r="F9" s="132"/>
      <c r="G9" s="133" t="e">
        <f>SUM(#REF!)/2</f>
        <v>#REF!</v>
      </c>
      <c r="H9" s="134">
        <f>pz!G24</f>
        <v>1.3823223570190641</v>
      </c>
      <c r="I9" s="135"/>
      <c r="J9" s="135"/>
      <c r="K9" s="134">
        <f>pz!I11</f>
        <v>2.8694999999999999</v>
      </c>
      <c r="L9" s="134">
        <f>pz!E30*pz!E31*pz!E32</f>
        <v>1.1368665000000002</v>
      </c>
      <c r="M9" s="136">
        <f>pz!A36</f>
        <v>0.13300000000000001</v>
      </c>
      <c r="N9" s="136">
        <f>pz!A37</f>
        <v>0.11</v>
      </c>
      <c r="O9" s="132"/>
      <c r="P9" s="132"/>
      <c r="Q9" s="137"/>
      <c r="R9" s="138"/>
      <c r="S9" s="139"/>
      <c r="T9" s="140"/>
    </row>
    <row r="10" spans="1:20" s="149" customFormat="1" ht="60">
      <c r="A10" s="677">
        <v>1</v>
      </c>
      <c r="B10" s="1196" t="str">
        <f>IF(B18&lt;&gt;0,"27-173          43-1       27-174     43-2           ·="&amp;B18+0,"27-173          43-1 ")</f>
        <v>27-173          43-1       27-174     43-2           ·=-2</v>
      </c>
      <c r="C10" s="1190" t="s">
        <v>750</v>
      </c>
      <c r="D10" s="142" t="s">
        <v>263</v>
      </c>
      <c r="E10" s="813">
        <v>246.63</v>
      </c>
      <c r="F10" s="812">
        <f>IF(B18&lt;&gt;0,0.256+B18*0.0057,0.256)</f>
        <v>0.24460000000000001</v>
      </c>
      <c r="G10" s="143">
        <f>F10*E10</f>
        <v>60.325698000000003</v>
      </c>
      <c r="H10" s="1193">
        <f>F10*$H$9</f>
        <v>0.33811604852686311</v>
      </c>
      <c r="I10" s="812">
        <f>IF(B18&lt;&gt;0,0.074+0*B18,0.074)</f>
        <v>7.3999999999999996E-2</v>
      </c>
      <c r="J10" s="143">
        <f>I10*E10</f>
        <v>18.250619999999998</v>
      </c>
      <c r="K10" s="143">
        <f>$K$9*I10</f>
        <v>0.21234299999999998</v>
      </c>
      <c r="L10" s="144">
        <f>(R10*T10+R11*T11+R12*T12+R13*T13+R14*T14+R15*T15+R16*T16+R17*T17+R18*T18)*L$9</f>
        <v>0.67075123500000011</v>
      </c>
      <c r="M10" s="145">
        <f>H10+K10+L10</f>
        <v>1.2212102835268632</v>
      </c>
      <c r="N10" s="146">
        <f>M10*E10</f>
        <v>301.18709222623028</v>
      </c>
      <c r="O10" s="143">
        <f>E10*L10</f>
        <v>165.42737708805004</v>
      </c>
      <c r="P10" s="147" t="s">
        <v>636</v>
      </c>
      <c r="Q10" s="1172" t="s">
        <v>168</v>
      </c>
      <c r="R10" s="812">
        <f>IF(B18&lt;&gt;0,0.174+0.0135*B18,0.174)</f>
        <v>0.14699999999999999</v>
      </c>
      <c r="S10" s="815">
        <f>R10*E10</f>
        <v>36.25461</v>
      </c>
      <c r="T10" s="1193">
        <v>4</v>
      </c>
    </row>
    <row r="11" spans="1:20" s="149" customFormat="1" ht="12">
      <c r="A11" s="1640"/>
      <c r="B11" s="1565"/>
      <c r="C11" s="1153"/>
      <c r="D11" s="858"/>
      <c r="E11" s="861"/>
      <c r="F11" s="864"/>
      <c r="G11" s="594"/>
      <c r="H11" s="594"/>
      <c r="I11" s="864"/>
      <c r="J11" s="157"/>
      <c r="K11" s="157"/>
      <c r="L11" s="158"/>
      <c r="M11" s="159"/>
      <c r="N11" s="160"/>
      <c r="O11" s="158"/>
      <c r="P11" s="1777" t="s">
        <v>488</v>
      </c>
      <c r="Q11" s="1778" t="s">
        <v>168</v>
      </c>
      <c r="R11" s="1779">
        <v>0.02</v>
      </c>
      <c r="S11" s="864">
        <f>R11*E10</f>
        <v>4.9325999999999999</v>
      </c>
      <c r="T11" s="833">
        <v>0.1</v>
      </c>
    </row>
    <row r="12" spans="1:20" s="149" customFormat="1" ht="12" hidden="1">
      <c r="A12" s="685"/>
      <c r="B12" s="1199"/>
      <c r="C12" s="996"/>
      <c r="D12" s="826"/>
      <c r="E12" s="821"/>
      <c r="F12" s="823"/>
      <c r="G12" s="152"/>
      <c r="H12" s="152"/>
      <c r="I12" s="823"/>
      <c r="J12" s="153"/>
      <c r="K12" s="153"/>
      <c r="L12" s="154"/>
      <c r="M12" s="155"/>
      <c r="N12" s="156"/>
      <c r="O12" s="154"/>
      <c r="P12" s="823"/>
      <c r="Q12" s="867"/>
      <c r="R12" s="829"/>
      <c r="S12" s="823">
        <f>R12*E10</f>
        <v>0</v>
      </c>
      <c r="T12" s="831"/>
    </row>
    <row r="13" spans="1:20" s="149" customFormat="1" ht="12" hidden="1">
      <c r="A13" s="685"/>
      <c r="B13" s="1199"/>
      <c r="C13" s="996"/>
      <c r="D13" s="826"/>
      <c r="E13" s="821"/>
      <c r="F13" s="823"/>
      <c r="G13" s="152"/>
      <c r="H13" s="152"/>
      <c r="I13" s="823"/>
      <c r="J13" s="153"/>
      <c r="K13" s="153"/>
      <c r="L13" s="154"/>
      <c r="M13" s="155"/>
      <c r="N13" s="156"/>
      <c r="O13" s="154"/>
      <c r="P13" s="823"/>
      <c r="Q13" s="867"/>
      <c r="R13" s="829"/>
      <c r="S13" s="823">
        <f>R13*E10</f>
        <v>0</v>
      </c>
      <c r="T13" s="831"/>
    </row>
    <row r="14" spans="1:20" s="149" customFormat="1" ht="12" hidden="1">
      <c r="A14" s="685"/>
      <c r="B14" s="1199"/>
      <c r="C14" s="996"/>
      <c r="D14" s="826"/>
      <c r="E14" s="821"/>
      <c r="F14" s="823"/>
      <c r="G14" s="152"/>
      <c r="H14" s="152"/>
      <c r="I14" s="823"/>
      <c r="J14" s="153"/>
      <c r="K14" s="153"/>
      <c r="L14" s="154"/>
      <c r="M14" s="155"/>
      <c r="N14" s="156"/>
      <c r="O14" s="154"/>
      <c r="P14" s="823"/>
      <c r="Q14" s="867"/>
      <c r="R14" s="829"/>
      <c r="S14" s="823">
        <f>R14*E10</f>
        <v>0</v>
      </c>
      <c r="T14" s="831"/>
    </row>
    <row r="15" spans="1:20" s="149" customFormat="1" ht="12" hidden="1">
      <c r="A15" s="685"/>
      <c r="B15" s="1199"/>
      <c r="C15" s="996"/>
      <c r="D15" s="826"/>
      <c r="E15" s="821"/>
      <c r="F15" s="823"/>
      <c r="G15" s="152"/>
      <c r="H15" s="152"/>
      <c r="I15" s="823"/>
      <c r="J15" s="153"/>
      <c r="K15" s="153"/>
      <c r="L15" s="154"/>
      <c r="M15" s="155"/>
      <c r="N15" s="156"/>
      <c r="O15" s="154"/>
      <c r="P15" s="823"/>
      <c r="Q15" s="867"/>
      <c r="R15" s="829"/>
      <c r="S15" s="823">
        <f>R15*E10</f>
        <v>0</v>
      </c>
      <c r="T15" s="831"/>
    </row>
    <row r="16" spans="1:20" s="149" customFormat="1" ht="12" hidden="1">
      <c r="A16" s="685"/>
      <c r="B16" s="1199"/>
      <c r="C16" s="996"/>
      <c r="D16" s="826"/>
      <c r="E16" s="821"/>
      <c r="F16" s="823"/>
      <c r="G16" s="152"/>
      <c r="H16" s="152"/>
      <c r="I16" s="823"/>
      <c r="J16" s="153"/>
      <c r="K16" s="153"/>
      <c r="L16" s="154"/>
      <c r="M16" s="155"/>
      <c r="N16" s="156"/>
      <c r="O16" s="154"/>
      <c r="P16" s="823"/>
      <c r="Q16" s="867"/>
      <c r="R16" s="829"/>
      <c r="S16" s="823">
        <f>R16*E10</f>
        <v>0</v>
      </c>
      <c r="T16" s="832"/>
    </row>
    <row r="17" spans="1:20" s="149" customFormat="1" ht="12" hidden="1">
      <c r="A17" s="685"/>
      <c r="B17" s="1199"/>
      <c r="C17" s="996"/>
      <c r="D17" s="826"/>
      <c r="E17" s="821"/>
      <c r="F17" s="823"/>
      <c r="G17" s="152"/>
      <c r="H17" s="152"/>
      <c r="I17" s="823"/>
      <c r="J17" s="153"/>
      <c r="K17" s="153"/>
      <c r="L17" s="154"/>
      <c r="M17" s="155"/>
      <c r="N17" s="156"/>
      <c r="O17" s="154"/>
      <c r="P17" s="823"/>
      <c r="Q17" s="867"/>
      <c r="R17" s="829"/>
      <c r="S17" s="823">
        <f>R17*E10</f>
        <v>0</v>
      </c>
      <c r="T17" s="831"/>
    </row>
    <row r="18" spans="1:20" s="149" customFormat="1" ht="12" hidden="1">
      <c r="A18" s="685"/>
      <c r="B18" s="1202">
        <v>-2</v>
      </c>
      <c r="C18" s="1253"/>
      <c r="D18" s="826"/>
      <c r="E18" s="821"/>
      <c r="F18" s="823"/>
      <c r="G18" s="594"/>
      <c r="H18" s="594"/>
      <c r="I18" s="823"/>
      <c r="J18" s="157"/>
      <c r="K18" s="157"/>
      <c r="L18" s="158"/>
      <c r="M18" s="159"/>
      <c r="N18" s="160"/>
      <c r="O18" s="158"/>
      <c r="P18" s="823"/>
      <c r="Q18" s="867"/>
      <c r="R18" s="829"/>
      <c r="S18" s="823">
        <f>R18*E10</f>
        <v>0</v>
      </c>
      <c r="T18" s="833"/>
    </row>
    <row r="19" spans="1:20" s="149" customFormat="1" ht="48">
      <c r="A19" s="677">
        <v>2</v>
      </c>
      <c r="B19" s="1196" t="str">
        <f>IF(B27&gt;0,"27-169            42-1        27-172     42-1           ·="&amp;B27+0,"27-169            42-1 ")</f>
        <v xml:space="preserve">27-169            42-1 </v>
      </c>
      <c r="C19" s="1190" t="s">
        <v>637</v>
      </c>
      <c r="D19" s="142" t="s">
        <v>263</v>
      </c>
      <c r="E19" s="1665">
        <v>246.63</v>
      </c>
      <c r="F19" s="812">
        <f>IF(B27&lt;&gt;0,0.144+B27*0.0232,0.144)</f>
        <v>0.14399999999999999</v>
      </c>
      <c r="G19" s="143">
        <f>F19*E19</f>
        <v>35.514719999999997</v>
      </c>
      <c r="H19" s="1193">
        <f>F19*$H$9</f>
        <v>0.19905441941074523</v>
      </c>
      <c r="I19" s="147">
        <v>0</v>
      </c>
      <c r="J19" s="143">
        <f>I19*E19</f>
        <v>0</v>
      </c>
      <c r="K19" s="143">
        <f>$K$9*I19</f>
        <v>0</v>
      </c>
      <c r="L19" s="144">
        <f>(R19*T19+R20*T20+R21*T21+R22*T22+R23*T23+R24*T24+R25*T25+R26*T26+R27*T27)*L$9</f>
        <v>3.2533913266470003</v>
      </c>
      <c r="M19" s="145">
        <f>H19+K19+L19</f>
        <v>3.4524457460577453</v>
      </c>
      <c r="N19" s="146">
        <f>M19*E19</f>
        <v>851.47669435022169</v>
      </c>
      <c r="O19" s="143">
        <f>E19*L19</f>
        <v>802.38390289094968</v>
      </c>
      <c r="P19" s="812" t="s">
        <v>638</v>
      </c>
      <c r="Q19" s="1209" t="s">
        <v>269</v>
      </c>
      <c r="R19" s="812">
        <f>IF(B27&lt;&gt;0,0.0714+0.0121*B27,0.0714)</f>
        <v>7.1400000000000005E-2</v>
      </c>
      <c r="S19" s="815">
        <f>R19*E19</f>
        <v>17.609382</v>
      </c>
      <c r="T19" s="1193">
        <v>38</v>
      </c>
    </row>
    <row r="20" spans="1:20" s="149" customFormat="1" ht="12">
      <c r="A20" s="685"/>
      <c r="B20" s="1199"/>
      <c r="C20" s="996"/>
      <c r="D20" s="826"/>
      <c r="E20" s="1669"/>
      <c r="F20" s="823"/>
      <c r="G20" s="152"/>
      <c r="H20" s="152"/>
      <c r="I20" s="823"/>
      <c r="J20" s="153"/>
      <c r="K20" s="153"/>
      <c r="L20" s="154"/>
      <c r="M20" s="155"/>
      <c r="N20" s="156"/>
      <c r="O20" s="154"/>
      <c r="P20" s="823" t="s">
        <v>639</v>
      </c>
      <c r="Q20" s="1670" t="s">
        <v>269</v>
      </c>
      <c r="R20" s="829">
        <v>5.9999999999999995E-4</v>
      </c>
      <c r="S20" s="823">
        <f>R20*E19</f>
        <v>0.14797799999999997</v>
      </c>
      <c r="T20" s="831">
        <v>224.28</v>
      </c>
    </row>
    <row r="21" spans="1:20" s="149" customFormat="1" ht="12">
      <c r="A21" s="1640"/>
      <c r="B21" s="1565"/>
      <c r="C21" s="1153"/>
      <c r="D21" s="858"/>
      <c r="E21" s="1671"/>
      <c r="F21" s="864"/>
      <c r="G21" s="594"/>
      <c r="H21" s="594"/>
      <c r="I21" s="864"/>
      <c r="J21" s="157"/>
      <c r="K21" s="157"/>
      <c r="L21" s="158"/>
      <c r="M21" s="159"/>
      <c r="N21" s="160"/>
      <c r="O21" s="158"/>
      <c r="P21" s="864" t="s">
        <v>640</v>
      </c>
      <c r="Q21" s="1057" t="s">
        <v>168</v>
      </c>
      <c r="R21" s="863">
        <v>5.0000000000000001E-3</v>
      </c>
      <c r="S21" s="864">
        <f>R21*E19</f>
        <v>1.23315</v>
      </c>
      <c r="T21" s="833">
        <v>2.79</v>
      </c>
    </row>
    <row r="22" spans="1:20" s="149" customFormat="1" ht="12" hidden="1">
      <c r="A22" s="685"/>
      <c r="B22" s="1199"/>
      <c r="C22" s="996"/>
      <c r="D22" s="826"/>
      <c r="E22" s="1669"/>
      <c r="F22" s="823"/>
      <c r="G22" s="152"/>
      <c r="H22" s="152"/>
      <c r="I22" s="823"/>
      <c r="J22" s="153"/>
      <c r="K22" s="153"/>
      <c r="L22" s="154"/>
      <c r="M22" s="155"/>
      <c r="N22" s="156"/>
      <c r="O22" s="154"/>
      <c r="P22" s="823"/>
      <c r="Q22" s="867"/>
      <c r="R22" s="829"/>
      <c r="S22" s="823">
        <f>R22*E19</f>
        <v>0</v>
      </c>
      <c r="T22" s="831"/>
    </row>
    <row r="23" spans="1:20" s="149" customFormat="1" ht="12" hidden="1">
      <c r="A23" s="685"/>
      <c r="B23" s="1199"/>
      <c r="C23" s="996"/>
      <c r="D23" s="826"/>
      <c r="E23" s="1669"/>
      <c r="F23" s="823"/>
      <c r="G23" s="152"/>
      <c r="H23" s="152"/>
      <c r="I23" s="823"/>
      <c r="J23" s="153"/>
      <c r="K23" s="153"/>
      <c r="L23" s="154"/>
      <c r="M23" s="155"/>
      <c r="N23" s="156"/>
      <c r="O23" s="154"/>
      <c r="P23" s="823"/>
      <c r="Q23" s="867"/>
      <c r="R23" s="829"/>
      <c r="S23" s="823">
        <f>R23*E19</f>
        <v>0</v>
      </c>
      <c r="T23" s="831"/>
    </row>
    <row r="24" spans="1:20" s="149" customFormat="1" ht="12" hidden="1">
      <c r="A24" s="685"/>
      <c r="B24" s="1199"/>
      <c r="C24" s="996"/>
      <c r="D24" s="826"/>
      <c r="E24" s="1669"/>
      <c r="F24" s="823"/>
      <c r="G24" s="152"/>
      <c r="H24" s="152"/>
      <c r="I24" s="823"/>
      <c r="J24" s="153"/>
      <c r="K24" s="153"/>
      <c r="L24" s="154"/>
      <c r="M24" s="155"/>
      <c r="N24" s="156"/>
      <c r="O24" s="154"/>
      <c r="P24" s="823"/>
      <c r="Q24" s="867"/>
      <c r="R24" s="829"/>
      <c r="S24" s="823">
        <f>R24*E19</f>
        <v>0</v>
      </c>
      <c r="T24" s="831"/>
    </row>
    <row r="25" spans="1:20" s="149" customFormat="1" ht="12" hidden="1">
      <c r="A25" s="685"/>
      <c r="B25" s="1199"/>
      <c r="C25" s="996"/>
      <c r="D25" s="826"/>
      <c r="E25" s="1669"/>
      <c r="F25" s="823"/>
      <c r="G25" s="152"/>
      <c r="H25" s="152"/>
      <c r="I25" s="823"/>
      <c r="J25" s="153"/>
      <c r="K25" s="153"/>
      <c r="L25" s="154"/>
      <c r="M25" s="155"/>
      <c r="N25" s="156"/>
      <c r="O25" s="154"/>
      <c r="P25" s="823"/>
      <c r="Q25" s="867"/>
      <c r="R25" s="829"/>
      <c r="S25" s="823">
        <f>R25*E19</f>
        <v>0</v>
      </c>
      <c r="T25" s="832"/>
    </row>
    <row r="26" spans="1:20" s="149" customFormat="1" ht="12" hidden="1">
      <c r="A26" s="685"/>
      <c r="B26" s="1199"/>
      <c r="C26" s="996"/>
      <c r="D26" s="826"/>
      <c r="E26" s="1669"/>
      <c r="F26" s="823"/>
      <c r="G26" s="152"/>
      <c r="H26" s="152"/>
      <c r="I26" s="823"/>
      <c r="J26" s="153"/>
      <c r="K26" s="153"/>
      <c r="L26" s="154"/>
      <c r="M26" s="155"/>
      <c r="N26" s="156"/>
      <c r="O26" s="154"/>
      <c r="P26" s="823"/>
      <c r="Q26" s="867"/>
      <c r="R26" s="829"/>
      <c r="S26" s="823">
        <f>R26*E19</f>
        <v>0</v>
      </c>
      <c r="T26" s="831"/>
    </row>
    <row r="27" spans="1:20" s="845" customFormat="1" ht="12" hidden="1">
      <c r="A27" s="685"/>
      <c r="B27" s="1202"/>
      <c r="C27" s="1248"/>
      <c r="D27" s="826"/>
      <c r="E27" s="1669"/>
      <c r="F27" s="823"/>
      <c r="G27" s="152"/>
      <c r="H27" s="152"/>
      <c r="I27" s="823"/>
      <c r="J27" s="153"/>
      <c r="K27" s="153"/>
      <c r="L27" s="154"/>
      <c r="M27" s="155"/>
      <c r="N27" s="156"/>
      <c r="O27" s="154"/>
      <c r="P27" s="823"/>
      <c r="Q27" s="867"/>
      <c r="R27" s="829"/>
      <c r="S27" s="823">
        <f>R27*E19</f>
        <v>0</v>
      </c>
      <c r="T27" s="831"/>
    </row>
    <row r="28" spans="1:20" s="1674" customFormat="1" ht="24">
      <c r="A28" s="677">
        <v>3</v>
      </c>
      <c r="B28" s="1158" t="s">
        <v>641</v>
      </c>
      <c r="C28" s="1672" t="s">
        <v>717</v>
      </c>
      <c r="D28" s="1032" t="s">
        <v>149</v>
      </c>
      <c r="E28" s="1673">
        <v>189.2</v>
      </c>
      <c r="F28" s="1193">
        <v>1.1100000000000001</v>
      </c>
      <c r="G28" s="143">
        <f>F28*E28</f>
        <v>210.012</v>
      </c>
      <c r="H28" s="1193">
        <f>F28*$H$9</f>
        <v>1.5343778162911614</v>
      </c>
      <c r="I28" s="1193">
        <v>7.1000000000000004E-3</v>
      </c>
      <c r="J28" s="1193">
        <f>I28*E28</f>
        <v>1.3433200000000001</v>
      </c>
      <c r="K28" s="1193">
        <f>$K$9*I28</f>
        <v>2.0373450000000001E-2</v>
      </c>
      <c r="L28" s="1193">
        <f>(R28*T28+R29*T29+R30*T30+R31*T31+R32*T32+R33*T33+R34*T34+R35*T35+R36*T36)*L$9</f>
        <v>4.7741821911630016</v>
      </c>
      <c r="M28" s="1465">
        <f>H28+K28+L28</f>
        <v>6.3289334574541627</v>
      </c>
      <c r="N28" s="146">
        <f>M28*E28</f>
        <v>1197.4342101503275</v>
      </c>
      <c r="O28" s="1666">
        <f>E28*L28</f>
        <v>903.2752705680399</v>
      </c>
      <c r="P28" s="866" t="s">
        <v>717</v>
      </c>
      <c r="Q28" s="1032" t="s">
        <v>149</v>
      </c>
      <c r="R28" s="995">
        <v>1</v>
      </c>
      <c r="S28" s="815">
        <f>R28*E28</f>
        <v>189.2</v>
      </c>
      <c r="T28" s="1193">
        <v>2.944</v>
      </c>
    </row>
    <row r="29" spans="1:20" s="1674" customFormat="1" ht="12">
      <c r="A29" s="685"/>
      <c r="B29" s="1256"/>
      <c r="C29" s="1257"/>
      <c r="D29" s="1033"/>
      <c r="E29" s="1675"/>
      <c r="F29" s="832"/>
      <c r="G29" s="152"/>
      <c r="H29" s="152"/>
      <c r="I29" s="832"/>
      <c r="J29" s="832"/>
      <c r="K29" s="898"/>
      <c r="L29" s="899"/>
      <c r="M29" s="900"/>
      <c r="N29" s="156"/>
      <c r="O29" s="899"/>
      <c r="P29" s="1034" t="s">
        <v>642</v>
      </c>
      <c r="Q29" s="1037" t="s">
        <v>168</v>
      </c>
      <c r="R29" s="1468">
        <v>5.8999999999999997E-2</v>
      </c>
      <c r="S29" s="823">
        <f>R29*E28</f>
        <v>11.162799999999999</v>
      </c>
      <c r="T29" s="832">
        <v>21</v>
      </c>
    </row>
    <row r="30" spans="1:20" s="1674" customFormat="1" ht="12">
      <c r="A30" s="1640"/>
      <c r="B30" s="1448"/>
      <c r="C30" s="1449"/>
      <c r="D30" s="1450"/>
      <c r="E30" s="1676"/>
      <c r="F30" s="1452"/>
      <c r="G30" s="594"/>
      <c r="H30" s="594"/>
      <c r="I30" s="1452"/>
      <c r="J30" s="1452"/>
      <c r="K30" s="1603"/>
      <c r="L30" s="1564"/>
      <c r="M30" s="1667"/>
      <c r="N30" s="160"/>
      <c r="O30" s="1564"/>
      <c r="P30" s="1000" t="s">
        <v>643</v>
      </c>
      <c r="Q30" s="1450" t="s">
        <v>168</v>
      </c>
      <c r="R30" s="1467">
        <v>5.9999999999999995E-4</v>
      </c>
      <c r="S30" s="864">
        <f>R30*E28</f>
        <v>0.11351999999999998</v>
      </c>
      <c r="T30" s="1452">
        <v>27.37</v>
      </c>
    </row>
    <row r="31" spans="1:20" s="149" customFormat="1" ht="12" hidden="1">
      <c r="A31" s="1748"/>
      <c r="B31" s="151"/>
      <c r="C31" s="825"/>
      <c r="D31" s="826"/>
      <c r="E31" s="1668"/>
      <c r="F31" s="1060"/>
      <c r="G31" s="152"/>
      <c r="H31" s="152"/>
      <c r="I31" s="823"/>
      <c r="J31" s="153"/>
      <c r="K31" s="898"/>
      <c r="L31" s="899"/>
      <c r="M31" s="900"/>
      <c r="N31" s="156"/>
      <c r="O31" s="899"/>
      <c r="P31" s="823"/>
      <c r="Q31" s="867"/>
      <c r="R31" s="829"/>
      <c r="S31" s="823">
        <f>R31*E28</f>
        <v>0</v>
      </c>
      <c r="T31" s="867"/>
    </row>
    <row r="32" spans="1:20" s="149" customFormat="1" ht="12" hidden="1">
      <c r="A32" s="1748"/>
      <c r="B32" s="151"/>
      <c r="C32" s="825"/>
      <c r="D32" s="826"/>
      <c r="E32" s="1668"/>
      <c r="F32" s="1060"/>
      <c r="G32" s="152"/>
      <c r="H32" s="152"/>
      <c r="I32" s="823"/>
      <c r="J32" s="153"/>
      <c r="K32" s="898"/>
      <c r="L32" s="899"/>
      <c r="M32" s="900"/>
      <c r="N32" s="156"/>
      <c r="O32" s="899"/>
      <c r="P32" s="823"/>
      <c r="Q32" s="867"/>
      <c r="R32" s="829"/>
      <c r="S32" s="823">
        <f>R32*E28</f>
        <v>0</v>
      </c>
      <c r="T32" s="867"/>
    </row>
    <row r="33" spans="1:20" s="149" customFormat="1" ht="12" hidden="1">
      <c r="A33" s="1748"/>
      <c r="B33" s="151"/>
      <c r="C33" s="825"/>
      <c r="D33" s="826"/>
      <c r="E33" s="1668"/>
      <c r="F33" s="1060"/>
      <c r="G33" s="152"/>
      <c r="H33" s="152"/>
      <c r="I33" s="823"/>
      <c r="J33" s="153"/>
      <c r="K33" s="898"/>
      <c r="L33" s="899"/>
      <c r="M33" s="900"/>
      <c r="N33" s="156"/>
      <c r="O33" s="899"/>
      <c r="P33" s="823"/>
      <c r="Q33" s="867"/>
      <c r="R33" s="829"/>
      <c r="S33" s="823">
        <f>R33*E28</f>
        <v>0</v>
      </c>
      <c r="T33" s="867"/>
    </row>
    <row r="34" spans="1:20" s="149" customFormat="1" ht="12" hidden="1">
      <c r="A34" s="1748"/>
      <c r="B34" s="151"/>
      <c r="C34" s="825"/>
      <c r="D34" s="826"/>
      <c r="E34" s="1668"/>
      <c r="F34" s="1060"/>
      <c r="G34" s="152"/>
      <c r="H34" s="152"/>
      <c r="I34" s="823"/>
      <c r="J34" s="153"/>
      <c r="K34" s="898"/>
      <c r="L34" s="899"/>
      <c r="M34" s="900"/>
      <c r="N34" s="156"/>
      <c r="O34" s="899"/>
      <c r="P34" s="823"/>
      <c r="Q34" s="867"/>
      <c r="R34" s="829"/>
      <c r="S34" s="823">
        <f>R34*E28</f>
        <v>0</v>
      </c>
      <c r="T34" s="867"/>
    </row>
    <row r="35" spans="1:20" s="149" customFormat="1" ht="12" hidden="1">
      <c r="A35" s="1748"/>
      <c r="B35" s="151"/>
      <c r="C35" s="825"/>
      <c r="D35" s="826"/>
      <c r="E35" s="1668"/>
      <c r="F35" s="1060"/>
      <c r="G35" s="152"/>
      <c r="H35" s="152"/>
      <c r="I35" s="823"/>
      <c r="J35" s="153"/>
      <c r="K35" s="898"/>
      <c r="L35" s="899"/>
      <c r="M35" s="900"/>
      <c r="N35" s="156"/>
      <c r="O35" s="899"/>
      <c r="P35" s="823"/>
      <c r="Q35" s="867"/>
      <c r="R35" s="829"/>
      <c r="S35" s="823">
        <f>R35*E28</f>
        <v>0</v>
      </c>
      <c r="T35" s="867"/>
    </row>
    <row r="36" spans="1:20" s="149" customFormat="1" ht="12" hidden="1">
      <c r="A36" s="1748"/>
      <c r="B36" s="151"/>
      <c r="C36" s="825"/>
      <c r="D36" s="826"/>
      <c r="E36" s="1668"/>
      <c r="F36" s="1060"/>
      <c r="G36" s="594"/>
      <c r="H36" s="594"/>
      <c r="I36" s="823"/>
      <c r="J36" s="157"/>
      <c r="K36" s="1603"/>
      <c r="L36" s="1564"/>
      <c r="M36" s="1667"/>
      <c r="N36" s="160"/>
      <c r="O36" s="1564"/>
      <c r="P36" s="823"/>
      <c r="Q36" s="867"/>
      <c r="R36" s="829"/>
      <c r="S36" s="823">
        <f>R36*E28</f>
        <v>0</v>
      </c>
      <c r="T36" s="867"/>
    </row>
    <row r="37" spans="1:20" s="149" customFormat="1" ht="51">
      <c r="A37" s="142">
        <v>4</v>
      </c>
      <c r="B37" s="1189" t="s">
        <v>561</v>
      </c>
      <c r="C37" s="1190" t="s">
        <v>695</v>
      </c>
      <c r="D37" s="142" t="s">
        <v>168</v>
      </c>
      <c r="E37" s="1714">
        <v>0.2</v>
      </c>
      <c r="F37" s="147">
        <v>3.88</v>
      </c>
      <c r="G37" s="143">
        <f>F37*E37</f>
        <v>0.77600000000000002</v>
      </c>
      <c r="H37" s="143">
        <f>F37*$H$9</f>
        <v>5.3634107452339688</v>
      </c>
      <c r="I37" s="1171">
        <v>0</v>
      </c>
      <c r="J37" s="143">
        <f>I37*E37</f>
        <v>0</v>
      </c>
      <c r="K37" s="143">
        <f>$K$9*I37</f>
        <v>0</v>
      </c>
      <c r="L37" s="144">
        <f>(R37*T37+R38*T38+R39*T39+R40*T40+R41*T41+R42*T42+R43*T43+R44*T44+R45*T45)*L$9</f>
        <v>0</v>
      </c>
      <c r="M37" s="145">
        <f>H37+K37+L37</f>
        <v>5.3634107452339688</v>
      </c>
      <c r="N37" s="146">
        <f>M37*E37</f>
        <v>1.0726821490467937</v>
      </c>
      <c r="O37" s="143">
        <f>E37*L37</f>
        <v>0</v>
      </c>
      <c r="P37" s="147"/>
      <c r="Q37" s="1172"/>
      <c r="R37" s="811"/>
      <c r="S37" s="815">
        <f>R37*E37</f>
        <v>0</v>
      </c>
      <c r="T37" s="1172"/>
    </row>
    <row r="38" spans="1:20" s="149" customFormat="1" ht="12" hidden="1" customHeight="1">
      <c r="A38" s="150"/>
      <c r="B38" s="151"/>
      <c r="C38" s="825"/>
      <c r="D38" s="826"/>
      <c r="E38" s="1715"/>
      <c r="F38" s="1060"/>
      <c r="G38" s="152"/>
      <c r="H38" s="152"/>
      <c r="I38" s="823"/>
      <c r="J38" s="153"/>
      <c r="K38" s="153"/>
      <c r="L38" s="154"/>
      <c r="M38" s="155"/>
      <c r="N38" s="156"/>
      <c r="O38" s="154"/>
      <c r="P38" s="823"/>
      <c r="Q38" s="867"/>
      <c r="R38" s="829"/>
      <c r="S38" s="823">
        <f>R38*E37</f>
        <v>0</v>
      </c>
      <c r="T38" s="1200"/>
    </row>
    <row r="39" spans="1:20" s="149" customFormat="1" ht="12" hidden="1" customHeight="1">
      <c r="A39" s="150"/>
      <c r="B39" s="151"/>
      <c r="C39" s="825"/>
      <c r="D39" s="826"/>
      <c r="E39" s="1715"/>
      <c r="F39" s="1060"/>
      <c r="G39" s="152"/>
      <c r="H39" s="152"/>
      <c r="I39" s="823"/>
      <c r="J39" s="153"/>
      <c r="K39" s="153"/>
      <c r="L39" s="154"/>
      <c r="M39" s="155"/>
      <c r="N39" s="156"/>
      <c r="O39" s="154"/>
      <c r="P39" s="823"/>
      <c r="Q39" s="867"/>
      <c r="R39" s="829"/>
      <c r="S39" s="823">
        <f>R39*E37</f>
        <v>0</v>
      </c>
      <c r="T39" s="1200"/>
    </row>
    <row r="40" spans="1:20" s="149" customFormat="1" ht="12" hidden="1" customHeight="1">
      <c r="A40" s="150"/>
      <c r="B40" s="151"/>
      <c r="C40" s="825"/>
      <c r="D40" s="826"/>
      <c r="E40" s="1715"/>
      <c r="F40" s="1060"/>
      <c r="G40" s="152"/>
      <c r="H40" s="152"/>
      <c r="I40" s="823"/>
      <c r="J40" s="153"/>
      <c r="K40" s="153"/>
      <c r="L40" s="154"/>
      <c r="M40" s="155"/>
      <c r="N40" s="156"/>
      <c r="O40" s="154"/>
      <c r="P40" s="823"/>
      <c r="Q40" s="867"/>
      <c r="R40" s="829"/>
      <c r="S40" s="823">
        <f>R40*E37</f>
        <v>0</v>
      </c>
      <c r="T40" s="1200"/>
    </row>
    <row r="41" spans="1:20" s="149" customFormat="1" ht="12" hidden="1" customHeight="1">
      <c r="A41" s="150"/>
      <c r="B41" s="151"/>
      <c r="C41" s="825"/>
      <c r="D41" s="826"/>
      <c r="E41" s="1715"/>
      <c r="F41" s="1060"/>
      <c r="G41" s="152"/>
      <c r="H41" s="152"/>
      <c r="I41" s="823"/>
      <c r="J41" s="153"/>
      <c r="K41" s="153"/>
      <c r="L41" s="154"/>
      <c r="M41" s="155"/>
      <c r="N41" s="156"/>
      <c r="O41" s="154"/>
      <c r="P41" s="823"/>
      <c r="Q41" s="867"/>
      <c r="R41" s="829"/>
      <c r="S41" s="823">
        <f>R41*E37</f>
        <v>0</v>
      </c>
      <c r="T41" s="1200"/>
    </row>
    <row r="42" spans="1:20" s="149" customFormat="1" ht="12" hidden="1" customHeight="1">
      <c r="A42" s="150"/>
      <c r="B42" s="151"/>
      <c r="C42" s="825"/>
      <c r="D42" s="826"/>
      <c r="E42" s="1715"/>
      <c r="F42" s="1060"/>
      <c r="G42" s="152"/>
      <c r="H42" s="152"/>
      <c r="I42" s="823"/>
      <c r="J42" s="153"/>
      <c r="K42" s="153"/>
      <c r="L42" s="154"/>
      <c r="M42" s="155"/>
      <c r="N42" s="156"/>
      <c r="O42" s="154"/>
      <c r="P42" s="823"/>
      <c r="Q42" s="867"/>
      <c r="R42" s="829"/>
      <c r="S42" s="823">
        <f>R42*E37</f>
        <v>0</v>
      </c>
      <c r="T42" s="1200"/>
    </row>
    <row r="43" spans="1:20" s="149" customFormat="1" ht="12" hidden="1" customHeight="1">
      <c r="A43" s="150"/>
      <c r="B43" s="151"/>
      <c r="C43" s="825"/>
      <c r="D43" s="826"/>
      <c r="E43" s="1715"/>
      <c r="F43" s="1060"/>
      <c r="G43" s="152"/>
      <c r="H43" s="152"/>
      <c r="I43" s="823"/>
      <c r="J43" s="153"/>
      <c r="K43" s="153"/>
      <c r="L43" s="154"/>
      <c r="M43" s="155"/>
      <c r="N43" s="156"/>
      <c r="O43" s="154"/>
      <c r="P43" s="823"/>
      <c r="Q43" s="867"/>
      <c r="R43" s="829"/>
      <c r="S43" s="823">
        <f>R43*E37</f>
        <v>0</v>
      </c>
      <c r="T43" s="1200"/>
    </row>
    <row r="44" spans="1:20" s="149" customFormat="1" ht="12" hidden="1" customHeight="1">
      <c r="A44" s="150"/>
      <c r="B44" s="151"/>
      <c r="C44" s="825"/>
      <c r="D44" s="826"/>
      <c r="E44" s="1715"/>
      <c r="F44" s="1060"/>
      <c r="G44" s="152"/>
      <c r="H44" s="152"/>
      <c r="I44" s="823"/>
      <c r="J44" s="153"/>
      <c r="K44" s="153"/>
      <c r="L44" s="154"/>
      <c r="M44" s="155"/>
      <c r="N44" s="156"/>
      <c r="O44" s="154"/>
      <c r="P44" s="823"/>
      <c r="Q44" s="867"/>
      <c r="R44" s="829"/>
      <c r="S44" s="823">
        <f>R44*E37</f>
        <v>0</v>
      </c>
      <c r="T44" s="1200"/>
    </row>
    <row r="45" spans="1:20" s="149" customFormat="1" hidden="1">
      <c r="A45" s="150"/>
      <c r="B45" s="151"/>
      <c r="C45" s="1716"/>
      <c r="D45" s="826"/>
      <c r="E45" s="1715"/>
      <c r="F45" s="1060"/>
      <c r="G45" s="152"/>
      <c r="H45" s="152"/>
      <c r="I45" s="823"/>
      <c r="J45" s="153"/>
      <c r="K45" s="153"/>
      <c r="L45" s="154"/>
      <c r="M45" s="155"/>
      <c r="N45" s="156"/>
      <c r="O45" s="154"/>
      <c r="P45" s="823"/>
      <c r="Q45" s="867"/>
      <c r="R45" s="829"/>
      <c r="S45" s="823">
        <f>R45*E37</f>
        <v>0</v>
      </c>
      <c r="T45" s="1200"/>
    </row>
    <row r="46" spans="1:20" s="149" customFormat="1" ht="24">
      <c r="A46" s="836">
        <v>5</v>
      </c>
      <c r="B46" s="1717" t="s">
        <v>681</v>
      </c>
      <c r="C46" s="1612" t="s">
        <v>682</v>
      </c>
      <c r="D46" s="836" t="s">
        <v>168</v>
      </c>
      <c r="E46" s="1718">
        <v>0.1</v>
      </c>
      <c r="F46" s="1458">
        <v>1.37</v>
      </c>
      <c r="G46" s="589">
        <f>F46*E46</f>
        <v>0.13700000000000001</v>
      </c>
      <c r="H46" s="589">
        <f>F46*$H$9</f>
        <v>1.893781629116118</v>
      </c>
      <c r="I46" s="1591">
        <v>0.28000000000000003</v>
      </c>
      <c r="J46" s="589">
        <f>I46*E46</f>
        <v>2.8000000000000004E-2</v>
      </c>
      <c r="K46" s="589">
        <f>$K$9*I46</f>
        <v>0.80346000000000006</v>
      </c>
      <c r="L46" s="590">
        <f>(R46*T46+R47*T47+R48*T48+R49*T49+R50*T50+R51*T51+R52*T52+R53*T53+R54*T54)*L$9</f>
        <v>31.051871359740005</v>
      </c>
      <c r="M46" s="591">
        <f>H46+K46+L46</f>
        <v>33.749112988856126</v>
      </c>
      <c r="N46" s="592">
        <f>M46*E46</f>
        <v>3.3749112988856127</v>
      </c>
      <c r="O46" s="589">
        <f>E46*L46</f>
        <v>3.1051871359740009</v>
      </c>
      <c r="P46" s="1455" t="s">
        <v>683</v>
      </c>
      <c r="Q46" s="1604" t="s">
        <v>168</v>
      </c>
      <c r="R46" s="1185">
        <v>1.02</v>
      </c>
      <c r="S46" s="1187">
        <f>R46*E46</f>
        <v>0.10200000000000001</v>
      </c>
      <c r="T46" s="550">
        <v>26.777999999999999</v>
      </c>
    </row>
    <row r="47" spans="1:20" s="149" customFormat="1" ht="12" hidden="1" customHeight="1">
      <c r="A47" s="150"/>
      <c r="B47" s="151"/>
      <c r="C47" s="825"/>
      <c r="D47" s="826"/>
      <c r="E47" s="1668"/>
      <c r="F47" s="1240"/>
      <c r="G47" s="152"/>
      <c r="H47" s="152"/>
      <c r="I47" s="828"/>
      <c r="J47" s="153"/>
      <c r="K47" s="153"/>
      <c r="L47" s="154"/>
      <c r="M47" s="155"/>
      <c r="N47" s="156"/>
      <c r="O47" s="154"/>
      <c r="P47" s="821"/>
      <c r="Q47" s="867"/>
      <c r="R47" s="829"/>
      <c r="S47" s="823">
        <f>R47*E46</f>
        <v>0</v>
      </c>
      <c r="T47" s="823"/>
    </row>
    <row r="48" spans="1:20" s="149" customFormat="1" ht="12" hidden="1" customHeight="1">
      <c r="A48" s="150"/>
      <c r="B48" s="151"/>
      <c r="C48" s="825"/>
      <c r="D48" s="826"/>
      <c r="E48" s="1668"/>
      <c r="F48" s="1240"/>
      <c r="G48" s="152"/>
      <c r="H48" s="152"/>
      <c r="I48" s="828"/>
      <c r="J48" s="153"/>
      <c r="K48" s="153"/>
      <c r="L48" s="154"/>
      <c r="M48" s="155"/>
      <c r="N48" s="156"/>
      <c r="O48" s="154"/>
      <c r="P48" s="821"/>
      <c r="Q48" s="867"/>
      <c r="R48" s="829"/>
      <c r="S48" s="823">
        <f>R48*E46</f>
        <v>0</v>
      </c>
      <c r="T48" s="823"/>
    </row>
    <row r="49" spans="1:20" s="149" customFormat="1" ht="12" hidden="1" customHeight="1">
      <c r="A49" s="150"/>
      <c r="B49" s="151"/>
      <c r="C49" s="825"/>
      <c r="D49" s="826"/>
      <c r="E49" s="1668"/>
      <c r="F49" s="1240"/>
      <c r="G49" s="152"/>
      <c r="H49" s="152"/>
      <c r="I49" s="828"/>
      <c r="J49" s="153"/>
      <c r="K49" s="153"/>
      <c r="L49" s="154"/>
      <c r="M49" s="155"/>
      <c r="N49" s="156"/>
      <c r="O49" s="154"/>
      <c r="P49" s="821"/>
      <c r="Q49" s="867"/>
      <c r="R49" s="829"/>
      <c r="S49" s="823">
        <f>R49*E46</f>
        <v>0</v>
      </c>
      <c r="T49" s="823"/>
    </row>
    <row r="50" spans="1:20" s="149" customFormat="1" ht="12" hidden="1" customHeight="1">
      <c r="A50" s="150"/>
      <c r="B50" s="151"/>
      <c r="C50" s="825"/>
      <c r="D50" s="826"/>
      <c r="E50" s="1668"/>
      <c r="F50" s="1240"/>
      <c r="G50" s="152"/>
      <c r="H50" s="152"/>
      <c r="I50" s="828"/>
      <c r="J50" s="153"/>
      <c r="K50" s="153"/>
      <c r="L50" s="154"/>
      <c r="M50" s="155"/>
      <c r="N50" s="156"/>
      <c r="O50" s="154"/>
      <c r="P50" s="821"/>
      <c r="Q50" s="867"/>
      <c r="R50" s="829"/>
      <c r="S50" s="823">
        <f>R50*E46</f>
        <v>0</v>
      </c>
      <c r="T50" s="823"/>
    </row>
    <row r="51" spans="1:20" s="149" customFormat="1" ht="12" hidden="1" customHeight="1">
      <c r="A51" s="150"/>
      <c r="B51" s="151"/>
      <c r="C51" s="825"/>
      <c r="D51" s="826"/>
      <c r="E51" s="1668"/>
      <c r="F51" s="1240"/>
      <c r="G51" s="152"/>
      <c r="H51" s="152"/>
      <c r="I51" s="828"/>
      <c r="J51" s="153"/>
      <c r="K51" s="153"/>
      <c r="L51" s="154"/>
      <c r="M51" s="155"/>
      <c r="N51" s="156"/>
      <c r="O51" s="154"/>
      <c r="P51" s="821"/>
      <c r="Q51" s="867"/>
      <c r="R51" s="829"/>
      <c r="S51" s="823">
        <f>R51*E46</f>
        <v>0</v>
      </c>
      <c r="T51" s="823"/>
    </row>
    <row r="52" spans="1:20" s="149" customFormat="1" ht="12" hidden="1" customHeight="1">
      <c r="A52" s="150"/>
      <c r="B52" s="151"/>
      <c r="C52" s="825"/>
      <c r="D52" s="826"/>
      <c r="E52" s="1668"/>
      <c r="F52" s="1240"/>
      <c r="G52" s="152"/>
      <c r="H52" s="152"/>
      <c r="I52" s="828"/>
      <c r="J52" s="153"/>
      <c r="K52" s="153"/>
      <c r="L52" s="154"/>
      <c r="M52" s="155"/>
      <c r="N52" s="156"/>
      <c r="O52" s="154"/>
      <c r="P52" s="821"/>
      <c r="Q52" s="867"/>
      <c r="R52" s="829"/>
      <c r="S52" s="823">
        <f>R52*E46</f>
        <v>0</v>
      </c>
      <c r="T52" s="823"/>
    </row>
    <row r="53" spans="1:20" s="149" customFormat="1" ht="12" hidden="1" customHeight="1">
      <c r="A53" s="150"/>
      <c r="B53" s="151"/>
      <c r="C53" s="825"/>
      <c r="D53" s="826"/>
      <c r="E53" s="1668"/>
      <c r="F53" s="1240"/>
      <c r="G53" s="152"/>
      <c r="H53" s="152"/>
      <c r="I53" s="828"/>
      <c r="J53" s="153"/>
      <c r="K53" s="153"/>
      <c r="L53" s="154"/>
      <c r="M53" s="155"/>
      <c r="N53" s="156"/>
      <c r="O53" s="154"/>
      <c r="P53" s="821"/>
      <c r="Q53" s="867"/>
      <c r="R53" s="829"/>
      <c r="S53" s="823">
        <f>R53*E46</f>
        <v>0</v>
      </c>
      <c r="T53" s="823"/>
    </row>
    <row r="54" spans="1:20" s="149" customFormat="1" ht="12" hidden="1">
      <c r="A54" s="150"/>
      <c r="B54" s="151"/>
      <c r="C54" s="825"/>
      <c r="D54" s="826"/>
      <c r="E54" s="1668"/>
      <c r="F54" s="1240"/>
      <c r="G54" s="594"/>
      <c r="H54" s="594"/>
      <c r="I54" s="828"/>
      <c r="J54" s="157"/>
      <c r="K54" s="157"/>
      <c r="L54" s="158"/>
      <c r="M54" s="159"/>
      <c r="N54" s="160"/>
      <c r="O54" s="158"/>
      <c r="P54" s="821"/>
      <c r="Q54" s="867"/>
      <c r="R54" s="829"/>
      <c r="S54" s="823">
        <f>R54*E46</f>
        <v>0</v>
      </c>
      <c r="T54" s="823"/>
    </row>
    <row r="55" spans="1:20" s="1571" customFormat="1" ht="36">
      <c r="A55" s="142">
        <v>6</v>
      </c>
      <c r="B55" s="1246" t="s">
        <v>684</v>
      </c>
      <c r="C55" s="1247" t="s">
        <v>685</v>
      </c>
      <c r="D55" s="1246" t="s">
        <v>269</v>
      </c>
      <c r="E55" s="1719">
        <f>(68.8+13.26+37.68)/1000</f>
        <v>0.11974000000000001</v>
      </c>
      <c r="F55" s="1569">
        <f>34.9+119*1.6</f>
        <v>225.3</v>
      </c>
      <c r="G55" s="1234">
        <f>F55*E55</f>
        <v>26.977422000000004</v>
      </c>
      <c r="H55" s="1234">
        <f>F55*$H$9</f>
        <v>311.43722703639514</v>
      </c>
      <c r="I55" s="1569">
        <v>4.0999999999999996</v>
      </c>
      <c r="J55" s="1239">
        <f>I55*E55</f>
        <v>0.49093400000000004</v>
      </c>
      <c r="K55" s="819">
        <f>$K$9*I55</f>
        <v>11.764949999999999</v>
      </c>
      <c r="L55" s="1248">
        <f>(R55*T55+R56*T56+R57*T57+R58*T58+R59*T59+R60*T60+R61*T61+R62*T62+R63*T63)*L$9</f>
        <v>426.6603131175001</v>
      </c>
      <c r="M55" s="1248">
        <f>H55+K55+L55</f>
        <v>749.86249015389524</v>
      </c>
      <c r="N55" s="1249">
        <f>M55*E55</f>
        <v>89.788534571027427</v>
      </c>
      <c r="O55" s="1239">
        <f>E55*L55</f>
        <v>51.088305892689469</v>
      </c>
      <c r="P55" s="1247" t="s">
        <v>686</v>
      </c>
      <c r="Q55" s="1246" t="s">
        <v>269</v>
      </c>
      <c r="R55" s="1247">
        <v>1</v>
      </c>
      <c r="S55" s="866">
        <f>R55*E55</f>
        <v>0.11974000000000001</v>
      </c>
      <c r="T55" s="1247">
        <v>360</v>
      </c>
    </row>
    <row r="56" spans="1:20" s="1571" customFormat="1" ht="12">
      <c r="A56" s="1572"/>
      <c r="B56" s="1572"/>
      <c r="C56" s="1572"/>
      <c r="D56" s="1572"/>
      <c r="E56" s="1720"/>
      <c r="F56" s="1151"/>
      <c r="G56" s="996"/>
      <c r="H56" s="996"/>
      <c r="I56" s="1151"/>
      <c r="J56" s="996"/>
      <c r="K56" s="1250"/>
      <c r="L56" s="1248"/>
      <c r="M56" s="1248"/>
      <c r="N56" s="1249"/>
      <c r="O56" s="996"/>
      <c r="P56" s="1572" t="s">
        <v>265</v>
      </c>
      <c r="Q56" s="1251" t="s">
        <v>266</v>
      </c>
      <c r="R56" s="1572">
        <v>3.3</v>
      </c>
      <c r="S56" s="1248">
        <f>R56*E55</f>
        <v>0.39514200000000005</v>
      </c>
      <c r="T56" s="1572">
        <v>0.95</v>
      </c>
    </row>
    <row r="57" spans="1:20" s="1571" customFormat="1" ht="12">
      <c r="A57" s="1575"/>
      <c r="B57" s="1575"/>
      <c r="C57" s="1575"/>
      <c r="D57" s="1575"/>
      <c r="E57" s="1721"/>
      <c r="F57" s="1577"/>
      <c r="G57" s="1153"/>
      <c r="H57" s="1153"/>
      <c r="I57" s="1577"/>
      <c r="J57" s="1153"/>
      <c r="K57" s="1252"/>
      <c r="L57" s="1253"/>
      <c r="M57" s="1253"/>
      <c r="N57" s="1254"/>
      <c r="O57" s="1153"/>
      <c r="P57" s="1575" t="s">
        <v>267</v>
      </c>
      <c r="Q57" s="1255" t="s">
        <v>266</v>
      </c>
      <c r="R57" s="1575">
        <v>15.2</v>
      </c>
      <c r="S57" s="1253">
        <f>R57*E55</f>
        <v>1.8200480000000001</v>
      </c>
      <c r="T57" s="1575">
        <v>0.8</v>
      </c>
    </row>
    <row r="58" spans="1:20" s="1571" customFormat="1" ht="9.75" hidden="1" customHeight="1">
      <c r="A58" s="1572"/>
      <c r="B58" s="1572"/>
      <c r="C58" s="1572"/>
      <c r="D58" s="1572"/>
      <c r="E58" s="1720"/>
      <c r="F58" s="1151"/>
      <c r="G58" s="996"/>
      <c r="H58" s="996"/>
      <c r="I58" s="1151"/>
      <c r="J58" s="996"/>
      <c r="K58" s="1250"/>
      <c r="L58" s="1248"/>
      <c r="M58" s="1248"/>
      <c r="N58" s="1249"/>
      <c r="O58" s="996"/>
      <c r="P58" s="1572"/>
      <c r="Q58" s="1251"/>
      <c r="R58" s="1572"/>
      <c r="S58" s="1248">
        <f>R58*E55</f>
        <v>0</v>
      </c>
      <c r="T58" s="1574"/>
    </row>
    <row r="59" spans="1:20" s="1571" customFormat="1" ht="9.75" hidden="1" customHeight="1">
      <c r="A59" s="1572"/>
      <c r="B59" s="1572"/>
      <c r="C59" s="1572"/>
      <c r="D59" s="1572"/>
      <c r="E59" s="1720"/>
      <c r="F59" s="1151"/>
      <c r="G59" s="996"/>
      <c r="H59" s="996"/>
      <c r="I59" s="1151"/>
      <c r="J59" s="996"/>
      <c r="K59" s="1250"/>
      <c r="L59" s="1248"/>
      <c r="M59" s="1248"/>
      <c r="N59" s="1249"/>
      <c r="O59" s="996"/>
      <c r="P59" s="1572"/>
      <c r="Q59" s="1251"/>
      <c r="R59" s="1572"/>
      <c r="S59" s="1248">
        <f>R59*E55</f>
        <v>0</v>
      </c>
      <c r="T59" s="1574"/>
    </row>
    <row r="60" spans="1:20" s="1571" customFormat="1" ht="9.75" hidden="1" customHeight="1">
      <c r="A60" s="1572"/>
      <c r="B60" s="1572"/>
      <c r="C60" s="1572"/>
      <c r="D60" s="1572"/>
      <c r="E60" s="1720"/>
      <c r="F60" s="1151"/>
      <c r="G60" s="996"/>
      <c r="H60" s="996"/>
      <c r="I60" s="1151"/>
      <c r="J60" s="996"/>
      <c r="K60" s="1250"/>
      <c r="L60" s="1248"/>
      <c r="M60" s="1248"/>
      <c r="N60" s="1249"/>
      <c r="O60" s="996"/>
      <c r="P60" s="1572"/>
      <c r="Q60" s="1251"/>
      <c r="R60" s="1572"/>
      <c r="S60" s="1248">
        <f>R60*E55</f>
        <v>0</v>
      </c>
      <c r="T60" s="1574"/>
    </row>
    <row r="61" spans="1:20" s="1571" customFormat="1" ht="9.75" hidden="1" customHeight="1">
      <c r="A61" s="1572"/>
      <c r="B61" s="1572"/>
      <c r="C61" s="1572"/>
      <c r="D61" s="1572"/>
      <c r="E61" s="1720"/>
      <c r="F61" s="1151"/>
      <c r="G61" s="996"/>
      <c r="H61" s="996"/>
      <c r="I61" s="1151"/>
      <c r="J61" s="996"/>
      <c r="K61" s="1250"/>
      <c r="L61" s="1248"/>
      <c r="M61" s="1248"/>
      <c r="N61" s="1249"/>
      <c r="O61" s="996"/>
      <c r="P61" s="1572"/>
      <c r="Q61" s="1251"/>
      <c r="R61" s="1572"/>
      <c r="S61" s="1248">
        <f>R61*E55</f>
        <v>0</v>
      </c>
      <c r="T61" s="1574"/>
    </row>
    <row r="62" spans="1:20" s="1571" customFormat="1" ht="9.75" hidden="1" customHeight="1">
      <c r="A62" s="1572"/>
      <c r="B62" s="1572"/>
      <c r="C62" s="1572"/>
      <c r="D62" s="1572"/>
      <c r="E62" s="1720"/>
      <c r="F62" s="1151"/>
      <c r="G62" s="996"/>
      <c r="H62" s="996"/>
      <c r="I62" s="1151"/>
      <c r="J62" s="996"/>
      <c r="K62" s="1250"/>
      <c r="L62" s="1248"/>
      <c r="M62" s="1248"/>
      <c r="N62" s="1249"/>
      <c r="O62" s="996"/>
      <c r="P62" s="1572"/>
      <c r="Q62" s="1251"/>
      <c r="R62" s="1572"/>
      <c r="S62" s="1248">
        <f>R62*E55</f>
        <v>0</v>
      </c>
      <c r="T62" s="1574"/>
    </row>
    <row r="63" spans="1:20" s="1571" customFormat="1" ht="12" hidden="1">
      <c r="A63" s="1575"/>
      <c r="B63" s="1575"/>
      <c r="C63" s="1575"/>
      <c r="D63" s="1575"/>
      <c r="E63" s="1721"/>
      <c r="F63" s="1577"/>
      <c r="G63" s="1153"/>
      <c r="H63" s="1153"/>
      <c r="I63" s="1577"/>
      <c r="J63" s="1153"/>
      <c r="K63" s="1252"/>
      <c r="L63" s="1253"/>
      <c r="M63" s="1253"/>
      <c r="N63" s="1254"/>
      <c r="O63" s="1153"/>
      <c r="P63" s="1575"/>
      <c r="Q63" s="1255"/>
      <c r="R63" s="1575"/>
      <c r="S63" s="1253">
        <f>R63*E55</f>
        <v>0</v>
      </c>
      <c r="T63" s="1578"/>
    </row>
    <row r="64" spans="1:20" s="1729" customFormat="1" ht="24">
      <c r="A64" s="142">
        <v>7</v>
      </c>
      <c r="B64" s="1722" t="s">
        <v>667</v>
      </c>
      <c r="C64" s="1723" t="s">
        <v>692</v>
      </c>
      <c r="D64" s="1724" t="s">
        <v>407</v>
      </c>
      <c r="E64" s="1725">
        <v>5.18</v>
      </c>
      <c r="F64" s="1726">
        <v>0.68</v>
      </c>
      <c r="G64" s="143">
        <f>F64*E64</f>
        <v>3.5224000000000002</v>
      </c>
      <c r="H64" s="143">
        <f>F64*$H$9</f>
        <v>0.93997920277296365</v>
      </c>
      <c r="I64" s="1726">
        <f>0.0003</f>
        <v>2.9999999999999997E-4</v>
      </c>
      <c r="J64" s="143">
        <f>I64*E64</f>
        <v>1.5539999999999998E-3</v>
      </c>
      <c r="K64" s="143">
        <f>$K$9*I64</f>
        <v>8.6084999999999992E-4</v>
      </c>
      <c r="L64" s="144">
        <f>(R64*T64+R65*T65+R66*T66+R67*T67+R68*T68+R69*T69+R70*T70+R71*T71+R72*T72)*L$9</f>
        <v>0.25352009263350006</v>
      </c>
      <c r="M64" s="145">
        <f>H64+K64+L64</f>
        <v>1.1943601454064638</v>
      </c>
      <c r="N64" s="146">
        <f>M64*E64</f>
        <v>6.1867855532054827</v>
      </c>
      <c r="O64" s="143">
        <f>E64*L64</f>
        <v>1.3132340798415303</v>
      </c>
      <c r="P64" s="1726" t="s">
        <v>503</v>
      </c>
      <c r="Q64" s="1727" t="s">
        <v>266</v>
      </c>
      <c r="R64" s="1728">
        <v>0.24399999999999999</v>
      </c>
      <c r="S64" s="143">
        <f>R64*E64</f>
        <v>1.2639199999999999</v>
      </c>
      <c r="T64" s="1726">
        <v>0.82</v>
      </c>
    </row>
    <row r="65" spans="1:20" s="1729" customFormat="1" ht="12">
      <c r="A65" s="150"/>
      <c r="B65" s="1730"/>
      <c r="C65" s="1731"/>
      <c r="D65" s="1732"/>
      <c r="E65" s="1733"/>
      <c r="F65" s="1734"/>
      <c r="G65" s="153"/>
      <c r="H65" s="154"/>
      <c r="I65" s="1734"/>
      <c r="J65" s="153"/>
      <c r="K65" s="153"/>
      <c r="L65" s="154"/>
      <c r="M65" s="155"/>
      <c r="N65" s="156"/>
      <c r="O65" s="154"/>
      <c r="P65" s="1734" t="s">
        <v>505</v>
      </c>
      <c r="Q65" s="1735" t="s">
        <v>266</v>
      </c>
      <c r="R65" s="1736">
        <v>2E-3</v>
      </c>
      <c r="S65" s="152">
        <f>R65*E64</f>
        <v>1.0359999999999999E-2</v>
      </c>
      <c r="T65" s="1734">
        <v>0.7</v>
      </c>
    </row>
    <row r="66" spans="1:20" s="1729" customFormat="1" ht="12">
      <c r="A66" s="855"/>
      <c r="B66" s="1737"/>
      <c r="C66" s="1738"/>
      <c r="D66" s="1739"/>
      <c r="E66" s="1740"/>
      <c r="F66" s="1741"/>
      <c r="G66" s="157"/>
      <c r="H66" s="158"/>
      <c r="I66" s="1741"/>
      <c r="J66" s="157"/>
      <c r="K66" s="157"/>
      <c r="L66" s="158"/>
      <c r="M66" s="159"/>
      <c r="N66" s="160"/>
      <c r="O66" s="158"/>
      <c r="P66" s="1741" t="s">
        <v>504</v>
      </c>
      <c r="Q66" s="1742" t="s">
        <v>266</v>
      </c>
      <c r="R66" s="1743">
        <v>2.7E-2</v>
      </c>
      <c r="S66" s="594">
        <f>R66*E64</f>
        <v>0.13985999999999998</v>
      </c>
      <c r="T66" s="1741">
        <v>0.79700000000000004</v>
      </c>
    </row>
    <row r="67" spans="1:20" s="1729" customFormat="1" ht="12" hidden="1" customHeight="1">
      <c r="A67" s="150"/>
      <c r="B67" s="1730"/>
      <c r="C67" s="1731"/>
      <c r="D67" s="1732"/>
      <c r="E67" s="1733"/>
      <c r="F67" s="1734"/>
      <c r="G67" s="153"/>
      <c r="H67" s="154"/>
      <c r="I67" s="1734"/>
      <c r="J67" s="153"/>
      <c r="K67" s="153"/>
      <c r="L67" s="154"/>
      <c r="M67" s="155"/>
      <c r="N67" s="156"/>
      <c r="O67" s="154"/>
      <c r="P67" s="1734"/>
      <c r="Q67" s="1744"/>
      <c r="R67" s="1736"/>
      <c r="S67" s="152">
        <f>R67*E64</f>
        <v>0</v>
      </c>
      <c r="T67" s="1734"/>
    </row>
    <row r="68" spans="1:20" s="1729" customFormat="1" ht="12" hidden="1" customHeight="1">
      <c r="A68" s="150"/>
      <c r="B68" s="1730"/>
      <c r="C68" s="1731"/>
      <c r="D68" s="1732"/>
      <c r="E68" s="1733"/>
      <c r="F68" s="1734"/>
      <c r="G68" s="153"/>
      <c r="H68" s="154"/>
      <c r="I68" s="1734"/>
      <c r="J68" s="153"/>
      <c r="K68" s="153"/>
      <c r="L68" s="154"/>
      <c r="M68" s="155"/>
      <c r="N68" s="156"/>
      <c r="O68" s="154"/>
      <c r="P68" s="1734"/>
      <c r="Q68" s="1744"/>
      <c r="R68" s="1736"/>
      <c r="S68" s="152">
        <f>R68*E64</f>
        <v>0</v>
      </c>
      <c r="T68" s="1734"/>
    </row>
    <row r="69" spans="1:20" s="1729" customFormat="1" ht="12" hidden="1" customHeight="1">
      <c r="A69" s="150"/>
      <c r="B69" s="1730"/>
      <c r="C69" s="1731"/>
      <c r="D69" s="1732"/>
      <c r="E69" s="1733"/>
      <c r="F69" s="1734"/>
      <c r="G69" s="153"/>
      <c r="H69" s="154"/>
      <c r="I69" s="1734"/>
      <c r="J69" s="153"/>
      <c r="K69" s="153"/>
      <c r="L69" s="154"/>
      <c r="M69" s="155"/>
      <c r="N69" s="156"/>
      <c r="O69" s="154"/>
      <c r="P69" s="1734"/>
      <c r="Q69" s="1744"/>
      <c r="R69" s="1736"/>
      <c r="S69" s="152">
        <f>R69*E64</f>
        <v>0</v>
      </c>
      <c r="T69" s="1734"/>
    </row>
    <row r="70" spans="1:20" s="1729" customFormat="1" ht="12" hidden="1" customHeight="1">
      <c r="A70" s="150"/>
      <c r="B70" s="1730"/>
      <c r="C70" s="1731"/>
      <c r="D70" s="1732"/>
      <c r="E70" s="1733"/>
      <c r="F70" s="1734"/>
      <c r="G70" s="153"/>
      <c r="H70" s="154"/>
      <c r="I70" s="1734"/>
      <c r="J70" s="153"/>
      <c r="K70" s="153"/>
      <c r="L70" s="154"/>
      <c r="M70" s="155"/>
      <c r="N70" s="156"/>
      <c r="O70" s="154"/>
      <c r="P70" s="1734"/>
      <c r="Q70" s="1744"/>
      <c r="R70" s="1736"/>
      <c r="S70" s="152">
        <f>R70*E64</f>
        <v>0</v>
      </c>
      <c r="T70" s="1734"/>
    </row>
    <row r="71" spans="1:20" s="1729" customFormat="1" ht="12" hidden="1" customHeight="1">
      <c r="A71" s="150"/>
      <c r="B71" s="1730"/>
      <c r="C71" s="1731"/>
      <c r="D71" s="1732"/>
      <c r="E71" s="1733"/>
      <c r="F71" s="1734"/>
      <c r="G71" s="153"/>
      <c r="H71" s="154"/>
      <c r="I71" s="1734"/>
      <c r="J71" s="153"/>
      <c r="K71" s="153"/>
      <c r="L71" s="154"/>
      <c r="M71" s="155"/>
      <c r="N71" s="156"/>
      <c r="O71" s="154"/>
      <c r="P71" s="1734"/>
      <c r="Q71" s="1744"/>
      <c r="R71" s="1736"/>
      <c r="S71" s="152">
        <f>R71*E64</f>
        <v>0</v>
      </c>
      <c r="T71" s="1734"/>
    </row>
    <row r="72" spans="1:20" s="1729" customFormat="1" ht="12" hidden="1">
      <c r="A72" s="150"/>
      <c r="B72" s="1730"/>
      <c r="C72" s="1731"/>
      <c r="D72" s="1732"/>
      <c r="E72" s="1733"/>
      <c r="F72" s="1734"/>
      <c r="G72" s="153"/>
      <c r="H72" s="154"/>
      <c r="I72" s="1734"/>
      <c r="J72" s="153"/>
      <c r="K72" s="153"/>
      <c r="L72" s="154"/>
      <c r="M72" s="155"/>
      <c r="N72" s="156"/>
      <c r="O72" s="154"/>
      <c r="P72" s="1734"/>
      <c r="Q72" s="1744"/>
      <c r="R72" s="1736"/>
      <c r="S72" s="152">
        <f>R72*E64</f>
        <v>0</v>
      </c>
      <c r="T72" s="1734"/>
    </row>
    <row r="73" spans="1:20" s="551" customFormat="1" ht="12">
      <c r="A73" s="588">
        <v>8</v>
      </c>
      <c r="B73" s="656" t="s">
        <v>694</v>
      </c>
      <c r="C73" s="697" t="s">
        <v>687</v>
      </c>
      <c r="D73" s="698" t="s">
        <v>148</v>
      </c>
      <c r="E73" s="512">
        <v>1</v>
      </c>
      <c r="F73" s="658"/>
      <c r="G73" s="659">
        <f>F73*E73</f>
        <v>0</v>
      </c>
      <c r="H73" s="659">
        <f>F73*$H$9</f>
        <v>0</v>
      </c>
      <c r="I73" s="658"/>
      <c r="J73" s="659">
        <f>I73*E73</f>
        <v>0</v>
      </c>
      <c r="K73" s="659">
        <f>$K$9*I73</f>
        <v>0</v>
      </c>
      <c r="L73" s="660">
        <f>(R73*T73+R74*T74+R75*T75+R76*T76+R77*T77+R78*T78+R79*T79+R80*T80+R81*T81)*L$9</f>
        <v>25.011063000000004</v>
      </c>
      <c r="M73" s="661">
        <f>H73+K73+L73</f>
        <v>25.011063000000004</v>
      </c>
      <c r="N73" s="662">
        <f>M73*E73</f>
        <v>25.011063000000004</v>
      </c>
      <c r="O73" s="659">
        <f>E73*L73</f>
        <v>25.011063000000004</v>
      </c>
      <c r="P73" s="697" t="s">
        <v>687</v>
      </c>
      <c r="Q73" s="656" t="s">
        <v>148</v>
      </c>
      <c r="R73" s="651">
        <v>1</v>
      </c>
      <c r="S73" s="520">
        <f>R73*E73</f>
        <v>1</v>
      </c>
      <c r="T73" s="521">
        <v>22</v>
      </c>
    </row>
    <row r="74" spans="1:20" s="551" customFormat="1" ht="12" hidden="1">
      <c r="A74" s="552"/>
      <c r="B74" s="665"/>
      <c r="C74" s="700"/>
      <c r="D74" s="552"/>
      <c r="E74" s="554"/>
      <c r="F74" s="555"/>
      <c r="G74" s="152"/>
      <c r="H74" s="152"/>
      <c r="I74" s="555"/>
      <c r="J74" s="153"/>
      <c r="K74" s="153"/>
      <c r="L74" s="154"/>
      <c r="M74" s="155"/>
      <c r="N74" s="156"/>
      <c r="O74" s="154"/>
      <c r="P74" s="556"/>
      <c r="Q74" s="557"/>
      <c r="R74" s="558"/>
      <c r="S74" s="446">
        <f>R74*E73</f>
        <v>0</v>
      </c>
      <c r="T74" s="559"/>
    </row>
    <row r="75" spans="1:20" s="551" customFormat="1" ht="12" hidden="1">
      <c r="A75" s="552"/>
      <c r="B75" s="665"/>
      <c r="C75" s="666"/>
      <c r="D75" s="552"/>
      <c r="E75" s="554"/>
      <c r="F75" s="555"/>
      <c r="G75" s="152"/>
      <c r="H75" s="152"/>
      <c r="I75" s="555"/>
      <c r="J75" s="153"/>
      <c r="K75" s="153"/>
      <c r="L75" s="154"/>
      <c r="M75" s="155"/>
      <c r="N75" s="156"/>
      <c r="O75" s="154"/>
      <c r="P75" s="556"/>
      <c r="Q75" s="557"/>
      <c r="R75" s="558"/>
      <c r="S75" s="446">
        <f>R75*E73</f>
        <v>0</v>
      </c>
      <c r="T75" s="559"/>
    </row>
    <row r="76" spans="1:20" s="551" customFormat="1" ht="12" hidden="1">
      <c r="A76" s="552"/>
      <c r="B76" s="665"/>
      <c r="C76" s="669"/>
      <c r="D76" s="552"/>
      <c r="E76" s="554"/>
      <c r="F76" s="555"/>
      <c r="G76" s="152"/>
      <c r="H76" s="152"/>
      <c r="I76" s="555"/>
      <c r="J76" s="153"/>
      <c r="K76" s="153"/>
      <c r="L76" s="154"/>
      <c r="M76" s="155"/>
      <c r="N76" s="156"/>
      <c r="O76" s="154"/>
      <c r="P76" s="556"/>
      <c r="Q76" s="557"/>
      <c r="R76" s="558"/>
      <c r="S76" s="446">
        <f>R76*E73</f>
        <v>0</v>
      </c>
      <c r="T76" s="559"/>
    </row>
    <row r="77" spans="1:20" s="551" customFormat="1" ht="12" hidden="1">
      <c r="A77" s="552"/>
      <c r="B77" s="665"/>
      <c r="C77" s="669"/>
      <c r="D77" s="552"/>
      <c r="E77" s="554"/>
      <c r="F77" s="555"/>
      <c r="G77" s="152"/>
      <c r="H77" s="152"/>
      <c r="I77" s="555"/>
      <c r="J77" s="153"/>
      <c r="K77" s="153"/>
      <c r="L77" s="154"/>
      <c r="M77" s="155"/>
      <c r="N77" s="156"/>
      <c r="O77" s="154"/>
      <c r="P77" s="556"/>
      <c r="Q77" s="557"/>
      <c r="R77" s="558"/>
      <c r="S77" s="446">
        <f>R77*E73</f>
        <v>0</v>
      </c>
      <c r="T77" s="559"/>
    </row>
    <row r="78" spans="1:20" s="551" customFormat="1" ht="12" hidden="1">
      <c r="A78" s="552"/>
      <c r="B78" s="665"/>
      <c r="C78" s="669"/>
      <c r="D78" s="552"/>
      <c r="E78" s="554"/>
      <c r="F78" s="555"/>
      <c r="G78" s="152"/>
      <c r="H78" s="152"/>
      <c r="I78" s="555"/>
      <c r="J78" s="153"/>
      <c r="K78" s="153"/>
      <c r="L78" s="154"/>
      <c r="M78" s="155"/>
      <c r="N78" s="156"/>
      <c r="O78" s="154"/>
      <c r="P78" s="556"/>
      <c r="Q78" s="557"/>
      <c r="R78" s="558"/>
      <c r="S78" s="446">
        <f>R78*E73</f>
        <v>0</v>
      </c>
      <c r="T78" s="559"/>
    </row>
    <row r="79" spans="1:20" s="551" customFormat="1" ht="12" hidden="1">
      <c r="A79" s="552"/>
      <c r="B79" s="665"/>
      <c r="C79" s="669"/>
      <c r="D79" s="552"/>
      <c r="E79" s="554"/>
      <c r="F79" s="555"/>
      <c r="G79" s="152"/>
      <c r="H79" s="152"/>
      <c r="I79" s="555"/>
      <c r="J79" s="153"/>
      <c r="K79" s="153"/>
      <c r="L79" s="154"/>
      <c r="M79" s="155"/>
      <c r="N79" s="156"/>
      <c r="O79" s="154"/>
      <c r="P79" s="556"/>
      <c r="Q79" s="557"/>
      <c r="R79" s="558"/>
      <c r="S79" s="446">
        <f>R79*E73</f>
        <v>0</v>
      </c>
      <c r="T79" s="559"/>
    </row>
    <row r="80" spans="1:20" s="551" customFormat="1" ht="12" hidden="1">
      <c r="A80" s="552"/>
      <c r="B80" s="665"/>
      <c r="C80" s="669"/>
      <c r="D80" s="552"/>
      <c r="E80" s="554"/>
      <c r="F80" s="555"/>
      <c r="G80" s="152"/>
      <c r="H80" s="152"/>
      <c r="I80" s="555"/>
      <c r="J80" s="153"/>
      <c r="K80" s="153"/>
      <c r="L80" s="154"/>
      <c r="M80" s="155"/>
      <c r="N80" s="156"/>
      <c r="O80" s="154"/>
      <c r="P80" s="556"/>
      <c r="Q80" s="557"/>
      <c r="R80" s="558"/>
      <c r="S80" s="446">
        <f>R80*E73</f>
        <v>0</v>
      </c>
      <c r="T80" s="559"/>
    </row>
    <row r="81" spans="1:20" s="551" customFormat="1" ht="12" hidden="1">
      <c r="A81" s="552"/>
      <c r="B81" s="665"/>
      <c r="C81" s="669"/>
      <c r="D81" s="552"/>
      <c r="E81" s="554"/>
      <c r="F81" s="555"/>
      <c r="G81" s="152"/>
      <c r="H81" s="152"/>
      <c r="I81" s="555"/>
      <c r="J81" s="153"/>
      <c r="K81" s="153"/>
      <c r="L81" s="154"/>
      <c r="M81" s="155"/>
      <c r="N81" s="156"/>
      <c r="O81" s="154"/>
      <c r="P81" s="556"/>
      <c r="Q81" s="557"/>
      <c r="R81" s="554"/>
      <c r="S81" s="446">
        <f>R81*E73</f>
        <v>0</v>
      </c>
      <c r="T81" s="559"/>
    </row>
    <row r="82" spans="1:20" s="551" customFormat="1" ht="12">
      <c r="A82" s="588">
        <v>9</v>
      </c>
      <c r="B82" s="656" t="s">
        <v>694</v>
      </c>
      <c r="C82" s="697" t="s">
        <v>689</v>
      </c>
      <c r="D82" s="698" t="s">
        <v>148</v>
      </c>
      <c r="E82" s="512">
        <v>2</v>
      </c>
      <c r="F82" s="658"/>
      <c r="G82" s="659">
        <f>F82*E82</f>
        <v>0</v>
      </c>
      <c r="H82" s="659">
        <f>F82*$H$9</f>
        <v>0</v>
      </c>
      <c r="I82" s="658"/>
      <c r="J82" s="659">
        <f>I82*E82</f>
        <v>0</v>
      </c>
      <c r="K82" s="659">
        <f>$K$9*I82</f>
        <v>0</v>
      </c>
      <c r="L82" s="660">
        <f>(R82*T82+R83*T83+R84*T84+R85*T85+R86*T86+R87*T87+R88*T88+R89*T89+R90*T90)*L$9</f>
        <v>7.9580655000000018</v>
      </c>
      <c r="M82" s="661">
        <f>H82+K82+L82</f>
        <v>7.9580655000000018</v>
      </c>
      <c r="N82" s="662">
        <f>M82*E82</f>
        <v>15.916131000000004</v>
      </c>
      <c r="O82" s="659">
        <f>E82*L82</f>
        <v>15.916131000000004</v>
      </c>
      <c r="P82" s="697" t="s">
        <v>689</v>
      </c>
      <c r="Q82" s="656" t="s">
        <v>148</v>
      </c>
      <c r="R82" s="651">
        <v>1</v>
      </c>
      <c r="S82" s="520">
        <f>R82*E82</f>
        <v>2</v>
      </c>
      <c r="T82" s="521">
        <v>7</v>
      </c>
    </row>
    <row r="83" spans="1:20" s="551" customFormat="1" ht="12" hidden="1">
      <c r="A83" s="552"/>
      <c r="B83" s="665"/>
      <c r="C83" s="700"/>
      <c r="D83" s="552"/>
      <c r="E83" s="554"/>
      <c r="F83" s="555"/>
      <c r="G83" s="152"/>
      <c r="H83" s="152"/>
      <c r="I83" s="555"/>
      <c r="J83" s="153"/>
      <c r="K83" s="153"/>
      <c r="L83" s="154"/>
      <c r="M83" s="155"/>
      <c r="N83" s="156"/>
      <c r="O83" s="154"/>
      <c r="P83" s="556"/>
      <c r="Q83" s="557"/>
      <c r="R83" s="558"/>
      <c r="S83" s="446">
        <f>R83*E82</f>
        <v>0</v>
      </c>
      <c r="T83" s="559"/>
    </row>
    <row r="84" spans="1:20" s="551" customFormat="1" ht="12" hidden="1">
      <c r="A84" s="552"/>
      <c r="B84" s="665"/>
      <c r="C84" s="666"/>
      <c r="D84" s="552"/>
      <c r="E84" s="554"/>
      <c r="F84" s="555"/>
      <c r="G84" s="152"/>
      <c r="H84" s="152"/>
      <c r="I84" s="555"/>
      <c r="J84" s="153"/>
      <c r="K84" s="153"/>
      <c r="L84" s="154"/>
      <c r="M84" s="155"/>
      <c r="N84" s="156"/>
      <c r="O84" s="154"/>
      <c r="P84" s="556"/>
      <c r="Q84" s="557"/>
      <c r="R84" s="558"/>
      <c r="S84" s="446">
        <f>R84*E82</f>
        <v>0</v>
      </c>
      <c r="T84" s="559"/>
    </row>
    <row r="85" spans="1:20" s="551" customFormat="1" ht="12" hidden="1">
      <c r="A85" s="552"/>
      <c r="B85" s="665"/>
      <c r="C85" s="669"/>
      <c r="D85" s="552"/>
      <c r="E85" s="554"/>
      <c r="F85" s="555"/>
      <c r="G85" s="152"/>
      <c r="H85" s="152"/>
      <c r="I85" s="555"/>
      <c r="J85" s="153"/>
      <c r="K85" s="153"/>
      <c r="L85" s="154"/>
      <c r="M85" s="155"/>
      <c r="N85" s="156"/>
      <c r="O85" s="154"/>
      <c r="P85" s="556"/>
      <c r="Q85" s="557"/>
      <c r="R85" s="558"/>
      <c r="S85" s="446">
        <f>R85*E82</f>
        <v>0</v>
      </c>
      <c r="T85" s="559"/>
    </row>
    <row r="86" spans="1:20" s="551" customFormat="1" ht="12" hidden="1">
      <c r="A86" s="552"/>
      <c r="B86" s="665"/>
      <c r="C86" s="669"/>
      <c r="D86" s="552"/>
      <c r="E86" s="554"/>
      <c r="F86" s="555"/>
      <c r="G86" s="152"/>
      <c r="H86" s="152"/>
      <c r="I86" s="555"/>
      <c r="J86" s="153"/>
      <c r="K86" s="153"/>
      <c r="L86" s="154"/>
      <c r="M86" s="155"/>
      <c r="N86" s="156"/>
      <c r="O86" s="154"/>
      <c r="P86" s="556"/>
      <c r="Q86" s="557"/>
      <c r="R86" s="558"/>
      <c r="S86" s="446">
        <f>R86*E82</f>
        <v>0</v>
      </c>
      <c r="T86" s="559"/>
    </row>
    <row r="87" spans="1:20" s="551" customFormat="1" ht="12" hidden="1">
      <c r="A87" s="552"/>
      <c r="B87" s="665"/>
      <c r="C87" s="669"/>
      <c r="D87" s="552"/>
      <c r="E87" s="554"/>
      <c r="F87" s="555"/>
      <c r="G87" s="152"/>
      <c r="H87" s="152"/>
      <c r="I87" s="555"/>
      <c r="J87" s="153"/>
      <c r="K87" s="153"/>
      <c r="L87" s="154"/>
      <c r="M87" s="155"/>
      <c r="N87" s="156"/>
      <c r="O87" s="154"/>
      <c r="P87" s="556"/>
      <c r="Q87" s="557"/>
      <c r="R87" s="558"/>
      <c r="S87" s="446">
        <f>R87*E82</f>
        <v>0</v>
      </c>
      <c r="T87" s="559"/>
    </row>
    <row r="88" spans="1:20" s="551" customFormat="1" ht="12" hidden="1">
      <c r="A88" s="552"/>
      <c r="B88" s="665"/>
      <c r="C88" s="669"/>
      <c r="D88" s="552"/>
      <c r="E88" s="554"/>
      <c r="F88" s="555"/>
      <c r="G88" s="152"/>
      <c r="H88" s="152"/>
      <c r="I88" s="555"/>
      <c r="J88" s="153"/>
      <c r="K88" s="153"/>
      <c r="L88" s="154"/>
      <c r="M88" s="155"/>
      <c r="N88" s="156"/>
      <c r="O88" s="154"/>
      <c r="P88" s="556"/>
      <c r="Q88" s="557"/>
      <c r="R88" s="558"/>
      <c r="S88" s="446">
        <f>R88*E82</f>
        <v>0</v>
      </c>
      <c r="T88" s="559"/>
    </row>
    <row r="89" spans="1:20" s="551" customFormat="1" ht="12" hidden="1">
      <c r="A89" s="552"/>
      <c r="B89" s="665"/>
      <c r="C89" s="669"/>
      <c r="D89" s="552"/>
      <c r="E89" s="554"/>
      <c r="F89" s="555"/>
      <c r="G89" s="152"/>
      <c r="H89" s="152"/>
      <c r="I89" s="555"/>
      <c r="J89" s="153"/>
      <c r="K89" s="153"/>
      <c r="L89" s="154"/>
      <c r="M89" s="155"/>
      <c r="N89" s="156"/>
      <c r="O89" s="154"/>
      <c r="P89" s="556"/>
      <c r="Q89" s="557"/>
      <c r="R89" s="558"/>
      <c r="S89" s="446">
        <f>R89*E82</f>
        <v>0</v>
      </c>
      <c r="T89" s="559"/>
    </row>
    <row r="90" spans="1:20" s="551" customFormat="1" ht="12" hidden="1">
      <c r="A90" s="552"/>
      <c r="B90" s="665"/>
      <c r="C90" s="669"/>
      <c r="D90" s="552"/>
      <c r="E90" s="554"/>
      <c r="F90" s="555"/>
      <c r="G90" s="152"/>
      <c r="H90" s="152"/>
      <c r="I90" s="555"/>
      <c r="J90" s="153"/>
      <c r="K90" s="153"/>
      <c r="L90" s="154"/>
      <c r="M90" s="155"/>
      <c r="N90" s="156"/>
      <c r="O90" s="154"/>
      <c r="P90" s="556"/>
      <c r="Q90" s="557"/>
      <c r="R90" s="554"/>
      <c r="S90" s="446">
        <f>R90*E82</f>
        <v>0</v>
      </c>
      <c r="T90" s="559"/>
    </row>
    <row r="91" spans="1:20" s="149" customFormat="1" ht="51">
      <c r="A91" s="142">
        <v>10</v>
      </c>
      <c r="B91" s="1189" t="s">
        <v>561</v>
      </c>
      <c r="C91" s="1190" t="s">
        <v>688</v>
      </c>
      <c r="D91" s="142" t="s">
        <v>168</v>
      </c>
      <c r="E91" s="1714">
        <v>2</v>
      </c>
      <c r="F91" s="147">
        <v>3.88</v>
      </c>
      <c r="G91" s="143">
        <f>F91*E91</f>
        <v>7.76</v>
      </c>
      <c r="H91" s="143">
        <f>F91*$H$9</f>
        <v>5.3634107452339688</v>
      </c>
      <c r="I91" s="1171">
        <v>0</v>
      </c>
      <c r="J91" s="143">
        <f>I91*E91</f>
        <v>0</v>
      </c>
      <c r="K91" s="143">
        <f>$K$9*I91</f>
        <v>0</v>
      </c>
      <c r="L91" s="144">
        <f>(R91*T91+R92*T92+R93*T93+R94*T94+R95*T95+R96*T96+R97*T97+R98*T98+R99*T99)*L$9</f>
        <v>0</v>
      </c>
      <c r="M91" s="145">
        <f>H91+K91+L91</f>
        <v>5.3634107452339688</v>
      </c>
      <c r="N91" s="146">
        <f>M91*E91</f>
        <v>10.726821490467938</v>
      </c>
      <c r="O91" s="143">
        <f>E91*L91</f>
        <v>0</v>
      </c>
      <c r="P91" s="147"/>
      <c r="Q91" s="1172"/>
      <c r="R91" s="811"/>
      <c r="S91" s="815">
        <f>R91*E91</f>
        <v>0</v>
      </c>
      <c r="T91" s="1172"/>
    </row>
    <row r="92" spans="1:20" s="149" customFormat="1" ht="12" hidden="1" customHeight="1">
      <c r="A92" s="150"/>
      <c r="B92" s="151"/>
      <c r="C92" s="825"/>
      <c r="D92" s="826"/>
      <c r="E92" s="1715"/>
      <c r="F92" s="1060"/>
      <c r="G92" s="152"/>
      <c r="H92" s="152"/>
      <c r="I92" s="823"/>
      <c r="J92" s="153"/>
      <c r="K92" s="153"/>
      <c r="L92" s="154"/>
      <c r="M92" s="155"/>
      <c r="N92" s="156"/>
      <c r="O92" s="154"/>
      <c r="P92" s="823"/>
      <c r="Q92" s="867"/>
      <c r="R92" s="829"/>
      <c r="S92" s="823">
        <f>R92*E91</f>
        <v>0</v>
      </c>
      <c r="T92" s="1200"/>
    </row>
    <row r="93" spans="1:20" s="149" customFormat="1" ht="12" hidden="1" customHeight="1">
      <c r="A93" s="150"/>
      <c r="B93" s="151"/>
      <c r="C93" s="825"/>
      <c r="D93" s="826"/>
      <c r="E93" s="1715"/>
      <c r="F93" s="1060"/>
      <c r="G93" s="152"/>
      <c r="H93" s="152"/>
      <c r="I93" s="823"/>
      <c r="J93" s="153"/>
      <c r="K93" s="153"/>
      <c r="L93" s="154"/>
      <c r="M93" s="155"/>
      <c r="N93" s="156"/>
      <c r="O93" s="154"/>
      <c r="P93" s="823"/>
      <c r="Q93" s="867"/>
      <c r="R93" s="829"/>
      <c r="S93" s="823">
        <f>R93*E91</f>
        <v>0</v>
      </c>
      <c r="T93" s="1200"/>
    </row>
    <row r="94" spans="1:20" s="149" customFormat="1" ht="12" hidden="1" customHeight="1">
      <c r="A94" s="150"/>
      <c r="B94" s="151"/>
      <c r="C94" s="825"/>
      <c r="D94" s="826"/>
      <c r="E94" s="1715"/>
      <c r="F94" s="1060"/>
      <c r="G94" s="152"/>
      <c r="H94" s="152"/>
      <c r="I94" s="823"/>
      <c r="J94" s="153"/>
      <c r="K94" s="153"/>
      <c r="L94" s="154"/>
      <c r="M94" s="155"/>
      <c r="N94" s="156"/>
      <c r="O94" s="154"/>
      <c r="P94" s="823"/>
      <c r="Q94" s="867"/>
      <c r="R94" s="829"/>
      <c r="S94" s="823">
        <f>R94*E91</f>
        <v>0</v>
      </c>
      <c r="T94" s="1200"/>
    </row>
    <row r="95" spans="1:20" s="149" customFormat="1" ht="12" hidden="1" customHeight="1">
      <c r="A95" s="150"/>
      <c r="B95" s="151"/>
      <c r="C95" s="825"/>
      <c r="D95" s="826"/>
      <c r="E95" s="1715"/>
      <c r="F95" s="1060"/>
      <c r="G95" s="152"/>
      <c r="H95" s="152"/>
      <c r="I95" s="823"/>
      <c r="J95" s="153"/>
      <c r="K95" s="153"/>
      <c r="L95" s="154"/>
      <c r="M95" s="155"/>
      <c r="N95" s="156"/>
      <c r="O95" s="154"/>
      <c r="P95" s="823"/>
      <c r="Q95" s="867"/>
      <c r="R95" s="829"/>
      <c r="S95" s="823">
        <f>R95*E91</f>
        <v>0</v>
      </c>
      <c r="T95" s="1200"/>
    </row>
    <row r="96" spans="1:20" s="149" customFormat="1" ht="12" hidden="1" customHeight="1">
      <c r="A96" s="150"/>
      <c r="B96" s="151"/>
      <c r="C96" s="825"/>
      <c r="D96" s="826"/>
      <c r="E96" s="1715"/>
      <c r="F96" s="1060"/>
      <c r="G96" s="152"/>
      <c r="H96" s="152"/>
      <c r="I96" s="823"/>
      <c r="J96" s="153"/>
      <c r="K96" s="153"/>
      <c r="L96" s="154"/>
      <c r="M96" s="155"/>
      <c r="N96" s="156"/>
      <c r="O96" s="154"/>
      <c r="P96" s="823"/>
      <c r="Q96" s="867"/>
      <c r="R96" s="829"/>
      <c r="S96" s="823">
        <f>R96*E91</f>
        <v>0</v>
      </c>
      <c r="T96" s="1200"/>
    </row>
    <row r="97" spans="1:20" s="149" customFormat="1" ht="12" hidden="1" customHeight="1">
      <c r="A97" s="150"/>
      <c r="B97" s="151"/>
      <c r="C97" s="825"/>
      <c r="D97" s="826"/>
      <c r="E97" s="1715"/>
      <c r="F97" s="1060"/>
      <c r="G97" s="152"/>
      <c r="H97" s="152"/>
      <c r="I97" s="823"/>
      <c r="J97" s="153"/>
      <c r="K97" s="153"/>
      <c r="L97" s="154"/>
      <c r="M97" s="155"/>
      <c r="N97" s="156"/>
      <c r="O97" s="154"/>
      <c r="P97" s="823"/>
      <c r="Q97" s="867"/>
      <c r="R97" s="829"/>
      <c r="S97" s="823">
        <f>R97*E91</f>
        <v>0</v>
      </c>
      <c r="T97" s="1200"/>
    </row>
    <row r="98" spans="1:20" s="149" customFormat="1" ht="12" hidden="1" customHeight="1">
      <c r="A98" s="150"/>
      <c r="B98" s="151"/>
      <c r="C98" s="825"/>
      <c r="D98" s="826"/>
      <c r="E98" s="1715"/>
      <c r="F98" s="1060"/>
      <c r="G98" s="152"/>
      <c r="H98" s="152"/>
      <c r="I98" s="823"/>
      <c r="J98" s="153"/>
      <c r="K98" s="153"/>
      <c r="L98" s="154"/>
      <c r="M98" s="155"/>
      <c r="N98" s="156"/>
      <c r="O98" s="154"/>
      <c r="P98" s="823"/>
      <c r="Q98" s="867"/>
      <c r="R98" s="829"/>
      <c r="S98" s="823">
        <f>R98*E91</f>
        <v>0</v>
      </c>
      <c r="T98" s="1200"/>
    </row>
    <row r="99" spans="1:20" s="149" customFormat="1" hidden="1">
      <c r="A99" s="150"/>
      <c r="B99" s="151"/>
      <c r="C99" s="1716"/>
      <c r="D99" s="826"/>
      <c r="E99" s="1715"/>
      <c r="F99" s="1060"/>
      <c r="G99" s="152"/>
      <c r="H99" s="152"/>
      <c r="I99" s="823"/>
      <c r="J99" s="153"/>
      <c r="K99" s="153"/>
      <c r="L99" s="154"/>
      <c r="M99" s="155"/>
      <c r="N99" s="156"/>
      <c r="O99" s="154"/>
      <c r="P99" s="823"/>
      <c r="Q99" s="867"/>
      <c r="R99" s="829"/>
      <c r="S99" s="823">
        <f>R99*E91</f>
        <v>0</v>
      </c>
      <c r="T99" s="1200"/>
    </row>
    <row r="100" spans="1:20" s="149" customFormat="1" ht="24">
      <c r="A100" s="836">
        <v>11</v>
      </c>
      <c r="B100" s="1717" t="s">
        <v>681</v>
      </c>
      <c r="C100" s="1612" t="s">
        <v>682</v>
      </c>
      <c r="D100" s="836" t="s">
        <v>168</v>
      </c>
      <c r="E100" s="1718">
        <v>1.1000000000000001</v>
      </c>
      <c r="F100" s="1458">
        <v>1.37</v>
      </c>
      <c r="G100" s="589">
        <f>F100*E100</f>
        <v>1.5070000000000003</v>
      </c>
      <c r="H100" s="589">
        <f>F100*$H$9</f>
        <v>1.893781629116118</v>
      </c>
      <c r="I100" s="1591">
        <v>0.28000000000000003</v>
      </c>
      <c r="J100" s="589">
        <f>I100*E100</f>
        <v>0.30800000000000005</v>
      </c>
      <c r="K100" s="589">
        <f>$K$9*I100</f>
        <v>0.80346000000000006</v>
      </c>
      <c r="L100" s="590">
        <f>(R100*T100+R101*T101+R102*T102+R103*T103+R104*T104+R105*T105+R106*T106+R107*T107+R108*T108)*L$9</f>
        <v>31.051871359740005</v>
      </c>
      <c r="M100" s="591">
        <f>H100+K100+L100</f>
        <v>33.749112988856126</v>
      </c>
      <c r="N100" s="592">
        <f>M100*E100</f>
        <v>37.12402428774174</v>
      </c>
      <c r="O100" s="589">
        <f>E100*L100</f>
        <v>34.157058495714011</v>
      </c>
      <c r="P100" s="1455" t="s">
        <v>683</v>
      </c>
      <c r="Q100" s="1604" t="s">
        <v>168</v>
      </c>
      <c r="R100" s="1185">
        <v>1.02</v>
      </c>
      <c r="S100" s="1187">
        <f>R100*E100</f>
        <v>1.1220000000000001</v>
      </c>
      <c r="T100" s="550">
        <v>26.777999999999999</v>
      </c>
    </row>
    <row r="101" spans="1:20" s="149" customFormat="1" ht="12" hidden="1" customHeight="1">
      <c r="A101" s="150"/>
      <c r="B101" s="151"/>
      <c r="C101" s="825"/>
      <c r="D101" s="826"/>
      <c r="E101" s="1668"/>
      <c r="F101" s="1240"/>
      <c r="G101" s="152"/>
      <c r="H101" s="152"/>
      <c r="I101" s="828"/>
      <c r="J101" s="153"/>
      <c r="K101" s="153"/>
      <c r="L101" s="154"/>
      <c r="M101" s="155"/>
      <c r="N101" s="156"/>
      <c r="O101" s="154"/>
      <c r="P101" s="821"/>
      <c r="Q101" s="867"/>
      <c r="R101" s="829"/>
      <c r="S101" s="823">
        <f>R101*E100</f>
        <v>0</v>
      </c>
      <c r="T101" s="823"/>
    </row>
    <row r="102" spans="1:20" s="149" customFormat="1" ht="12" hidden="1" customHeight="1">
      <c r="A102" s="150"/>
      <c r="B102" s="151"/>
      <c r="C102" s="825"/>
      <c r="D102" s="826"/>
      <c r="E102" s="1668"/>
      <c r="F102" s="1240"/>
      <c r="G102" s="152"/>
      <c r="H102" s="152"/>
      <c r="I102" s="828"/>
      <c r="J102" s="153"/>
      <c r="K102" s="153"/>
      <c r="L102" s="154"/>
      <c r="M102" s="155"/>
      <c r="N102" s="156"/>
      <c r="O102" s="154"/>
      <c r="P102" s="821"/>
      <c r="Q102" s="867"/>
      <c r="R102" s="829"/>
      <c r="S102" s="823">
        <f>R102*E100</f>
        <v>0</v>
      </c>
      <c r="T102" s="823"/>
    </row>
    <row r="103" spans="1:20" s="149" customFormat="1" ht="12" hidden="1" customHeight="1">
      <c r="A103" s="150"/>
      <c r="B103" s="151"/>
      <c r="C103" s="825"/>
      <c r="D103" s="826"/>
      <c r="E103" s="1668"/>
      <c r="F103" s="1240"/>
      <c r="G103" s="152"/>
      <c r="H103" s="152"/>
      <c r="I103" s="828"/>
      <c r="J103" s="153"/>
      <c r="K103" s="153"/>
      <c r="L103" s="154"/>
      <c r="M103" s="155"/>
      <c r="N103" s="156"/>
      <c r="O103" s="154"/>
      <c r="P103" s="821"/>
      <c r="Q103" s="867"/>
      <c r="R103" s="829"/>
      <c r="S103" s="823">
        <f>R103*E100</f>
        <v>0</v>
      </c>
      <c r="T103" s="823"/>
    </row>
    <row r="104" spans="1:20" s="149" customFormat="1" ht="12" hidden="1" customHeight="1">
      <c r="A104" s="150"/>
      <c r="B104" s="151"/>
      <c r="C104" s="825"/>
      <c r="D104" s="826"/>
      <c r="E104" s="1668"/>
      <c r="F104" s="1240"/>
      <c r="G104" s="152"/>
      <c r="H104" s="152"/>
      <c r="I104" s="828"/>
      <c r="J104" s="153"/>
      <c r="K104" s="153"/>
      <c r="L104" s="154"/>
      <c r="M104" s="155"/>
      <c r="N104" s="156"/>
      <c r="O104" s="154"/>
      <c r="P104" s="821"/>
      <c r="Q104" s="867"/>
      <c r="R104" s="829"/>
      <c r="S104" s="823">
        <f>R104*E100</f>
        <v>0</v>
      </c>
      <c r="T104" s="823"/>
    </row>
    <row r="105" spans="1:20" s="149" customFormat="1" ht="12" hidden="1" customHeight="1">
      <c r="A105" s="150"/>
      <c r="B105" s="151"/>
      <c r="C105" s="825"/>
      <c r="D105" s="826"/>
      <c r="E105" s="1668"/>
      <c r="F105" s="1240"/>
      <c r="G105" s="152"/>
      <c r="H105" s="152"/>
      <c r="I105" s="828"/>
      <c r="J105" s="153"/>
      <c r="K105" s="153"/>
      <c r="L105" s="154"/>
      <c r="M105" s="155"/>
      <c r="N105" s="156"/>
      <c r="O105" s="154"/>
      <c r="P105" s="821"/>
      <c r="Q105" s="867"/>
      <c r="R105" s="829"/>
      <c r="S105" s="823">
        <f>R105*E100</f>
        <v>0</v>
      </c>
      <c r="T105" s="823"/>
    </row>
    <row r="106" spans="1:20" s="149" customFormat="1" ht="12" hidden="1" customHeight="1">
      <c r="A106" s="150"/>
      <c r="B106" s="151"/>
      <c r="C106" s="825"/>
      <c r="D106" s="826"/>
      <c r="E106" s="1668"/>
      <c r="F106" s="1240"/>
      <c r="G106" s="152"/>
      <c r="H106" s="152"/>
      <c r="I106" s="828"/>
      <c r="J106" s="153"/>
      <c r="K106" s="153"/>
      <c r="L106" s="154"/>
      <c r="M106" s="155"/>
      <c r="N106" s="156"/>
      <c r="O106" s="154"/>
      <c r="P106" s="821"/>
      <c r="Q106" s="867"/>
      <c r="R106" s="829"/>
      <c r="S106" s="823">
        <f>R106*E100</f>
        <v>0</v>
      </c>
      <c r="T106" s="823"/>
    </row>
    <row r="107" spans="1:20" s="149" customFormat="1" ht="12" hidden="1" customHeight="1">
      <c r="A107" s="150"/>
      <c r="B107" s="151"/>
      <c r="C107" s="825"/>
      <c r="D107" s="826"/>
      <c r="E107" s="1668"/>
      <c r="F107" s="1240"/>
      <c r="G107" s="152"/>
      <c r="H107" s="152"/>
      <c r="I107" s="828"/>
      <c r="J107" s="153"/>
      <c r="K107" s="153"/>
      <c r="L107" s="154"/>
      <c r="M107" s="155"/>
      <c r="N107" s="156"/>
      <c r="O107" s="154"/>
      <c r="P107" s="821"/>
      <c r="Q107" s="867"/>
      <c r="R107" s="829"/>
      <c r="S107" s="823">
        <f>R107*E100</f>
        <v>0</v>
      </c>
      <c r="T107" s="823"/>
    </row>
    <row r="108" spans="1:20" s="149" customFormat="1" ht="12" hidden="1">
      <c r="A108" s="150"/>
      <c r="B108" s="151"/>
      <c r="C108" s="825"/>
      <c r="D108" s="826"/>
      <c r="E108" s="1668"/>
      <c r="F108" s="1240"/>
      <c r="G108" s="594"/>
      <c r="H108" s="594"/>
      <c r="I108" s="828"/>
      <c r="J108" s="157"/>
      <c r="K108" s="157"/>
      <c r="L108" s="158"/>
      <c r="M108" s="159"/>
      <c r="N108" s="160"/>
      <c r="O108" s="158"/>
      <c r="P108" s="821"/>
      <c r="Q108" s="867"/>
      <c r="R108" s="829"/>
      <c r="S108" s="823">
        <f>R108*E100</f>
        <v>0</v>
      </c>
      <c r="T108" s="823"/>
    </row>
    <row r="109" spans="1:20" s="1571" customFormat="1" ht="36">
      <c r="A109" s="142">
        <v>12</v>
      </c>
      <c r="B109" s="1246" t="s">
        <v>684</v>
      </c>
      <c r="C109" s="1247" t="s">
        <v>685</v>
      </c>
      <c r="D109" s="1246" t="s">
        <v>269</v>
      </c>
      <c r="E109" s="1719">
        <f>(409.2+221.9+545)/1000</f>
        <v>1.1760999999999999</v>
      </c>
      <c r="F109" s="1569">
        <f>34.9+119*1.6</f>
        <v>225.3</v>
      </c>
      <c r="G109" s="1234">
        <f>F109*E109</f>
        <v>264.97532999999999</v>
      </c>
      <c r="H109" s="1234">
        <f>F109*$H$9</f>
        <v>311.43722703639514</v>
      </c>
      <c r="I109" s="1569">
        <v>4.0999999999999996</v>
      </c>
      <c r="J109" s="1239">
        <f>I109*E109</f>
        <v>4.8220099999999997</v>
      </c>
      <c r="K109" s="819">
        <f>$K$9*I109</f>
        <v>11.764949999999999</v>
      </c>
      <c r="L109" s="1248">
        <f>(R109*T109+R110*T110+R111*T111+R112*T112+R113*T113+R114*T114+R115*T115+R116*T116+R117*T117)*L$9</f>
        <v>426.6603131175001</v>
      </c>
      <c r="M109" s="1248">
        <f>H109+K109+L109</f>
        <v>749.86249015389524</v>
      </c>
      <c r="N109" s="1249">
        <f>M109*E109</f>
        <v>881.9132746699961</v>
      </c>
      <c r="O109" s="1239">
        <f>E109*L109</f>
        <v>501.79519425749186</v>
      </c>
      <c r="P109" s="1247" t="s">
        <v>686</v>
      </c>
      <c r="Q109" s="1246" t="s">
        <v>269</v>
      </c>
      <c r="R109" s="1247">
        <v>1</v>
      </c>
      <c r="S109" s="866">
        <f>R109*E109</f>
        <v>1.1760999999999999</v>
      </c>
      <c r="T109" s="1247">
        <v>360</v>
      </c>
    </row>
    <row r="110" spans="1:20" s="1571" customFormat="1" ht="12">
      <c r="A110" s="1572"/>
      <c r="B110" s="1572"/>
      <c r="C110" s="1572"/>
      <c r="D110" s="1572"/>
      <c r="E110" s="1720"/>
      <c r="F110" s="1151"/>
      <c r="G110" s="996"/>
      <c r="H110" s="996"/>
      <c r="I110" s="1151"/>
      <c r="J110" s="996"/>
      <c r="K110" s="1250"/>
      <c r="L110" s="1248"/>
      <c r="M110" s="1248"/>
      <c r="N110" s="1249"/>
      <c r="O110" s="996"/>
      <c r="P110" s="1572" t="s">
        <v>265</v>
      </c>
      <c r="Q110" s="1251" t="s">
        <v>266</v>
      </c>
      <c r="R110" s="1572">
        <v>3.3</v>
      </c>
      <c r="S110" s="1248">
        <f>R110*E109</f>
        <v>3.8811299999999997</v>
      </c>
      <c r="T110" s="1572">
        <v>0.95</v>
      </c>
    </row>
    <row r="111" spans="1:20" s="1571" customFormat="1" ht="12">
      <c r="A111" s="1575"/>
      <c r="B111" s="1575"/>
      <c r="C111" s="1575"/>
      <c r="D111" s="1575"/>
      <c r="E111" s="1721"/>
      <c r="F111" s="1577"/>
      <c r="G111" s="1153"/>
      <c r="H111" s="1153"/>
      <c r="I111" s="1577"/>
      <c r="J111" s="1153"/>
      <c r="K111" s="1252"/>
      <c r="L111" s="1253"/>
      <c r="M111" s="1253"/>
      <c r="N111" s="1254"/>
      <c r="O111" s="1153"/>
      <c r="P111" s="1575" t="s">
        <v>267</v>
      </c>
      <c r="Q111" s="1255" t="s">
        <v>266</v>
      </c>
      <c r="R111" s="1575">
        <v>15.2</v>
      </c>
      <c r="S111" s="1253">
        <f>R111*E109</f>
        <v>17.876719999999999</v>
      </c>
      <c r="T111" s="1575">
        <v>0.8</v>
      </c>
    </row>
    <row r="112" spans="1:20" s="1571" customFormat="1" ht="9.75" hidden="1" customHeight="1">
      <c r="A112" s="1572"/>
      <c r="B112" s="1572"/>
      <c r="C112" s="1572"/>
      <c r="D112" s="1572"/>
      <c r="E112" s="1720"/>
      <c r="F112" s="1151"/>
      <c r="G112" s="996"/>
      <c r="H112" s="996"/>
      <c r="I112" s="1151"/>
      <c r="J112" s="996"/>
      <c r="K112" s="1250"/>
      <c r="L112" s="1248"/>
      <c r="M112" s="1248"/>
      <c r="N112" s="1249"/>
      <c r="O112" s="996"/>
      <c r="P112" s="1572"/>
      <c r="Q112" s="1251"/>
      <c r="R112" s="1572"/>
      <c r="S112" s="1248">
        <f>R112*E109</f>
        <v>0</v>
      </c>
      <c r="T112" s="1574"/>
    </row>
    <row r="113" spans="1:20" s="1571" customFormat="1" ht="9.75" hidden="1" customHeight="1">
      <c r="A113" s="1572"/>
      <c r="B113" s="1572"/>
      <c r="C113" s="1572"/>
      <c r="D113" s="1572"/>
      <c r="E113" s="1720"/>
      <c r="F113" s="1151"/>
      <c r="G113" s="996"/>
      <c r="H113" s="996"/>
      <c r="I113" s="1151"/>
      <c r="J113" s="996"/>
      <c r="K113" s="1250"/>
      <c r="L113" s="1248"/>
      <c r="M113" s="1248"/>
      <c r="N113" s="1249"/>
      <c r="O113" s="996"/>
      <c r="P113" s="1572"/>
      <c r="Q113" s="1251"/>
      <c r="R113" s="1572"/>
      <c r="S113" s="1248">
        <f>R113*E109</f>
        <v>0</v>
      </c>
      <c r="T113" s="1574"/>
    </row>
    <row r="114" spans="1:20" s="1571" customFormat="1" ht="9.75" hidden="1" customHeight="1">
      <c r="A114" s="1572"/>
      <c r="B114" s="1572"/>
      <c r="C114" s="1572"/>
      <c r="D114" s="1572"/>
      <c r="E114" s="1720"/>
      <c r="F114" s="1151"/>
      <c r="G114" s="996"/>
      <c r="H114" s="996"/>
      <c r="I114" s="1151"/>
      <c r="J114" s="996"/>
      <c r="K114" s="1250"/>
      <c r="L114" s="1248"/>
      <c r="M114" s="1248"/>
      <c r="N114" s="1249"/>
      <c r="O114" s="996"/>
      <c r="P114" s="1572"/>
      <c r="Q114" s="1251"/>
      <c r="R114" s="1572"/>
      <c r="S114" s="1248">
        <f>R114*E109</f>
        <v>0</v>
      </c>
      <c r="T114" s="1574"/>
    </row>
    <row r="115" spans="1:20" s="1571" customFormat="1" ht="9.75" hidden="1" customHeight="1">
      <c r="A115" s="1572"/>
      <c r="B115" s="1572"/>
      <c r="C115" s="1572"/>
      <c r="D115" s="1572"/>
      <c r="E115" s="1720"/>
      <c r="F115" s="1151"/>
      <c r="G115" s="996"/>
      <c r="H115" s="996"/>
      <c r="I115" s="1151"/>
      <c r="J115" s="996"/>
      <c r="K115" s="1250"/>
      <c r="L115" s="1248"/>
      <c r="M115" s="1248"/>
      <c r="N115" s="1249"/>
      <c r="O115" s="996"/>
      <c r="P115" s="1572"/>
      <c r="Q115" s="1251"/>
      <c r="R115" s="1572"/>
      <c r="S115" s="1248">
        <f>R115*E109</f>
        <v>0</v>
      </c>
      <c r="T115" s="1574"/>
    </row>
    <row r="116" spans="1:20" s="1571" customFormat="1" ht="9.75" hidden="1" customHeight="1">
      <c r="A116" s="1572"/>
      <c r="B116" s="1572"/>
      <c r="C116" s="1572"/>
      <c r="D116" s="1572"/>
      <c r="E116" s="1720"/>
      <c r="F116" s="1151"/>
      <c r="G116" s="996"/>
      <c r="H116" s="996"/>
      <c r="I116" s="1151"/>
      <c r="J116" s="996"/>
      <c r="K116" s="1250"/>
      <c r="L116" s="1248"/>
      <c r="M116" s="1248"/>
      <c r="N116" s="1249"/>
      <c r="O116" s="996"/>
      <c r="P116" s="1572"/>
      <c r="Q116" s="1251"/>
      <c r="R116" s="1572"/>
      <c r="S116" s="1248">
        <f>R116*E109</f>
        <v>0</v>
      </c>
      <c r="T116" s="1574"/>
    </row>
    <row r="117" spans="1:20" s="1571" customFormat="1" ht="12" hidden="1">
      <c r="A117" s="1575"/>
      <c r="B117" s="1575"/>
      <c r="C117" s="1575"/>
      <c r="D117" s="1575"/>
      <c r="E117" s="1721"/>
      <c r="F117" s="1577"/>
      <c r="G117" s="1153"/>
      <c r="H117" s="1153"/>
      <c r="I117" s="1577"/>
      <c r="J117" s="1153"/>
      <c r="K117" s="1252"/>
      <c r="L117" s="1253"/>
      <c r="M117" s="1253"/>
      <c r="N117" s="1254"/>
      <c r="O117" s="1153"/>
      <c r="P117" s="1575"/>
      <c r="Q117" s="1255"/>
      <c r="R117" s="1575"/>
      <c r="S117" s="1253">
        <f>R117*E109</f>
        <v>0</v>
      </c>
      <c r="T117" s="1578"/>
    </row>
    <row r="118" spans="1:20" s="1729" customFormat="1" ht="24">
      <c r="A118" s="142">
        <v>13</v>
      </c>
      <c r="B118" s="1722" t="s">
        <v>667</v>
      </c>
      <c r="C118" s="1723" t="s">
        <v>692</v>
      </c>
      <c r="D118" s="1724" t="s">
        <v>407</v>
      </c>
      <c r="E118" s="1725">
        <v>223.9</v>
      </c>
      <c r="F118" s="1726">
        <v>0.68</v>
      </c>
      <c r="G118" s="143">
        <f>F118*E118</f>
        <v>152.25200000000001</v>
      </c>
      <c r="H118" s="143">
        <f>F118*$H$9</f>
        <v>0.93997920277296365</v>
      </c>
      <c r="I118" s="1726">
        <f>0.0003</f>
        <v>2.9999999999999997E-4</v>
      </c>
      <c r="J118" s="143">
        <f>I118*E118</f>
        <v>6.7169999999999994E-2</v>
      </c>
      <c r="K118" s="143">
        <f>$K$9*I118</f>
        <v>8.6084999999999992E-4</v>
      </c>
      <c r="L118" s="144">
        <f>(R118*T118+R119*T119+R120*T120+R121*T121+R122*T122+R123*T123+R124*T124+R125*T125+R126*T126)*L$9</f>
        <v>0.25352009263350006</v>
      </c>
      <c r="M118" s="145">
        <f>H118+K118+L118</f>
        <v>1.1943601454064638</v>
      </c>
      <c r="N118" s="146">
        <f>M118*E118</f>
        <v>267.41723655650725</v>
      </c>
      <c r="O118" s="143">
        <f>E118*L118</f>
        <v>56.763148740640666</v>
      </c>
      <c r="P118" s="1726" t="s">
        <v>503</v>
      </c>
      <c r="Q118" s="1727" t="s">
        <v>266</v>
      </c>
      <c r="R118" s="1728">
        <v>0.24399999999999999</v>
      </c>
      <c r="S118" s="143">
        <f>R118*E118</f>
        <v>54.631599999999999</v>
      </c>
      <c r="T118" s="1726">
        <v>0.82</v>
      </c>
    </row>
    <row r="119" spans="1:20" s="1729" customFormat="1" ht="12">
      <c r="A119" s="150"/>
      <c r="B119" s="1730"/>
      <c r="C119" s="1731"/>
      <c r="D119" s="1732"/>
      <c r="E119" s="1733"/>
      <c r="F119" s="1734"/>
      <c r="G119" s="153"/>
      <c r="H119" s="154"/>
      <c r="I119" s="1734"/>
      <c r="J119" s="153"/>
      <c r="K119" s="153"/>
      <c r="L119" s="154"/>
      <c r="M119" s="155"/>
      <c r="N119" s="156"/>
      <c r="O119" s="154"/>
      <c r="P119" s="1734" t="s">
        <v>505</v>
      </c>
      <c r="Q119" s="1735" t="s">
        <v>266</v>
      </c>
      <c r="R119" s="1736">
        <v>2E-3</v>
      </c>
      <c r="S119" s="152">
        <f>R119*E118</f>
        <v>0.44780000000000003</v>
      </c>
      <c r="T119" s="1734">
        <v>0.7</v>
      </c>
    </row>
    <row r="120" spans="1:20" s="1729" customFormat="1" ht="12">
      <c r="A120" s="855"/>
      <c r="B120" s="1737"/>
      <c r="C120" s="1738"/>
      <c r="D120" s="1739"/>
      <c r="E120" s="1740"/>
      <c r="F120" s="1741"/>
      <c r="G120" s="157"/>
      <c r="H120" s="158"/>
      <c r="I120" s="1741"/>
      <c r="J120" s="157"/>
      <c r="K120" s="157"/>
      <c r="L120" s="158"/>
      <c r="M120" s="159"/>
      <c r="N120" s="160"/>
      <c r="O120" s="158"/>
      <c r="P120" s="1741" t="s">
        <v>504</v>
      </c>
      <c r="Q120" s="1742" t="s">
        <v>266</v>
      </c>
      <c r="R120" s="1743">
        <v>2.7E-2</v>
      </c>
      <c r="S120" s="594">
        <f>R120*E118</f>
        <v>6.0453000000000001</v>
      </c>
      <c r="T120" s="1741">
        <v>0.79700000000000004</v>
      </c>
    </row>
    <row r="121" spans="1:20" s="1729" customFormat="1" ht="12" hidden="1" customHeight="1">
      <c r="A121" s="150"/>
      <c r="B121" s="1730"/>
      <c r="C121" s="1731"/>
      <c r="D121" s="1732"/>
      <c r="E121" s="1733"/>
      <c r="F121" s="1734"/>
      <c r="G121" s="153"/>
      <c r="H121" s="154"/>
      <c r="I121" s="1734"/>
      <c r="J121" s="153"/>
      <c r="K121" s="153"/>
      <c r="L121" s="154"/>
      <c r="M121" s="155"/>
      <c r="N121" s="156"/>
      <c r="O121" s="154"/>
      <c r="P121" s="1734"/>
      <c r="Q121" s="1744"/>
      <c r="R121" s="1736"/>
      <c r="S121" s="152">
        <f>R121*E118</f>
        <v>0</v>
      </c>
      <c r="T121" s="1734"/>
    </row>
    <row r="122" spans="1:20" s="1729" customFormat="1" ht="12" hidden="1" customHeight="1">
      <c r="A122" s="150"/>
      <c r="B122" s="1730"/>
      <c r="C122" s="1731"/>
      <c r="D122" s="1732"/>
      <c r="E122" s="1733"/>
      <c r="F122" s="1734"/>
      <c r="G122" s="153"/>
      <c r="H122" s="154"/>
      <c r="I122" s="1734"/>
      <c r="J122" s="153"/>
      <c r="K122" s="153"/>
      <c r="L122" s="154"/>
      <c r="M122" s="155"/>
      <c r="N122" s="156"/>
      <c r="O122" s="154"/>
      <c r="P122" s="1734"/>
      <c r="Q122" s="1744"/>
      <c r="R122" s="1736"/>
      <c r="S122" s="152">
        <f>R122*E118</f>
        <v>0</v>
      </c>
      <c r="T122" s="1734"/>
    </row>
    <row r="123" spans="1:20" s="1729" customFormat="1" ht="12" hidden="1" customHeight="1">
      <c r="A123" s="150"/>
      <c r="B123" s="1730"/>
      <c r="C123" s="1731"/>
      <c r="D123" s="1732"/>
      <c r="E123" s="1733"/>
      <c r="F123" s="1734"/>
      <c r="G123" s="153"/>
      <c r="H123" s="154"/>
      <c r="I123" s="1734"/>
      <c r="J123" s="153"/>
      <c r="K123" s="153"/>
      <c r="L123" s="154"/>
      <c r="M123" s="155"/>
      <c r="N123" s="156"/>
      <c r="O123" s="154"/>
      <c r="P123" s="1734"/>
      <c r="Q123" s="1744"/>
      <c r="R123" s="1736"/>
      <c r="S123" s="152">
        <f>R123*E118</f>
        <v>0</v>
      </c>
      <c r="T123" s="1734"/>
    </row>
    <row r="124" spans="1:20" s="1729" customFormat="1" ht="12" hidden="1" customHeight="1">
      <c r="A124" s="150"/>
      <c r="B124" s="1730"/>
      <c r="C124" s="1731"/>
      <c r="D124" s="1732"/>
      <c r="E124" s="1733"/>
      <c r="F124" s="1734"/>
      <c r="G124" s="153"/>
      <c r="H124" s="154"/>
      <c r="I124" s="1734"/>
      <c r="J124" s="153"/>
      <c r="K124" s="153"/>
      <c r="L124" s="154"/>
      <c r="M124" s="155"/>
      <c r="N124" s="156"/>
      <c r="O124" s="154"/>
      <c r="P124" s="1734"/>
      <c r="Q124" s="1744"/>
      <c r="R124" s="1736"/>
      <c r="S124" s="152">
        <f>R124*E118</f>
        <v>0</v>
      </c>
      <c r="T124" s="1734"/>
    </row>
    <row r="125" spans="1:20" s="1729" customFormat="1" ht="12" hidden="1" customHeight="1">
      <c r="A125" s="150"/>
      <c r="B125" s="1730"/>
      <c r="C125" s="1731"/>
      <c r="D125" s="1732"/>
      <c r="E125" s="1733"/>
      <c r="F125" s="1734"/>
      <c r="G125" s="153"/>
      <c r="H125" s="154"/>
      <c r="I125" s="1734"/>
      <c r="J125" s="153"/>
      <c r="K125" s="153"/>
      <c r="L125" s="154"/>
      <c r="M125" s="155"/>
      <c r="N125" s="156"/>
      <c r="O125" s="154"/>
      <c r="P125" s="1734"/>
      <c r="Q125" s="1744"/>
      <c r="R125" s="1736"/>
      <c r="S125" s="152">
        <f>R125*E118</f>
        <v>0</v>
      </c>
      <c r="T125" s="1734"/>
    </row>
    <row r="126" spans="1:20" s="1729" customFormat="1" ht="12" hidden="1">
      <c r="A126" s="150"/>
      <c r="B126" s="1737"/>
      <c r="C126" s="1738"/>
      <c r="D126" s="1739"/>
      <c r="E126" s="1740"/>
      <c r="F126" s="1741"/>
      <c r="G126" s="157"/>
      <c r="H126" s="158"/>
      <c r="I126" s="1741"/>
      <c r="J126" s="157"/>
      <c r="K126" s="157"/>
      <c r="L126" s="158"/>
      <c r="M126" s="159"/>
      <c r="N126" s="160"/>
      <c r="O126" s="158"/>
      <c r="P126" s="1741"/>
      <c r="Q126" s="1745"/>
      <c r="R126" s="1743"/>
      <c r="S126" s="594">
        <f>R126*E118</f>
        <v>0</v>
      </c>
      <c r="T126" s="1741"/>
    </row>
    <row r="127" spans="1:20" s="149" customFormat="1" ht="38.25">
      <c r="A127" s="142">
        <v>14</v>
      </c>
      <c r="B127" s="1189" t="s">
        <v>561</v>
      </c>
      <c r="C127" s="1190" t="s">
        <v>696</v>
      </c>
      <c r="D127" s="142" t="s">
        <v>168</v>
      </c>
      <c r="E127" s="1714">
        <v>0.5</v>
      </c>
      <c r="F127" s="147">
        <v>3.88</v>
      </c>
      <c r="G127" s="143">
        <f>F127*E127</f>
        <v>1.94</v>
      </c>
      <c r="H127" s="143">
        <f>F127*$H$9</f>
        <v>5.3634107452339688</v>
      </c>
      <c r="I127" s="1171">
        <v>0</v>
      </c>
      <c r="J127" s="143">
        <f>I127*E127</f>
        <v>0</v>
      </c>
      <c r="K127" s="143">
        <f>$K$9*I127</f>
        <v>0</v>
      </c>
      <c r="L127" s="144">
        <f>(R127*T127+R128*T128+R129*T129+R130*T130+R131*T131+R132*T132+R133*T133+R134*T134+R135*T135)*L$9</f>
        <v>0</v>
      </c>
      <c r="M127" s="145">
        <f>H127+K127+L127</f>
        <v>5.3634107452339688</v>
      </c>
      <c r="N127" s="146">
        <f>M127*E127</f>
        <v>2.6817053726169844</v>
      </c>
      <c r="O127" s="143">
        <f>E127*L127</f>
        <v>0</v>
      </c>
      <c r="P127" s="147"/>
      <c r="Q127" s="1172"/>
      <c r="R127" s="811"/>
      <c r="S127" s="815">
        <f>R127*E127</f>
        <v>0</v>
      </c>
      <c r="T127" s="1172"/>
    </row>
    <row r="128" spans="1:20" s="149" customFormat="1" ht="12" hidden="1" customHeight="1">
      <c r="A128" s="150"/>
      <c r="B128" s="151"/>
      <c r="C128" s="825"/>
      <c r="D128" s="826"/>
      <c r="E128" s="1715"/>
      <c r="F128" s="1060"/>
      <c r="G128" s="152"/>
      <c r="H128" s="152"/>
      <c r="I128" s="823"/>
      <c r="J128" s="153"/>
      <c r="K128" s="153"/>
      <c r="L128" s="154"/>
      <c r="M128" s="155"/>
      <c r="N128" s="156"/>
      <c r="O128" s="154"/>
      <c r="P128" s="823"/>
      <c r="Q128" s="867"/>
      <c r="R128" s="829"/>
      <c r="S128" s="823">
        <f>R128*E127</f>
        <v>0</v>
      </c>
      <c r="T128" s="1200"/>
    </row>
    <row r="129" spans="1:20" s="149" customFormat="1" ht="12" hidden="1" customHeight="1">
      <c r="A129" s="150"/>
      <c r="B129" s="151"/>
      <c r="C129" s="825"/>
      <c r="D129" s="826"/>
      <c r="E129" s="1715"/>
      <c r="F129" s="1060"/>
      <c r="G129" s="152"/>
      <c r="H129" s="152"/>
      <c r="I129" s="823"/>
      <c r="J129" s="153"/>
      <c r="K129" s="153"/>
      <c r="L129" s="154"/>
      <c r="M129" s="155"/>
      <c r="N129" s="156"/>
      <c r="O129" s="154"/>
      <c r="P129" s="823"/>
      <c r="Q129" s="867"/>
      <c r="R129" s="829"/>
      <c r="S129" s="823">
        <f>R129*E127</f>
        <v>0</v>
      </c>
      <c r="T129" s="1200"/>
    </row>
    <row r="130" spans="1:20" s="149" customFormat="1" ht="12" hidden="1" customHeight="1">
      <c r="A130" s="150"/>
      <c r="B130" s="151"/>
      <c r="C130" s="825"/>
      <c r="D130" s="826"/>
      <c r="E130" s="1715"/>
      <c r="F130" s="1060"/>
      <c r="G130" s="152"/>
      <c r="H130" s="152"/>
      <c r="I130" s="823"/>
      <c r="J130" s="153"/>
      <c r="K130" s="153"/>
      <c r="L130" s="154"/>
      <c r="M130" s="155"/>
      <c r="N130" s="156"/>
      <c r="O130" s="154"/>
      <c r="P130" s="823"/>
      <c r="Q130" s="867"/>
      <c r="R130" s="829"/>
      <c r="S130" s="823">
        <f>R130*E127</f>
        <v>0</v>
      </c>
      <c r="T130" s="1200"/>
    </row>
    <row r="131" spans="1:20" s="149" customFormat="1" ht="12" hidden="1" customHeight="1">
      <c r="A131" s="150"/>
      <c r="B131" s="151"/>
      <c r="C131" s="825"/>
      <c r="D131" s="826"/>
      <c r="E131" s="1715"/>
      <c r="F131" s="1060"/>
      <c r="G131" s="152"/>
      <c r="H131" s="152"/>
      <c r="I131" s="823"/>
      <c r="J131" s="153"/>
      <c r="K131" s="153"/>
      <c r="L131" s="154"/>
      <c r="M131" s="155"/>
      <c r="N131" s="156"/>
      <c r="O131" s="154"/>
      <c r="P131" s="823"/>
      <c r="Q131" s="867"/>
      <c r="R131" s="829"/>
      <c r="S131" s="823">
        <f>R131*E127</f>
        <v>0</v>
      </c>
      <c r="T131" s="1200"/>
    </row>
    <row r="132" spans="1:20" s="149" customFormat="1" ht="12" hidden="1" customHeight="1">
      <c r="A132" s="150"/>
      <c r="B132" s="151"/>
      <c r="C132" s="825"/>
      <c r="D132" s="826"/>
      <c r="E132" s="1715"/>
      <c r="F132" s="1060"/>
      <c r="G132" s="152"/>
      <c r="H132" s="152"/>
      <c r="I132" s="823"/>
      <c r="J132" s="153"/>
      <c r="K132" s="153"/>
      <c r="L132" s="154"/>
      <c r="M132" s="155"/>
      <c r="N132" s="156"/>
      <c r="O132" s="154"/>
      <c r="P132" s="823"/>
      <c r="Q132" s="867"/>
      <c r="R132" s="829"/>
      <c r="S132" s="823">
        <f>R132*E127</f>
        <v>0</v>
      </c>
      <c r="T132" s="1200"/>
    </row>
    <row r="133" spans="1:20" s="149" customFormat="1" ht="12" hidden="1" customHeight="1">
      <c r="A133" s="150"/>
      <c r="B133" s="151"/>
      <c r="C133" s="825"/>
      <c r="D133" s="826"/>
      <c r="E133" s="1715"/>
      <c r="F133" s="1060"/>
      <c r="G133" s="152"/>
      <c r="H133" s="152"/>
      <c r="I133" s="823"/>
      <c r="J133" s="153"/>
      <c r="K133" s="153"/>
      <c r="L133" s="154"/>
      <c r="M133" s="155"/>
      <c r="N133" s="156"/>
      <c r="O133" s="154"/>
      <c r="P133" s="823"/>
      <c r="Q133" s="867"/>
      <c r="R133" s="829"/>
      <c r="S133" s="823">
        <f>R133*E127</f>
        <v>0</v>
      </c>
      <c r="T133" s="1200"/>
    </row>
    <row r="134" spans="1:20" s="149" customFormat="1" ht="12" hidden="1" customHeight="1">
      <c r="A134" s="150"/>
      <c r="B134" s="151"/>
      <c r="C134" s="825"/>
      <c r="D134" s="826"/>
      <c r="E134" s="1715"/>
      <c r="F134" s="1060"/>
      <c r="G134" s="152"/>
      <c r="H134" s="152"/>
      <c r="I134" s="823"/>
      <c r="J134" s="153"/>
      <c r="K134" s="153"/>
      <c r="L134" s="154"/>
      <c r="M134" s="155"/>
      <c r="N134" s="156"/>
      <c r="O134" s="154"/>
      <c r="P134" s="823"/>
      <c r="Q134" s="867"/>
      <c r="R134" s="829"/>
      <c r="S134" s="823">
        <f>R134*E127</f>
        <v>0</v>
      </c>
      <c r="T134" s="1200"/>
    </row>
    <row r="135" spans="1:20" s="149" customFormat="1" hidden="1">
      <c r="A135" s="150"/>
      <c r="B135" s="151"/>
      <c r="C135" s="1716"/>
      <c r="D135" s="826"/>
      <c r="E135" s="1715"/>
      <c r="F135" s="1060"/>
      <c r="G135" s="152"/>
      <c r="H135" s="152"/>
      <c r="I135" s="823"/>
      <c r="J135" s="153"/>
      <c r="K135" s="153"/>
      <c r="L135" s="154"/>
      <c r="M135" s="155"/>
      <c r="N135" s="156"/>
      <c r="O135" s="154"/>
      <c r="P135" s="823"/>
      <c r="Q135" s="867"/>
      <c r="R135" s="829"/>
      <c r="S135" s="823">
        <f>R135*E127</f>
        <v>0</v>
      </c>
      <c r="T135" s="1200"/>
    </row>
    <row r="136" spans="1:20" s="149" customFormat="1" ht="18" customHeight="1">
      <c r="A136" s="836">
        <v>15</v>
      </c>
      <c r="B136" s="1717" t="s">
        <v>681</v>
      </c>
      <c r="C136" s="1612" t="s">
        <v>682</v>
      </c>
      <c r="D136" s="836" t="s">
        <v>168</v>
      </c>
      <c r="E136" s="1718">
        <v>0.24</v>
      </c>
      <c r="F136" s="1458">
        <v>1.37</v>
      </c>
      <c r="G136" s="589">
        <f>F136*E136</f>
        <v>0.32880000000000004</v>
      </c>
      <c r="H136" s="589">
        <f>F136*$H$9</f>
        <v>1.893781629116118</v>
      </c>
      <c r="I136" s="1591">
        <v>0.28000000000000003</v>
      </c>
      <c r="J136" s="589">
        <f>I136*E136</f>
        <v>6.720000000000001E-2</v>
      </c>
      <c r="K136" s="589">
        <f>$K$9*I136</f>
        <v>0.80346000000000006</v>
      </c>
      <c r="L136" s="590">
        <f>(R136*T136+R137*T137+R138*T138+R139*T139+R140*T140+R141*T141+R142*T142+R143*T143+R144*T144)*L$9</f>
        <v>31.051871359740005</v>
      </c>
      <c r="M136" s="591">
        <f>H136+K136+L136</f>
        <v>33.749112988856126</v>
      </c>
      <c r="N136" s="592">
        <f>M136*E136</f>
        <v>8.0997871173254694</v>
      </c>
      <c r="O136" s="589">
        <f>E136*L136</f>
        <v>7.4524491263376014</v>
      </c>
      <c r="P136" s="1455" t="s">
        <v>683</v>
      </c>
      <c r="Q136" s="1604" t="s">
        <v>168</v>
      </c>
      <c r="R136" s="1185">
        <v>1.02</v>
      </c>
      <c r="S136" s="1187">
        <f>R136*E136</f>
        <v>0.24479999999999999</v>
      </c>
      <c r="T136" s="550">
        <v>26.777999999999999</v>
      </c>
    </row>
    <row r="137" spans="1:20" s="149" customFormat="1" ht="12" hidden="1" customHeight="1">
      <c r="A137" s="150"/>
      <c r="B137" s="151"/>
      <c r="C137" s="825"/>
      <c r="D137" s="826"/>
      <c r="E137" s="1668"/>
      <c r="F137" s="1240"/>
      <c r="G137" s="152"/>
      <c r="H137" s="152"/>
      <c r="I137" s="828"/>
      <c r="J137" s="153"/>
      <c r="K137" s="153"/>
      <c r="L137" s="154"/>
      <c r="M137" s="155"/>
      <c r="N137" s="156"/>
      <c r="O137" s="154"/>
      <c r="P137" s="821"/>
      <c r="Q137" s="867"/>
      <c r="R137" s="829"/>
      <c r="S137" s="823">
        <f>R137*E136</f>
        <v>0</v>
      </c>
      <c r="T137" s="823"/>
    </row>
    <row r="138" spans="1:20" s="149" customFormat="1" ht="12" hidden="1" customHeight="1">
      <c r="A138" s="150"/>
      <c r="B138" s="151"/>
      <c r="C138" s="825"/>
      <c r="D138" s="826"/>
      <c r="E138" s="1668"/>
      <c r="F138" s="1240"/>
      <c r="G138" s="152"/>
      <c r="H138" s="152"/>
      <c r="I138" s="828"/>
      <c r="J138" s="153"/>
      <c r="K138" s="153"/>
      <c r="L138" s="154"/>
      <c r="M138" s="155"/>
      <c r="N138" s="156"/>
      <c r="O138" s="154"/>
      <c r="P138" s="821"/>
      <c r="Q138" s="867"/>
      <c r="R138" s="829"/>
      <c r="S138" s="823">
        <f>R138*E136</f>
        <v>0</v>
      </c>
      <c r="T138" s="823"/>
    </row>
    <row r="139" spans="1:20" s="149" customFormat="1" ht="12" hidden="1" customHeight="1">
      <c r="A139" s="150"/>
      <c r="B139" s="151"/>
      <c r="C139" s="825"/>
      <c r="D139" s="826"/>
      <c r="E139" s="1668"/>
      <c r="F139" s="1240"/>
      <c r="G139" s="152"/>
      <c r="H139" s="152"/>
      <c r="I139" s="828"/>
      <c r="J139" s="153"/>
      <c r="K139" s="153"/>
      <c r="L139" s="154"/>
      <c r="M139" s="155"/>
      <c r="N139" s="156"/>
      <c r="O139" s="154"/>
      <c r="P139" s="821"/>
      <c r="Q139" s="867"/>
      <c r="R139" s="829"/>
      <c r="S139" s="823">
        <f>R139*E136</f>
        <v>0</v>
      </c>
      <c r="T139" s="823"/>
    </row>
    <row r="140" spans="1:20" s="149" customFormat="1" ht="12" hidden="1" customHeight="1">
      <c r="A140" s="150"/>
      <c r="B140" s="151"/>
      <c r="C140" s="825"/>
      <c r="D140" s="826"/>
      <c r="E140" s="1668"/>
      <c r="F140" s="1240"/>
      <c r="G140" s="152"/>
      <c r="H140" s="152"/>
      <c r="I140" s="828"/>
      <c r="J140" s="153"/>
      <c r="K140" s="153"/>
      <c r="L140" s="154"/>
      <c r="M140" s="155"/>
      <c r="N140" s="156"/>
      <c r="O140" s="154"/>
      <c r="P140" s="821"/>
      <c r="Q140" s="867"/>
      <c r="R140" s="829"/>
      <c r="S140" s="823">
        <f>R140*E136</f>
        <v>0</v>
      </c>
      <c r="T140" s="823"/>
    </row>
    <row r="141" spans="1:20" s="149" customFormat="1" ht="12" hidden="1" customHeight="1">
      <c r="A141" s="150"/>
      <c r="B141" s="151"/>
      <c r="C141" s="825"/>
      <c r="D141" s="826"/>
      <c r="E141" s="1668"/>
      <c r="F141" s="1240"/>
      <c r="G141" s="152"/>
      <c r="H141" s="152"/>
      <c r="I141" s="828"/>
      <c r="J141" s="153"/>
      <c r="K141" s="153"/>
      <c r="L141" s="154"/>
      <c r="M141" s="155"/>
      <c r="N141" s="156"/>
      <c r="O141" s="154"/>
      <c r="P141" s="821"/>
      <c r="Q141" s="867"/>
      <c r="R141" s="829"/>
      <c r="S141" s="823">
        <f>R141*E136</f>
        <v>0</v>
      </c>
      <c r="T141" s="823"/>
    </row>
    <row r="142" spans="1:20" s="149" customFormat="1" ht="12" hidden="1" customHeight="1">
      <c r="A142" s="150"/>
      <c r="B142" s="151"/>
      <c r="C142" s="825"/>
      <c r="D142" s="826"/>
      <c r="E142" s="1668"/>
      <c r="F142" s="1240"/>
      <c r="G142" s="152"/>
      <c r="H142" s="152"/>
      <c r="I142" s="828"/>
      <c r="J142" s="153"/>
      <c r="K142" s="153"/>
      <c r="L142" s="154"/>
      <c r="M142" s="155"/>
      <c r="N142" s="156"/>
      <c r="O142" s="154"/>
      <c r="P142" s="821"/>
      <c r="Q142" s="867"/>
      <c r="R142" s="829"/>
      <c r="S142" s="823">
        <f>R142*E136</f>
        <v>0</v>
      </c>
      <c r="T142" s="823"/>
    </row>
    <row r="143" spans="1:20" s="149" customFormat="1" ht="12" hidden="1" customHeight="1">
      <c r="A143" s="150"/>
      <c r="B143" s="151"/>
      <c r="C143" s="825"/>
      <c r="D143" s="826"/>
      <c r="E143" s="1668"/>
      <c r="F143" s="1240"/>
      <c r="G143" s="152"/>
      <c r="H143" s="152"/>
      <c r="I143" s="828"/>
      <c r="J143" s="153"/>
      <c r="K143" s="153"/>
      <c r="L143" s="154"/>
      <c r="M143" s="155"/>
      <c r="N143" s="156"/>
      <c r="O143" s="154"/>
      <c r="P143" s="821"/>
      <c r="Q143" s="867"/>
      <c r="R143" s="829"/>
      <c r="S143" s="823">
        <f>R143*E136</f>
        <v>0</v>
      </c>
      <c r="T143" s="823"/>
    </row>
    <row r="144" spans="1:20" s="149" customFormat="1" ht="12" hidden="1">
      <c r="A144" s="150"/>
      <c r="B144" s="151"/>
      <c r="C144" s="825"/>
      <c r="D144" s="826"/>
      <c r="E144" s="1668"/>
      <c r="F144" s="1240"/>
      <c r="G144" s="594"/>
      <c r="H144" s="594"/>
      <c r="I144" s="828"/>
      <c r="J144" s="157"/>
      <c r="K144" s="157"/>
      <c r="L144" s="158"/>
      <c r="M144" s="159"/>
      <c r="N144" s="160"/>
      <c r="O144" s="158"/>
      <c r="P144" s="821"/>
      <c r="Q144" s="867"/>
      <c r="R144" s="829"/>
      <c r="S144" s="823">
        <f>R144*E136</f>
        <v>0</v>
      </c>
      <c r="T144" s="823"/>
    </row>
    <row r="145" spans="1:20" s="1571" customFormat="1" ht="36">
      <c r="A145" s="142">
        <v>16</v>
      </c>
      <c r="B145" s="1246" t="s">
        <v>684</v>
      </c>
      <c r="C145" s="1247" t="s">
        <v>685</v>
      </c>
      <c r="D145" s="1246" t="s">
        <v>269</v>
      </c>
      <c r="E145" s="1719">
        <f>(27.28+3.06+9.42)/1000</f>
        <v>3.9759999999999997E-2</v>
      </c>
      <c r="F145" s="1569">
        <f>34.9+119*1.6</f>
        <v>225.3</v>
      </c>
      <c r="G145" s="1234">
        <f>F145*E145</f>
        <v>8.957927999999999</v>
      </c>
      <c r="H145" s="1234">
        <f>F145*$H$9</f>
        <v>311.43722703639514</v>
      </c>
      <c r="I145" s="1569">
        <v>4.0999999999999996</v>
      </c>
      <c r="J145" s="1239">
        <f>I145*E145</f>
        <v>0.16301599999999997</v>
      </c>
      <c r="K145" s="819">
        <f>$K$9*I145</f>
        <v>11.764949999999999</v>
      </c>
      <c r="L145" s="1248">
        <f>(R145*T145+R146*T146+R147*T147+R148*T148+R149*T149+R150*T150+R151*T151+R152*T152+R153*T153)*L$9</f>
        <v>426.6603131175001</v>
      </c>
      <c r="M145" s="1248">
        <f>H145+K145+L145</f>
        <v>749.86249015389524</v>
      </c>
      <c r="N145" s="1249">
        <f>M145*E145</f>
        <v>29.814532608518871</v>
      </c>
      <c r="O145" s="1239">
        <f>E145*L145</f>
        <v>16.964014049551803</v>
      </c>
      <c r="P145" s="1247" t="s">
        <v>686</v>
      </c>
      <c r="Q145" s="1246" t="s">
        <v>269</v>
      </c>
      <c r="R145" s="1247">
        <v>1</v>
      </c>
      <c r="S145" s="866">
        <f>R145*E145</f>
        <v>3.9759999999999997E-2</v>
      </c>
      <c r="T145" s="1247">
        <v>360</v>
      </c>
    </row>
    <row r="146" spans="1:20" s="1571" customFormat="1" ht="12">
      <c r="A146" s="1572"/>
      <c r="B146" s="1572"/>
      <c r="C146" s="1572"/>
      <c r="D146" s="1572"/>
      <c r="E146" s="1720"/>
      <c r="F146" s="1151"/>
      <c r="G146" s="996"/>
      <c r="H146" s="996"/>
      <c r="I146" s="1151"/>
      <c r="J146" s="996"/>
      <c r="K146" s="1250"/>
      <c r="L146" s="1248"/>
      <c r="M146" s="1248"/>
      <c r="N146" s="1249"/>
      <c r="O146" s="996"/>
      <c r="P146" s="1572" t="s">
        <v>265</v>
      </c>
      <c r="Q146" s="1251" t="s">
        <v>266</v>
      </c>
      <c r="R146" s="1572">
        <v>3.3</v>
      </c>
      <c r="S146" s="1248">
        <f>R146*E145</f>
        <v>0.13120799999999999</v>
      </c>
      <c r="T146" s="1572">
        <v>0.95</v>
      </c>
    </row>
    <row r="147" spans="1:20" s="1571" customFormat="1" ht="12">
      <c r="A147" s="1575"/>
      <c r="B147" s="1575"/>
      <c r="C147" s="1575"/>
      <c r="D147" s="1575"/>
      <c r="E147" s="1721"/>
      <c r="F147" s="1577"/>
      <c r="G147" s="1153"/>
      <c r="H147" s="1153"/>
      <c r="I147" s="1577"/>
      <c r="J147" s="1153"/>
      <c r="K147" s="1252"/>
      <c r="L147" s="1253"/>
      <c r="M147" s="1253"/>
      <c r="N147" s="1254"/>
      <c r="O147" s="1153"/>
      <c r="P147" s="1575" t="s">
        <v>267</v>
      </c>
      <c r="Q147" s="1255" t="s">
        <v>266</v>
      </c>
      <c r="R147" s="1575">
        <v>15.2</v>
      </c>
      <c r="S147" s="1253">
        <f>R147*E145</f>
        <v>0.60435199999999989</v>
      </c>
      <c r="T147" s="1575">
        <v>0.8</v>
      </c>
    </row>
    <row r="148" spans="1:20" s="1571" customFormat="1" ht="9.75" hidden="1" customHeight="1">
      <c r="A148" s="1572"/>
      <c r="B148" s="1572"/>
      <c r="C148" s="1572"/>
      <c r="D148" s="1572"/>
      <c r="E148" s="1720"/>
      <c r="F148" s="1151"/>
      <c r="G148" s="996"/>
      <c r="H148" s="996"/>
      <c r="I148" s="1151"/>
      <c r="J148" s="996"/>
      <c r="K148" s="1250"/>
      <c r="L148" s="1248"/>
      <c r="M148" s="1248"/>
      <c r="N148" s="1249"/>
      <c r="O148" s="996"/>
      <c r="P148" s="1572"/>
      <c r="Q148" s="1251"/>
      <c r="R148" s="1572"/>
      <c r="S148" s="1248">
        <f>R148*E145</f>
        <v>0</v>
      </c>
      <c r="T148" s="1574"/>
    </row>
    <row r="149" spans="1:20" s="1571" customFormat="1" ht="9.75" hidden="1" customHeight="1">
      <c r="A149" s="1572"/>
      <c r="B149" s="1572"/>
      <c r="C149" s="1572"/>
      <c r="D149" s="1572"/>
      <c r="E149" s="1720"/>
      <c r="F149" s="1151"/>
      <c r="G149" s="996"/>
      <c r="H149" s="996"/>
      <c r="I149" s="1151"/>
      <c r="J149" s="996"/>
      <c r="K149" s="1250"/>
      <c r="L149" s="1248"/>
      <c r="M149" s="1248"/>
      <c r="N149" s="1249"/>
      <c r="O149" s="996"/>
      <c r="P149" s="1572"/>
      <c r="Q149" s="1251"/>
      <c r="R149" s="1572"/>
      <c r="S149" s="1248">
        <f>R149*E145</f>
        <v>0</v>
      </c>
      <c r="T149" s="1574"/>
    </row>
    <row r="150" spans="1:20" s="1571" customFormat="1" ht="9.75" hidden="1" customHeight="1">
      <c r="A150" s="1572"/>
      <c r="B150" s="1572"/>
      <c r="C150" s="1572"/>
      <c r="D150" s="1572"/>
      <c r="E150" s="1720"/>
      <c r="F150" s="1151"/>
      <c r="G150" s="996"/>
      <c r="H150" s="996"/>
      <c r="I150" s="1151"/>
      <c r="J150" s="996"/>
      <c r="K150" s="1250"/>
      <c r="L150" s="1248"/>
      <c r="M150" s="1248"/>
      <c r="N150" s="1249"/>
      <c r="O150" s="996"/>
      <c r="P150" s="1572"/>
      <c r="Q150" s="1251"/>
      <c r="R150" s="1572"/>
      <c r="S150" s="1248">
        <f>R150*E145</f>
        <v>0</v>
      </c>
      <c r="T150" s="1574"/>
    </row>
    <row r="151" spans="1:20" s="1571" customFormat="1" ht="9.75" hidden="1" customHeight="1">
      <c r="A151" s="1572"/>
      <c r="B151" s="1572"/>
      <c r="C151" s="1572"/>
      <c r="D151" s="1572"/>
      <c r="E151" s="1720"/>
      <c r="F151" s="1151"/>
      <c r="G151" s="996"/>
      <c r="H151" s="996"/>
      <c r="I151" s="1151"/>
      <c r="J151" s="996"/>
      <c r="K151" s="1250"/>
      <c r="L151" s="1248"/>
      <c r="M151" s="1248"/>
      <c r="N151" s="1249"/>
      <c r="O151" s="996"/>
      <c r="P151" s="1572"/>
      <c r="Q151" s="1251"/>
      <c r="R151" s="1572"/>
      <c r="S151" s="1248">
        <f>R151*E145</f>
        <v>0</v>
      </c>
      <c r="T151" s="1574"/>
    </row>
    <row r="152" spans="1:20" s="1571" customFormat="1" ht="9.75" hidden="1" customHeight="1">
      <c r="A152" s="1572"/>
      <c r="B152" s="1572"/>
      <c r="C152" s="1572"/>
      <c r="D152" s="1572"/>
      <c r="E152" s="1720"/>
      <c r="F152" s="1151"/>
      <c r="G152" s="996"/>
      <c r="H152" s="996"/>
      <c r="I152" s="1151"/>
      <c r="J152" s="996"/>
      <c r="K152" s="1250"/>
      <c r="L152" s="1248"/>
      <c r="M152" s="1248"/>
      <c r="N152" s="1249"/>
      <c r="O152" s="996"/>
      <c r="P152" s="1572"/>
      <c r="Q152" s="1251"/>
      <c r="R152" s="1572"/>
      <c r="S152" s="1248">
        <f>R152*E145</f>
        <v>0</v>
      </c>
      <c r="T152" s="1574"/>
    </row>
    <row r="153" spans="1:20" s="1571" customFormat="1" ht="12" hidden="1">
      <c r="A153" s="1575"/>
      <c r="B153" s="1575"/>
      <c r="C153" s="1575"/>
      <c r="D153" s="1575"/>
      <c r="E153" s="1721"/>
      <c r="F153" s="1577"/>
      <c r="G153" s="1153"/>
      <c r="H153" s="1153"/>
      <c r="I153" s="1577"/>
      <c r="J153" s="1153"/>
      <c r="K153" s="1252"/>
      <c r="L153" s="1253"/>
      <c r="M153" s="1253"/>
      <c r="N153" s="1254"/>
      <c r="O153" s="1153"/>
      <c r="P153" s="1575"/>
      <c r="Q153" s="1255"/>
      <c r="R153" s="1575"/>
      <c r="S153" s="1253">
        <f>R153*E145</f>
        <v>0</v>
      </c>
      <c r="T153" s="1578"/>
    </row>
    <row r="154" spans="1:20" s="1729" customFormat="1" ht="24">
      <c r="A154" s="142">
        <v>17</v>
      </c>
      <c r="B154" s="1722" t="s">
        <v>667</v>
      </c>
      <c r="C154" s="1723" t="s">
        <v>692</v>
      </c>
      <c r="D154" s="1724" t="s">
        <v>407</v>
      </c>
      <c r="E154" s="1725">
        <v>1.86</v>
      </c>
      <c r="F154" s="1726">
        <v>0.68</v>
      </c>
      <c r="G154" s="143">
        <f>F154*E154</f>
        <v>1.2648000000000001</v>
      </c>
      <c r="H154" s="143">
        <f>F154*$H$9</f>
        <v>0.93997920277296365</v>
      </c>
      <c r="I154" s="1726">
        <f>0.0003</f>
        <v>2.9999999999999997E-4</v>
      </c>
      <c r="J154" s="143">
        <f>I154*E154</f>
        <v>5.5800000000000001E-4</v>
      </c>
      <c r="K154" s="143">
        <f>$K$9*I154</f>
        <v>8.6084999999999992E-4</v>
      </c>
      <c r="L154" s="144">
        <f>(R154*T154+R155*T155+R156*T156+R157*T157+R158*T158+R159*T159+R160*T160+R161*T161+R162*T162)*L$9</f>
        <v>0.25352009263350006</v>
      </c>
      <c r="M154" s="145">
        <f>H154+K154+L154</f>
        <v>1.1943601454064638</v>
      </c>
      <c r="N154" s="146">
        <f>M154*E154</f>
        <v>2.221509870456023</v>
      </c>
      <c r="O154" s="143">
        <f>E154*L154</f>
        <v>0.47154737229831012</v>
      </c>
      <c r="P154" s="1726" t="s">
        <v>503</v>
      </c>
      <c r="Q154" s="1727" t="s">
        <v>266</v>
      </c>
      <c r="R154" s="1728">
        <v>0.24399999999999999</v>
      </c>
      <c r="S154" s="143">
        <f>R154*E154</f>
        <v>0.45384000000000002</v>
      </c>
      <c r="T154" s="1726">
        <v>0.82</v>
      </c>
    </row>
    <row r="155" spans="1:20" s="1729" customFormat="1" ht="12">
      <c r="A155" s="150"/>
      <c r="B155" s="1730"/>
      <c r="C155" s="1731"/>
      <c r="D155" s="1732"/>
      <c r="E155" s="1733"/>
      <c r="F155" s="1734"/>
      <c r="G155" s="153"/>
      <c r="H155" s="154"/>
      <c r="I155" s="1734"/>
      <c r="J155" s="153"/>
      <c r="K155" s="153"/>
      <c r="L155" s="154"/>
      <c r="M155" s="155"/>
      <c r="N155" s="156"/>
      <c r="O155" s="154"/>
      <c r="P155" s="1734" t="s">
        <v>505</v>
      </c>
      <c r="Q155" s="1735" t="s">
        <v>266</v>
      </c>
      <c r="R155" s="1736">
        <v>2E-3</v>
      </c>
      <c r="S155" s="152">
        <f>R155*E154</f>
        <v>3.7200000000000002E-3</v>
      </c>
      <c r="T155" s="1734">
        <v>0.7</v>
      </c>
    </row>
    <row r="156" spans="1:20" s="1729" customFormat="1" ht="12">
      <c r="A156" s="855"/>
      <c r="B156" s="1737"/>
      <c r="C156" s="1738"/>
      <c r="D156" s="1739"/>
      <c r="E156" s="1740"/>
      <c r="F156" s="1741"/>
      <c r="G156" s="157"/>
      <c r="H156" s="158"/>
      <c r="I156" s="1741"/>
      <c r="J156" s="157"/>
      <c r="K156" s="157"/>
      <c r="L156" s="158"/>
      <c r="M156" s="159"/>
      <c r="N156" s="160"/>
      <c r="O156" s="158"/>
      <c r="P156" s="1741" t="s">
        <v>504</v>
      </c>
      <c r="Q156" s="1742" t="s">
        <v>266</v>
      </c>
      <c r="R156" s="1743">
        <v>2.7E-2</v>
      </c>
      <c r="S156" s="594">
        <f>R156*E154</f>
        <v>5.0220000000000001E-2</v>
      </c>
      <c r="T156" s="1741">
        <v>0.79700000000000004</v>
      </c>
    </row>
    <row r="157" spans="1:20" s="1729" customFormat="1" ht="12" hidden="1" customHeight="1">
      <c r="A157" s="150"/>
      <c r="B157" s="1730"/>
      <c r="C157" s="1731"/>
      <c r="D157" s="1732"/>
      <c r="E157" s="1733"/>
      <c r="F157" s="1734"/>
      <c r="G157" s="153"/>
      <c r="H157" s="154"/>
      <c r="I157" s="1734"/>
      <c r="J157" s="153"/>
      <c r="K157" s="153"/>
      <c r="L157" s="154"/>
      <c r="M157" s="155"/>
      <c r="N157" s="156"/>
      <c r="O157" s="154"/>
      <c r="P157" s="1734"/>
      <c r="Q157" s="1744"/>
      <c r="R157" s="1736"/>
      <c r="S157" s="152">
        <f>R157*E154</f>
        <v>0</v>
      </c>
      <c r="T157" s="1734"/>
    </row>
    <row r="158" spans="1:20" s="1729" customFormat="1" ht="12" hidden="1" customHeight="1">
      <c r="A158" s="150"/>
      <c r="B158" s="1730"/>
      <c r="C158" s="1731"/>
      <c r="D158" s="1732"/>
      <c r="E158" s="1733"/>
      <c r="F158" s="1734"/>
      <c r="G158" s="153"/>
      <c r="H158" s="154"/>
      <c r="I158" s="1734"/>
      <c r="J158" s="153"/>
      <c r="K158" s="153"/>
      <c r="L158" s="154"/>
      <c r="M158" s="155"/>
      <c r="N158" s="156"/>
      <c r="O158" s="154"/>
      <c r="P158" s="1734"/>
      <c r="Q158" s="1744"/>
      <c r="R158" s="1736"/>
      <c r="S158" s="152">
        <f>R158*E154</f>
        <v>0</v>
      </c>
      <c r="T158" s="1734"/>
    </row>
    <row r="159" spans="1:20" s="1729" customFormat="1" ht="12" hidden="1" customHeight="1">
      <c r="A159" s="150"/>
      <c r="B159" s="1730"/>
      <c r="C159" s="1731"/>
      <c r="D159" s="1732"/>
      <c r="E159" s="1733"/>
      <c r="F159" s="1734"/>
      <c r="G159" s="153"/>
      <c r="H159" s="154"/>
      <c r="I159" s="1734"/>
      <c r="J159" s="153"/>
      <c r="K159" s="153"/>
      <c r="L159" s="154"/>
      <c r="M159" s="155"/>
      <c r="N159" s="156"/>
      <c r="O159" s="154"/>
      <c r="P159" s="1734"/>
      <c r="Q159" s="1744"/>
      <c r="R159" s="1736"/>
      <c r="S159" s="152">
        <f>R159*E154</f>
        <v>0</v>
      </c>
      <c r="T159" s="1734"/>
    </row>
    <row r="160" spans="1:20" s="1729" customFormat="1" ht="12" hidden="1" customHeight="1">
      <c r="A160" s="150"/>
      <c r="B160" s="1730"/>
      <c r="C160" s="1731"/>
      <c r="D160" s="1732"/>
      <c r="E160" s="1733"/>
      <c r="F160" s="1734"/>
      <c r="G160" s="153"/>
      <c r="H160" s="154"/>
      <c r="I160" s="1734"/>
      <c r="J160" s="153"/>
      <c r="K160" s="153"/>
      <c r="L160" s="154"/>
      <c r="M160" s="155"/>
      <c r="N160" s="156"/>
      <c r="O160" s="154"/>
      <c r="P160" s="1734"/>
      <c r="Q160" s="1744"/>
      <c r="R160" s="1736"/>
      <c r="S160" s="152">
        <f>R160*E154</f>
        <v>0</v>
      </c>
      <c r="T160" s="1734"/>
    </row>
    <row r="161" spans="1:20" s="1729" customFormat="1" ht="12" hidden="1" customHeight="1">
      <c r="A161" s="150"/>
      <c r="B161" s="1730"/>
      <c r="C161" s="1731"/>
      <c r="D161" s="1732"/>
      <c r="E161" s="1733"/>
      <c r="F161" s="1734"/>
      <c r="G161" s="153"/>
      <c r="H161" s="154"/>
      <c r="I161" s="1734"/>
      <c r="J161" s="153"/>
      <c r="K161" s="153"/>
      <c r="L161" s="154"/>
      <c r="M161" s="155"/>
      <c r="N161" s="156"/>
      <c r="O161" s="154"/>
      <c r="P161" s="1734"/>
      <c r="Q161" s="1744"/>
      <c r="R161" s="1736"/>
      <c r="S161" s="152">
        <f>R161*E154</f>
        <v>0</v>
      </c>
      <c r="T161" s="1734"/>
    </row>
    <row r="162" spans="1:20" s="1729" customFormat="1" ht="12" hidden="1">
      <c r="A162" s="150"/>
      <c r="B162" s="1730"/>
      <c r="C162" s="1731"/>
      <c r="D162" s="1732"/>
      <c r="E162" s="1733"/>
      <c r="F162" s="1734"/>
      <c r="G162" s="153"/>
      <c r="H162" s="154"/>
      <c r="I162" s="1734"/>
      <c r="J162" s="153"/>
      <c r="K162" s="153"/>
      <c r="L162" s="154"/>
      <c r="M162" s="155"/>
      <c r="N162" s="156"/>
      <c r="O162" s="154"/>
      <c r="P162" s="1734"/>
      <c r="Q162" s="1744"/>
      <c r="R162" s="1736"/>
      <c r="S162" s="152">
        <f>R162*E154</f>
        <v>0</v>
      </c>
      <c r="T162" s="1734"/>
    </row>
    <row r="163" spans="1:20" s="551" customFormat="1" ht="12">
      <c r="A163" s="588">
        <v>18</v>
      </c>
      <c r="B163" s="656" t="s">
        <v>694</v>
      </c>
      <c r="C163" s="697" t="s">
        <v>687</v>
      </c>
      <c r="D163" s="698" t="s">
        <v>148</v>
      </c>
      <c r="E163" s="512">
        <v>1</v>
      </c>
      <c r="F163" s="658"/>
      <c r="G163" s="659">
        <f>F163*E163</f>
        <v>0</v>
      </c>
      <c r="H163" s="659">
        <f>F163*$H$9</f>
        <v>0</v>
      </c>
      <c r="I163" s="658"/>
      <c r="J163" s="659">
        <f>I163*E163</f>
        <v>0</v>
      </c>
      <c r="K163" s="659">
        <f>$K$9*I163</f>
        <v>0</v>
      </c>
      <c r="L163" s="660">
        <f>(R163*T163+R164*T164+R165*T165+R166*T166+R167*T167+R168*T168+R169*T169+R170*T170+R171*T171)*L$9</f>
        <v>25.011063000000004</v>
      </c>
      <c r="M163" s="661">
        <f>H163+K163+L163</f>
        <v>25.011063000000004</v>
      </c>
      <c r="N163" s="662">
        <f>M163*E163</f>
        <v>25.011063000000004</v>
      </c>
      <c r="O163" s="659">
        <f>E163*L163</f>
        <v>25.011063000000004</v>
      </c>
      <c r="P163" s="697" t="s">
        <v>687</v>
      </c>
      <c r="Q163" s="656" t="s">
        <v>148</v>
      </c>
      <c r="R163" s="651">
        <v>1</v>
      </c>
      <c r="S163" s="520">
        <f>R163*E163</f>
        <v>1</v>
      </c>
      <c r="T163" s="521">
        <v>22</v>
      </c>
    </row>
    <row r="164" spans="1:20" s="551" customFormat="1" ht="12" hidden="1">
      <c r="A164" s="552"/>
      <c r="B164" s="665"/>
      <c r="C164" s="700"/>
      <c r="D164" s="552"/>
      <c r="E164" s="554"/>
      <c r="F164" s="555"/>
      <c r="G164" s="152"/>
      <c r="H164" s="152"/>
      <c r="I164" s="555"/>
      <c r="J164" s="153"/>
      <c r="K164" s="153"/>
      <c r="L164" s="154"/>
      <c r="M164" s="155"/>
      <c r="N164" s="156"/>
      <c r="O164" s="154"/>
      <c r="P164" s="556"/>
      <c r="Q164" s="557"/>
      <c r="R164" s="558"/>
      <c r="S164" s="446">
        <f>R164*E163</f>
        <v>0</v>
      </c>
      <c r="T164" s="559"/>
    </row>
    <row r="165" spans="1:20" s="551" customFormat="1" ht="12" hidden="1">
      <c r="A165" s="552"/>
      <c r="B165" s="665"/>
      <c r="C165" s="666"/>
      <c r="D165" s="552"/>
      <c r="E165" s="554"/>
      <c r="F165" s="555"/>
      <c r="G165" s="152"/>
      <c r="H165" s="152"/>
      <c r="I165" s="555"/>
      <c r="J165" s="153"/>
      <c r="K165" s="153"/>
      <c r="L165" s="154"/>
      <c r="M165" s="155"/>
      <c r="N165" s="156"/>
      <c r="O165" s="154"/>
      <c r="P165" s="556"/>
      <c r="Q165" s="557"/>
      <c r="R165" s="558"/>
      <c r="S165" s="446">
        <f>R165*E163</f>
        <v>0</v>
      </c>
      <c r="T165" s="559"/>
    </row>
    <row r="166" spans="1:20" s="551" customFormat="1" ht="12" hidden="1">
      <c r="A166" s="552"/>
      <c r="B166" s="665"/>
      <c r="C166" s="669"/>
      <c r="D166" s="552"/>
      <c r="E166" s="554"/>
      <c r="F166" s="555"/>
      <c r="G166" s="152"/>
      <c r="H166" s="152"/>
      <c r="I166" s="555"/>
      <c r="J166" s="153"/>
      <c r="K166" s="153"/>
      <c r="L166" s="154"/>
      <c r="M166" s="155"/>
      <c r="N166" s="156"/>
      <c r="O166" s="154"/>
      <c r="P166" s="556"/>
      <c r="Q166" s="557"/>
      <c r="R166" s="558"/>
      <c r="S166" s="446">
        <f>R166*E163</f>
        <v>0</v>
      </c>
      <c r="T166" s="559"/>
    </row>
    <row r="167" spans="1:20" s="551" customFormat="1" ht="12" hidden="1">
      <c r="A167" s="552"/>
      <c r="B167" s="665"/>
      <c r="C167" s="669"/>
      <c r="D167" s="552"/>
      <c r="E167" s="554"/>
      <c r="F167" s="555"/>
      <c r="G167" s="152"/>
      <c r="H167" s="152"/>
      <c r="I167" s="555"/>
      <c r="J167" s="153"/>
      <c r="K167" s="153"/>
      <c r="L167" s="154"/>
      <c r="M167" s="155"/>
      <c r="N167" s="156"/>
      <c r="O167" s="154"/>
      <c r="P167" s="556"/>
      <c r="Q167" s="557"/>
      <c r="R167" s="558"/>
      <c r="S167" s="446">
        <f>R167*E163</f>
        <v>0</v>
      </c>
      <c r="T167" s="559"/>
    </row>
    <row r="168" spans="1:20" s="551" customFormat="1" ht="12" hidden="1">
      <c r="A168" s="552"/>
      <c r="B168" s="665"/>
      <c r="C168" s="669"/>
      <c r="D168" s="552"/>
      <c r="E168" s="554"/>
      <c r="F168" s="555"/>
      <c r="G168" s="152"/>
      <c r="H168" s="152"/>
      <c r="I168" s="555"/>
      <c r="J168" s="153"/>
      <c r="K168" s="153"/>
      <c r="L168" s="154"/>
      <c r="M168" s="155"/>
      <c r="N168" s="156"/>
      <c r="O168" s="154"/>
      <c r="P168" s="556"/>
      <c r="Q168" s="557"/>
      <c r="R168" s="558"/>
      <c r="S168" s="446">
        <f>R168*E163</f>
        <v>0</v>
      </c>
      <c r="T168" s="559"/>
    </row>
    <row r="169" spans="1:20" s="551" customFormat="1" ht="12" hidden="1">
      <c r="A169" s="552"/>
      <c r="B169" s="665"/>
      <c r="C169" s="669"/>
      <c r="D169" s="552"/>
      <c r="E169" s="554"/>
      <c r="F169" s="555"/>
      <c r="G169" s="152"/>
      <c r="H169" s="152"/>
      <c r="I169" s="555"/>
      <c r="J169" s="153"/>
      <c r="K169" s="153"/>
      <c r="L169" s="154"/>
      <c r="M169" s="155"/>
      <c r="N169" s="156"/>
      <c r="O169" s="154"/>
      <c r="P169" s="556"/>
      <c r="Q169" s="557"/>
      <c r="R169" s="558"/>
      <c r="S169" s="446">
        <f>R169*E163</f>
        <v>0</v>
      </c>
      <c r="T169" s="559"/>
    </row>
    <row r="170" spans="1:20" s="551" customFormat="1" ht="12" hidden="1">
      <c r="A170" s="552"/>
      <c r="B170" s="665"/>
      <c r="C170" s="669"/>
      <c r="D170" s="552"/>
      <c r="E170" s="554"/>
      <c r="F170" s="555"/>
      <c r="G170" s="152"/>
      <c r="H170" s="152"/>
      <c r="I170" s="555"/>
      <c r="J170" s="153"/>
      <c r="K170" s="153"/>
      <c r="L170" s="154"/>
      <c r="M170" s="155"/>
      <c r="N170" s="156"/>
      <c r="O170" s="154"/>
      <c r="P170" s="556"/>
      <c r="Q170" s="557"/>
      <c r="R170" s="558"/>
      <c r="S170" s="446">
        <f>R170*E163</f>
        <v>0</v>
      </c>
      <c r="T170" s="559"/>
    </row>
    <row r="171" spans="1:20" s="551" customFormat="1" ht="12" hidden="1">
      <c r="A171" s="552"/>
      <c r="B171" s="665"/>
      <c r="C171" s="669"/>
      <c r="D171" s="552"/>
      <c r="E171" s="554"/>
      <c r="F171" s="555"/>
      <c r="G171" s="152"/>
      <c r="H171" s="152"/>
      <c r="I171" s="555"/>
      <c r="J171" s="153"/>
      <c r="K171" s="153"/>
      <c r="L171" s="154"/>
      <c r="M171" s="155"/>
      <c r="N171" s="156"/>
      <c r="O171" s="154"/>
      <c r="P171" s="556"/>
      <c r="Q171" s="557"/>
      <c r="R171" s="554"/>
      <c r="S171" s="446">
        <f>R171*E163</f>
        <v>0</v>
      </c>
      <c r="T171" s="559"/>
    </row>
    <row r="172" spans="1:20" s="551" customFormat="1" ht="12">
      <c r="A172" s="588">
        <v>19</v>
      </c>
      <c r="B172" s="656" t="s">
        <v>694</v>
      </c>
      <c r="C172" s="697" t="s">
        <v>689</v>
      </c>
      <c r="D172" s="698" t="s">
        <v>148</v>
      </c>
      <c r="E172" s="512">
        <v>2</v>
      </c>
      <c r="F172" s="658"/>
      <c r="G172" s="659">
        <f>F172*E172</f>
        <v>0</v>
      </c>
      <c r="H172" s="659">
        <f>F172*$H$9</f>
        <v>0</v>
      </c>
      <c r="I172" s="658"/>
      <c r="J172" s="659">
        <f>I172*E172</f>
        <v>0</v>
      </c>
      <c r="K172" s="659">
        <f>$K$9*I172</f>
        <v>0</v>
      </c>
      <c r="L172" s="660">
        <f>(R172*T172+R173*T173+R174*T174+R175*T175+R176*T176+R177*T177+R178*T178+R179*T179+R180*T180)*L$9</f>
        <v>7.9580655000000018</v>
      </c>
      <c r="M172" s="661">
        <f>H172+K172+L172</f>
        <v>7.9580655000000018</v>
      </c>
      <c r="N172" s="662">
        <f>M172*E172</f>
        <v>15.916131000000004</v>
      </c>
      <c r="O172" s="659">
        <f>E172*L172</f>
        <v>15.916131000000004</v>
      </c>
      <c r="P172" s="697" t="s">
        <v>689</v>
      </c>
      <c r="Q172" s="656" t="s">
        <v>148</v>
      </c>
      <c r="R172" s="651">
        <v>1</v>
      </c>
      <c r="S172" s="520">
        <f>R172*E172</f>
        <v>2</v>
      </c>
      <c r="T172" s="521">
        <v>7</v>
      </c>
    </row>
    <row r="173" spans="1:20" s="551" customFormat="1" ht="12" hidden="1">
      <c r="A173" s="552"/>
      <c r="B173" s="665"/>
      <c r="C173" s="700"/>
      <c r="D173" s="552"/>
      <c r="E173" s="554"/>
      <c r="F173" s="555"/>
      <c r="G173" s="152"/>
      <c r="H173" s="152"/>
      <c r="I173" s="555"/>
      <c r="J173" s="153"/>
      <c r="K173" s="153"/>
      <c r="L173" s="154"/>
      <c r="M173" s="155"/>
      <c r="N173" s="156"/>
      <c r="O173" s="154"/>
      <c r="P173" s="556"/>
      <c r="Q173" s="557"/>
      <c r="R173" s="558"/>
      <c r="S173" s="446">
        <f>R173*E172</f>
        <v>0</v>
      </c>
      <c r="T173" s="559"/>
    </row>
    <row r="174" spans="1:20" s="551" customFormat="1" ht="12" hidden="1">
      <c r="A174" s="552"/>
      <c r="B174" s="665"/>
      <c r="C174" s="666"/>
      <c r="D174" s="552"/>
      <c r="E174" s="554"/>
      <c r="F174" s="555"/>
      <c r="G174" s="152"/>
      <c r="H174" s="152"/>
      <c r="I174" s="555"/>
      <c r="J174" s="153"/>
      <c r="K174" s="153"/>
      <c r="L174" s="154"/>
      <c r="M174" s="155"/>
      <c r="N174" s="156"/>
      <c r="O174" s="154"/>
      <c r="P174" s="556"/>
      <c r="Q174" s="557"/>
      <c r="R174" s="558"/>
      <c r="S174" s="446">
        <f>R174*E172</f>
        <v>0</v>
      </c>
      <c r="T174" s="559"/>
    </row>
    <row r="175" spans="1:20" s="551" customFormat="1" ht="12" hidden="1">
      <c r="A175" s="552"/>
      <c r="B175" s="665"/>
      <c r="C175" s="669"/>
      <c r="D175" s="552"/>
      <c r="E175" s="554"/>
      <c r="F175" s="555"/>
      <c r="G175" s="152"/>
      <c r="H175" s="152"/>
      <c r="I175" s="555"/>
      <c r="J175" s="153"/>
      <c r="K175" s="153"/>
      <c r="L175" s="154"/>
      <c r="M175" s="155"/>
      <c r="N175" s="156"/>
      <c r="O175" s="154"/>
      <c r="P175" s="556"/>
      <c r="Q175" s="557"/>
      <c r="R175" s="558"/>
      <c r="S175" s="446">
        <f>R175*E172</f>
        <v>0</v>
      </c>
      <c r="T175" s="559"/>
    </row>
    <row r="176" spans="1:20" s="551" customFormat="1" ht="12" hidden="1">
      <c r="A176" s="552"/>
      <c r="B176" s="665"/>
      <c r="C176" s="669"/>
      <c r="D176" s="552"/>
      <c r="E176" s="554"/>
      <c r="F176" s="555"/>
      <c r="G176" s="152"/>
      <c r="H176" s="152"/>
      <c r="I176" s="555"/>
      <c r="J176" s="153"/>
      <c r="K176" s="153"/>
      <c r="L176" s="154"/>
      <c r="M176" s="155"/>
      <c r="N176" s="156"/>
      <c r="O176" s="154"/>
      <c r="P176" s="556"/>
      <c r="Q176" s="557"/>
      <c r="R176" s="558"/>
      <c r="S176" s="446">
        <f>R176*E172</f>
        <v>0</v>
      </c>
      <c r="T176" s="559"/>
    </row>
    <row r="177" spans="1:20" s="551" customFormat="1" ht="12" hidden="1">
      <c r="A177" s="552"/>
      <c r="B177" s="665"/>
      <c r="C177" s="669"/>
      <c r="D177" s="552"/>
      <c r="E177" s="554"/>
      <c r="F177" s="555"/>
      <c r="G177" s="152"/>
      <c r="H177" s="152"/>
      <c r="I177" s="555"/>
      <c r="J177" s="153"/>
      <c r="K177" s="153"/>
      <c r="L177" s="154"/>
      <c r="M177" s="155"/>
      <c r="N177" s="156"/>
      <c r="O177" s="154"/>
      <c r="P177" s="556"/>
      <c r="Q177" s="557"/>
      <c r="R177" s="558"/>
      <c r="S177" s="446">
        <f>R177*E172</f>
        <v>0</v>
      </c>
      <c r="T177" s="559"/>
    </row>
    <row r="178" spans="1:20" s="551" customFormat="1" ht="12" hidden="1">
      <c r="A178" s="552"/>
      <c r="B178" s="665"/>
      <c r="C178" s="669"/>
      <c r="D178" s="552"/>
      <c r="E178" s="554"/>
      <c r="F178" s="555"/>
      <c r="G178" s="152"/>
      <c r="H178" s="152"/>
      <c r="I178" s="555"/>
      <c r="J178" s="153"/>
      <c r="K178" s="153"/>
      <c r="L178" s="154"/>
      <c r="M178" s="155"/>
      <c r="N178" s="156"/>
      <c r="O178" s="154"/>
      <c r="P178" s="556"/>
      <c r="Q178" s="557"/>
      <c r="R178" s="558"/>
      <c r="S178" s="446">
        <f>R178*E172</f>
        <v>0</v>
      </c>
      <c r="T178" s="559"/>
    </row>
    <row r="179" spans="1:20" s="551" customFormat="1" ht="12" hidden="1">
      <c r="A179" s="552"/>
      <c r="B179" s="665"/>
      <c r="C179" s="669"/>
      <c r="D179" s="552"/>
      <c r="E179" s="554"/>
      <c r="F179" s="555"/>
      <c r="G179" s="152"/>
      <c r="H179" s="152"/>
      <c r="I179" s="555"/>
      <c r="J179" s="153"/>
      <c r="K179" s="153"/>
      <c r="L179" s="154"/>
      <c r="M179" s="155"/>
      <c r="N179" s="156"/>
      <c r="O179" s="154"/>
      <c r="P179" s="556"/>
      <c r="Q179" s="557"/>
      <c r="R179" s="558"/>
      <c r="S179" s="446">
        <f>R179*E172</f>
        <v>0</v>
      </c>
      <c r="T179" s="559"/>
    </row>
    <row r="180" spans="1:20" s="551" customFormat="1" ht="12" hidden="1">
      <c r="A180" s="552"/>
      <c r="B180" s="665"/>
      <c r="C180" s="669"/>
      <c r="D180" s="552"/>
      <c r="E180" s="554"/>
      <c r="F180" s="555"/>
      <c r="G180" s="152"/>
      <c r="H180" s="152"/>
      <c r="I180" s="555"/>
      <c r="J180" s="153"/>
      <c r="K180" s="153"/>
      <c r="L180" s="154"/>
      <c r="M180" s="155"/>
      <c r="N180" s="156"/>
      <c r="O180" s="154"/>
      <c r="P180" s="556"/>
      <c r="Q180" s="557"/>
      <c r="R180" s="554"/>
      <c r="S180" s="446">
        <f>R180*E172</f>
        <v>0</v>
      </c>
      <c r="T180" s="559"/>
    </row>
    <row r="181" spans="1:20" s="149" customFormat="1" ht="51">
      <c r="A181" s="142">
        <v>20</v>
      </c>
      <c r="B181" s="1189" t="s">
        <v>561</v>
      </c>
      <c r="C181" s="1190" t="s">
        <v>690</v>
      </c>
      <c r="D181" s="142" t="s">
        <v>168</v>
      </c>
      <c r="E181" s="1714">
        <v>2</v>
      </c>
      <c r="F181" s="147">
        <v>3.88</v>
      </c>
      <c r="G181" s="143">
        <f>F181*E181</f>
        <v>7.76</v>
      </c>
      <c r="H181" s="143">
        <f>F181*$H$9</f>
        <v>5.3634107452339688</v>
      </c>
      <c r="I181" s="1171">
        <v>0</v>
      </c>
      <c r="J181" s="143">
        <f>I181*E181</f>
        <v>0</v>
      </c>
      <c r="K181" s="143">
        <f>$K$9*I181</f>
        <v>0</v>
      </c>
      <c r="L181" s="144">
        <f>(R181*T181+R182*T182+R183*T183+R184*T184+R185*T185+R186*T186+R187*T187+R188*T188+R189*T189)*L$9</f>
        <v>0</v>
      </c>
      <c r="M181" s="145">
        <f>H181+K181+L181</f>
        <v>5.3634107452339688</v>
      </c>
      <c r="N181" s="146">
        <f>M181*E181</f>
        <v>10.726821490467938</v>
      </c>
      <c r="O181" s="143">
        <f>E181*L181</f>
        <v>0</v>
      </c>
      <c r="P181" s="147"/>
      <c r="Q181" s="1172"/>
      <c r="R181" s="811"/>
      <c r="S181" s="815">
        <f>R181*E181</f>
        <v>0</v>
      </c>
      <c r="T181" s="1172"/>
    </row>
    <row r="182" spans="1:20" s="149" customFormat="1" ht="12" hidden="1" customHeight="1">
      <c r="A182" s="150"/>
      <c r="B182" s="151"/>
      <c r="C182" s="825"/>
      <c r="D182" s="826"/>
      <c r="E182" s="1715"/>
      <c r="F182" s="1060"/>
      <c r="G182" s="152"/>
      <c r="H182" s="152"/>
      <c r="I182" s="823"/>
      <c r="J182" s="153"/>
      <c r="K182" s="153"/>
      <c r="L182" s="154"/>
      <c r="M182" s="155"/>
      <c r="N182" s="156"/>
      <c r="O182" s="154"/>
      <c r="P182" s="823"/>
      <c r="Q182" s="867"/>
      <c r="R182" s="829"/>
      <c r="S182" s="823">
        <f>R182*E181</f>
        <v>0</v>
      </c>
      <c r="T182" s="1200"/>
    </row>
    <row r="183" spans="1:20" s="149" customFormat="1" ht="12" hidden="1" customHeight="1">
      <c r="A183" s="150"/>
      <c r="B183" s="151"/>
      <c r="C183" s="825"/>
      <c r="D183" s="826"/>
      <c r="E183" s="1715"/>
      <c r="F183" s="1060"/>
      <c r="G183" s="152"/>
      <c r="H183" s="152"/>
      <c r="I183" s="823"/>
      <c r="J183" s="153"/>
      <c r="K183" s="153"/>
      <c r="L183" s="154"/>
      <c r="M183" s="155"/>
      <c r="N183" s="156"/>
      <c r="O183" s="154"/>
      <c r="P183" s="823"/>
      <c r="Q183" s="867"/>
      <c r="R183" s="829"/>
      <c r="S183" s="823">
        <f>R183*E181</f>
        <v>0</v>
      </c>
      <c r="T183" s="1200"/>
    </row>
    <row r="184" spans="1:20" s="149" customFormat="1" ht="12" hidden="1" customHeight="1">
      <c r="A184" s="150"/>
      <c r="B184" s="151"/>
      <c r="C184" s="825"/>
      <c r="D184" s="826"/>
      <c r="E184" s="1715"/>
      <c r="F184" s="1060"/>
      <c r="G184" s="152"/>
      <c r="H184" s="152"/>
      <c r="I184" s="823"/>
      <c r="J184" s="153"/>
      <c r="K184" s="153"/>
      <c r="L184" s="154"/>
      <c r="M184" s="155"/>
      <c r="N184" s="156"/>
      <c r="O184" s="154"/>
      <c r="P184" s="823"/>
      <c r="Q184" s="867"/>
      <c r="R184" s="829"/>
      <c r="S184" s="823">
        <f>R184*E181</f>
        <v>0</v>
      </c>
      <c r="T184" s="1200"/>
    </row>
    <row r="185" spans="1:20" s="149" customFormat="1" ht="12" hidden="1" customHeight="1">
      <c r="A185" s="150"/>
      <c r="B185" s="151"/>
      <c r="C185" s="825"/>
      <c r="D185" s="826"/>
      <c r="E185" s="1715"/>
      <c r="F185" s="1060"/>
      <c r="G185" s="152"/>
      <c r="H185" s="152"/>
      <c r="I185" s="823"/>
      <c r="J185" s="153"/>
      <c r="K185" s="153"/>
      <c r="L185" s="154"/>
      <c r="M185" s="155"/>
      <c r="N185" s="156"/>
      <c r="O185" s="154"/>
      <c r="P185" s="823"/>
      <c r="Q185" s="867"/>
      <c r="R185" s="829"/>
      <c r="S185" s="823">
        <f>R185*E181</f>
        <v>0</v>
      </c>
      <c r="T185" s="1200"/>
    </row>
    <row r="186" spans="1:20" s="149" customFormat="1" ht="12" hidden="1" customHeight="1">
      <c r="A186" s="150"/>
      <c r="B186" s="151"/>
      <c r="C186" s="825"/>
      <c r="D186" s="826"/>
      <c r="E186" s="1715"/>
      <c r="F186" s="1060"/>
      <c r="G186" s="152"/>
      <c r="H186" s="152"/>
      <c r="I186" s="823"/>
      <c r="J186" s="153"/>
      <c r="K186" s="153"/>
      <c r="L186" s="154"/>
      <c r="M186" s="155"/>
      <c r="N186" s="156"/>
      <c r="O186" s="154"/>
      <c r="P186" s="823"/>
      <c r="Q186" s="867"/>
      <c r="R186" s="829"/>
      <c r="S186" s="823">
        <f>R186*E181</f>
        <v>0</v>
      </c>
      <c r="T186" s="1200"/>
    </row>
    <row r="187" spans="1:20" s="149" customFormat="1" ht="12" hidden="1" customHeight="1">
      <c r="A187" s="150"/>
      <c r="B187" s="151"/>
      <c r="C187" s="825"/>
      <c r="D187" s="826"/>
      <c r="E187" s="1715"/>
      <c r="F187" s="1060"/>
      <c r="G187" s="152"/>
      <c r="H187" s="152"/>
      <c r="I187" s="823"/>
      <c r="J187" s="153"/>
      <c r="K187" s="153"/>
      <c r="L187" s="154"/>
      <c r="M187" s="155"/>
      <c r="N187" s="156"/>
      <c r="O187" s="154"/>
      <c r="P187" s="823"/>
      <c r="Q187" s="867"/>
      <c r="R187" s="829"/>
      <c r="S187" s="823">
        <f>R187*E181</f>
        <v>0</v>
      </c>
      <c r="T187" s="1200"/>
    </row>
    <row r="188" spans="1:20" s="149" customFormat="1" ht="12" hidden="1" customHeight="1">
      <c r="A188" s="150"/>
      <c r="B188" s="151"/>
      <c r="C188" s="825"/>
      <c r="D188" s="826"/>
      <c r="E188" s="1715"/>
      <c r="F188" s="1060"/>
      <c r="G188" s="152"/>
      <c r="H188" s="152"/>
      <c r="I188" s="823"/>
      <c r="J188" s="153"/>
      <c r="K188" s="153"/>
      <c r="L188" s="154"/>
      <c r="M188" s="155"/>
      <c r="N188" s="156"/>
      <c r="O188" s="154"/>
      <c r="P188" s="823"/>
      <c r="Q188" s="867"/>
      <c r="R188" s="829"/>
      <c r="S188" s="823">
        <f>R188*E181</f>
        <v>0</v>
      </c>
      <c r="T188" s="1200"/>
    </row>
    <row r="189" spans="1:20" s="149" customFormat="1" hidden="1">
      <c r="A189" s="150"/>
      <c r="B189" s="151"/>
      <c r="C189" s="1716"/>
      <c r="D189" s="826"/>
      <c r="E189" s="1715"/>
      <c r="F189" s="1060"/>
      <c r="G189" s="152"/>
      <c r="H189" s="152"/>
      <c r="I189" s="823"/>
      <c r="J189" s="153"/>
      <c r="K189" s="153"/>
      <c r="L189" s="154"/>
      <c r="M189" s="155"/>
      <c r="N189" s="156"/>
      <c r="O189" s="154"/>
      <c r="P189" s="823"/>
      <c r="Q189" s="867"/>
      <c r="R189" s="829"/>
      <c r="S189" s="823">
        <f>R189*E181</f>
        <v>0</v>
      </c>
      <c r="T189" s="1200"/>
    </row>
    <row r="190" spans="1:20" s="149" customFormat="1" ht="23.25" customHeight="1">
      <c r="A190" s="836">
        <v>21</v>
      </c>
      <c r="B190" s="1717" t="s">
        <v>681</v>
      </c>
      <c r="C190" s="1612" t="s">
        <v>682</v>
      </c>
      <c r="D190" s="836" t="s">
        <v>168</v>
      </c>
      <c r="E190" s="1718">
        <v>1.1000000000000001</v>
      </c>
      <c r="F190" s="1458">
        <v>1.37</v>
      </c>
      <c r="G190" s="589">
        <f>F190*E190</f>
        <v>1.5070000000000003</v>
      </c>
      <c r="H190" s="589">
        <f>F190*$H$9</f>
        <v>1.893781629116118</v>
      </c>
      <c r="I190" s="1591">
        <v>0.28000000000000003</v>
      </c>
      <c r="J190" s="589">
        <f>I190*E190</f>
        <v>0.30800000000000005</v>
      </c>
      <c r="K190" s="589">
        <f>$K$9*I190</f>
        <v>0.80346000000000006</v>
      </c>
      <c r="L190" s="590">
        <f>(R190*T190+R191*T191+R192*T192+R193*T193+R194*T194+R195*T195+R196*T196+R197*T197+R198*T198)*L$9</f>
        <v>31.051871359740005</v>
      </c>
      <c r="M190" s="591">
        <f>H190+K190+L190</f>
        <v>33.749112988856126</v>
      </c>
      <c r="N190" s="592">
        <f>M190*E190</f>
        <v>37.12402428774174</v>
      </c>
      <c r="O190" s="589">
        <f>E190*L190</f>
        <v>34.157058495714011</v>
      </c>
      <c r="P190" s="1455" t="s">
        <v>683</v>
      </c>
      <c r="Q190" s="1604" t="s">
        <v>168</v>
      </c>
      <c r="R190" s="1185">
        <v>1.02</v>
      </c>
      <c r="S190" s="1187">
        <f>R190*E190</f>
        <v>1.1220000000000001</v>
      </c>
      <c r="T190" s="550">
        <v>26.777999999999999</v>
      </c>
    </row>
    <row r="191" spans="1:20" s="149" customFormat="1" ht="12" hidden="1" customHeight="1">
      <c r="A191" s="150"/>
      <c r="B191" s="151"/>
      <c r="C191" s="825"/>
      <c r="D191" s="826"/>
      <c r="E191" s="1668"/>
      <c r="F191" s="1240"/>
      <c r="G191" s="152"/>
      <c r="H191" s="152"/>
      <c r="I191" s="828"/>
      <c r="J191" s="153"/>
      <c r="K191" s="153"/>
      <c r="L191" s="154"/>
      <c r="M191" s="155"/>
      <c r="N191" s="156"/>
      <c r="O191" s="154"/>
      <c r="P191" s="821"/>
      <c r="Q191" s="867"/>
      <c r="R191" s="829"/>
      <c r="S191" s="823">
        <f>R191*E190</f>
        <v>0</v>
      </c>
      <c r="T191" s="823"/>
    </row>
    <row r="192" spans="1:20" s="149" customFormat="1" ht="12" hidden="1" customHeight="1">
      <c r="A192" s="150"/>
      <c r="B192" s="151"/>
      <c r="C192" s="825"/>
      <c r="D192" s="826"/>
      <c r="E192" s="1668"/>
      <c r="F192" s="1240"/>
      <c r="G192" s="152"/>
      <c r="H192" s="152"/>
      <c r="I192" s="828"/>
      <c r="J192" s="153"/>
      <c r="K192" s="153"/>
      <c r="L192" s="154"/>
      <c r="M192" s="155"/>
      <c r="N192" s="156"/>
      <c r="O192" s="154"/>
      <c r="P192" s="821"/>
      <c r="Q192" s="867"/>
      <c r="R192" s="829"/>
      <c r="S192" s="823">
        <f>R192*E190</f>
        <v>0</v>
      </c>
      <c r="T192" s="823"/>
    </row>
    <row r="193" spans="1:20" s="149" customFormat="1" ht="12" hidden="1" customHeight="1">
      <c r="A193" s="150"/>
      <c r="B193" s="151"/>
      <c r="C193" s="825"/>
      <c r="D193" s="826"/>
      <c r="E193" s="1668"/>
      <c r="F193" s="1240"/>
      <c r="G193" s="152"/>
      <c r="H193" s="152"/>
      <c r="I193" s="828"/>
      <c r="J193" s="153"/>
      <c r="K193" s="153"/>
      <c r="L193" s="154"/>
      <c r="M193" s="155"/>
      <c r="N193" s="156"/>
      <c r="O193" s="154"/>
      <c r="P193" s="821"/>
      <c r="Q193" s="867"/>
      <c r="R193" s="829"/>
      <c r="S193" s="823">
        <f>R193*E190</f>
        <v>0</v>
      </c>
      <c r="T193" s="823"/>
    </row>
    <row r="194" spans="1:20" s="149" customFormat="1" ht="12" hidden="1" customHeight="1">
      <c r="A194" s="150"/>
      <c r="B194" s="151"/>
      <c r="C194" s="825"/>
      <c r="D194" s="826"/>
      <c r="E194" s="1668"/>
      <c r="F194" s="1240"/>
      <c r="G194" s="152"/>
      <c r="H194" s="152"/>
      <c r="I194" s="828"/>
      <c r="J194" s="153"/>
      <c r="K194" s="153"/>
      <c r="L194" s="154"/>
      <c r="M194" s="155"/>
      <c r="N194" s="156"/>
      <c r="O194" s="154"/>
      <c r="P194" s="821"/>
      <c r="Q194" s="867"/>
      <c r="R194" s="829"/>
      <c r="S194" s="823">
        <f>R194*E190</f>
        <v>0</v>
      </c>
      <c r="T194" s="823"/>
    </row>
    <row r="195" spans="1:20" s="149" customFormat="1" ht="12" hidden="1" customHeight="1">
      <c r="A195" s="150"/>
      <c r="B195" s="151"/>
      <c r="C195" s="825"/>
      <c r="D195" s="826"/>
      <c r="E195" s="1668"/>
      <c r="F195" s="1240"/>
      <c r="G195" s="152"/>
      <c r="H195" s="152"/>
      <c r="I195" s="828"/>
      <c r="J195" s="153"/>
      <c r="K195" s="153"/>
      <c r="L195" s="154"/>
      <c r="M195" s="155"/>
      <c r="N195" s="156"/>
      <c r="O195" s="154"/>
      <c r="P195" s="821"/>
      <c r="Q195" s="867"/>
      <c r="R195" s="829"/>
      <c r="S195" s="823">
        <f>R195*E190</f>
        <v>0</v>
      </c>
      <c r="T195" s="823"/>
    </row>
    <row r="196" spans="1:20" s="149" customFormat="1" ht="12" hidden="1" customHeight="1">
      <c r="A196" s="150"/>
      <c r="B196" s="151"/>
      <c r="C196" s="825"/>
      <c r="D196" s="826"/>
      <c r="E196" s="1668"/>
      <c r="F196" s="1240"/>
      <c r="G196" s="152"/>
      <c r="H196" s="152"/>
      <c r="I196" s="828"/>
      <c r="J196" s="153"/>
      <c r="K196" s="153"/>
      <c r="L196" s="154"/>
      <c r="M196" s="155"/>
      <c r="N196" s="156"/>
      <c r="O196" s="154"/>
      <c r="P196" s="821"/>
      <c r="Q196" s="867"/>
      <c r="R196" s="829"/>
      <c r="S196" s="823">
        <f>R196*E190</f>
        <v>0</v>
      </c>
      <c r="T196" s="823"/>
    </row>
    <row r="197" spans="1:20" s="149" customFormat="1" ht="12" hidden="1" customHeight="1">
      <c r="A197" s="150"/>
      <c r="B197" s="151"/>
      <c r="C197" s="825"/>
      <c r="D197" s="826"/>
      <c r="E197" s="1668"/>
      <c r="F197" s="1240"/>
      <c r="G197" s="152"/>
      <c r="H197" s="152"/>
      <c r="I197" s="828"/>
      <c r="J197" s="153"/>
      <c r="K197" s="153"/>
      <c r="L197" s="154"/>
      <c r="M197" s="155"/>
      <c r="N197" s="156"/>
      <c r="O197" s="154"/>
      <c r="P197" s="821"/>
      <c r="Q197" s="867"/>
      <c r="R197" s="829"/>
      <c r="S197" s="823">
        <f>R197*E190</f>
        <v>0</v>
      </c>
      <c r="T197" s="823"/>
    </row>
    <row r="198" spans="1:20" s="149" customFormat="1" ht="12" hidden="1">
      <c r="A198" s="150"/>
      <c r="B198" s="151"/>
      <c r="C198" s="825"/>
      <c r="D198" s="826"/>
      <c r="E198" s="1668"/>
      <c r="F198" s="1240"/>
      <c r="G198" s="594"/>
      <c r="H198" s="594"/>
      <c r="I198" s="828"/>
      <c r="J198" s="157"/>
      <c r="K198" s="157"/>
      <c r="L198" s="158"/>
      <c r="M198" s="159"/>
      <c r="N198" s="160"/>
      <c r="O198" s="158"/>
      <c r="P198" s="821"/>
      <c r="Q198" s="867"/>
      <c r="R198" s="829"/>
      <c r="S198" s="823">
        <f>R198*E190</f>
        <v>0</v>
      </c>
      <c r="T198" s="823"/>
    </row>
    <row r="199" spans="1:20" s="1571" customFormat="1" ht="36">
      <c r="A199" s="142">
        <v>22</v>
      </c>
      <c r="B199" s="1246" t="s">
        <v>684</v>
      </c>
      <c r="C199" s="1247" t="s">
        <v>693</v>
      </c>
      <c r="D199" s="1246" t="s">
        <v>269</v>
      </c>
      <c r="E199" s="1719">
        <v>0.38200000000000001</v>
      </c>
      <c r="F199" s="1569">
        <f>34.9+119*1.6</f>
        <v>225.3</v>
      </c>
      <c r="G199" s="1234">
        <f>F199*E199</f>
        <v>86.064599999999999</v>
      </c>
      <c r="H199" s="1234">
        <f>F199*$H$9</f>
        <v>311.43722703639514</v>
      </c>
      <c r="I199" s="1569">
        <v>4.0999999999999996</v>
      </c>
      <c r="J199" s="1239">
        <f>I199*E199</f>
        <v>1.5661999999999998</v>
      </c>
      <c r="K199" s="819">
        <f>$K$9*I199</f>
        <v>11.764949999999999</v>
      </c>
      <c r="L199" s="1248">
        <f>(R199*T199+R200*T200+R201*T201+R202*T202+R203*T203+R204*T204+R205*T205+R206*T206+R207*T207)*L$9</f>
        <v>426.6603131175001</v>
      </c>
      <c r="M199" s="1248">
        <f>H199+K199+L199</f>
        <v>749.86249015389524</v>
      </c>
      <c r="N199" s="1249">
        <f>M199*E199</f>
        <v>286.44747123878801</v>
      </c>
      <c r="O199" s="1239">
        <f>E199*L199</f>
        <v>162.98423961088503</v>
      </c>
      <c r="P199" s="1247" t="s">
        <v>686</v>
      </c>
      <c r="Q199" s="1246" t="s">
        <v>269</v>
      </c>
      <c r="R199" s="1247">
        <v>1</v>
      </c>
      <c r="S199" s="866">
        <f>R199*E199</f>
        <v>0.38200000000000001</v>
      </c>
      <c r="T199" s="1247">
        <v>360</v>
      </c>
    </row>
    <row r="200" spans="1:20" s="1571" customFormat="1" ht="12">
      <c r="A200" s="1572"/>
      <c r="B200" s="1572"/>
      <c r="C200" s="1572"/>
      <c r="D200" s="1572"/>
      <c r="E200" s="1720"/>
      <c r="F200" s="1151"/>
      <c r="G200" s="996"/>
      <c r="H200" s="996"/>
      <c r="I200" s="1151"/>
      <c r="J200" s="996"/>
      <c r="K200" s="1250"/>
      <c r="L200" s="1248"/>
      <c r="M200" s="1248"/>
      <c r="N200" s="1249"/>
      <c r="O200" s="996"/>
      <c r="P200" s="1572" t="s">
        <v>265</v>
      </c>
      <c r="Q200" s="1251" t="s">
        <v>266</v>
      </c>
      <c r="R200" s="1572">
        <v>3.3</v>
      </c>
      <c r="S200" s="1248">
        <f>R200*E199</f>
        <v>1.2605999999999999</v>
      </c>
      <c r="T200" s="1572">
        <v>0.95</v>
      </c>
    </row>
    <row r="201" spans="1:20" s="1571" customFormat="1" ht="12">
      <c r="A201" s="1575"/>
      <c r="B201" s="1575"/>
      <c r="C201" s="1575"/>
      <c r="D201" s="1575"/>
      <c r="E201" s="1721"/>
      <c r="F201" s="1577"/>
      <c r="G201" s="1153"/>
      <c r="H201" s="1153"/>
      <c r="I201" s="1577"/>
      <c r="J201" s="1153"/>
      <c r="K201" s="1252"/>
      <c r="L201" s="1253"/>
      <c r="M201" s="1253"/>
      <c r="N201" s="1254"/>
      <c r="O201" s="1153"/>
      <c r="P201" s="1575" t="s">
        <v>267</v>
      </c>
      <c r="Q201" s="1255" t="s">
        <v>266</v>
      </c>
      <c r="R201" s="1575">
        <v>15.2</v>
      </c>
      <c r="S201" s="1253">
        <f>R201*E199</f>
        <v>5.8064</v>
      </c>
      <c r="T201" s="1575">
        <v>0.8</v>
      </c>
    </row>
    <row r="202" spans="1:20" s="1571" customFormat="1" ht="9.75" hidden="1" customHeight="1">
      <c r="A202" s="1572"/>
      <c r="B202" s="1572"/>
      <c r="C202" s="1572"/>
      <c r="D202" s="1572"/>
      <c r="E202" s="1720"/>
      <c r="F202" s="1151"/>
      <c r="G202" s="996"/>
      <c r="H202" s="996"/>
      <c r="I202" s="1151"/>
      <c r="J202" s="996"/>
      <c r="K202" s="1250"/>
      <c r="L202" s="1248"/>
      <c r="M202" s="1248"/>
      <c r="N202" s="1249"/>
      <c r="O202" s="996"/>
      <c r="P202" s="1572"/>
      <c r="Q202" s="1251"/>
      <c r="R202" s="1572"/>
      <c r="S202" s="1248">
        <f>R202*E199</f>
        <v>0</v>
      </c>
      <c r="T202" s="1574"/>
    </row>
    <row r="203" spans="1:20" s="1571" customFormat="1" ht="9.75" hidden="1" customHeight="1">
      <c r="A203" s="1572"/>
      <c r="B203" s="1572"/>
      <c r="C203" s="1572"/>
      <c r="D203" s="1572"/>
      <c r="E203" s="1720"/>
      <c r="F203" s="1151"/>
      <c r="G203" s="996"/>
      <c r="H203" s="996"/>
      <c r="I203" s="1151"/>
      <c r="J203" s="996"/>
      <c r="K203" s="1250"/>
      <c r="L203" s="1248"/>
      <c r="M203" s="1248"/>
      <c r="N203" s="1249"/>
      <c r="O203" s="996"/>
      <c r="P203" s="1572"/>
      <c r="Q203" s="1251"/>
      <c r="R203" s="1572"/>
      <c r="S203" s="1248">
        <f>R203*E199</f>
        <v>0</v>
      </c>
      <c r="T203" s="1574"/>
    </row>
    <row r="204" spans="1:20" s="1571" customFormat="1" ht="9.75" hidden="1" customHeight="1">
      <c r="A204" s="1572"/>
      <c r="B204" s="1572"/>
      <c r="C204" s="1572"/>
      <c r="D204" s="1572"/>
      <c r="E204" s="1720"/>
      <c r="F204" s="1151"/>
      <c r="G204" s="996"/>
      <c r="H204" s="996"/>
      <c r="I204" s="1151"/>
      <c r="J204" s="996"/>
      <c r="K204" s="1250"/>
      <c r="L204" s="1248"/>
      <c r="M204" s="1248"/>
      <c r="N204" s="1249"/>
      <c r="O204" s="996"/>
      <c r="P204" s="1572"/>
      <c r="Q204" s="1251"/>
      <c r="R204" s="1572"/>
      <c r="S204" s="1248">
        <f>R204*E199</f>
        <v>0</v>
      </c>
      <c r="T204" s="1574"/>
    </row>
    <row r="205" spans="1:20" s="1571" customFormat="1" ht="9.75" hidden="1" customHeight="1">
      <c r="A205" s="1572"/>
      <c r="B205" s="1572"/>
      <c r="C205" s="1572"/>
      <c r="D205" s="1572"/>
      <c r="E205" s="1720"/>
      <c r="F205" s="1151"/>
      <c r="G205" s="996"/>
      <c r="H205" s="996"/>
      <c r="I205" s="1151"/>
      <c r="J205" s="996"/>
      <c r="K205" s="1250"/>
      <c r="L205" s="1248"/>
      <c r="M205" s="1248"/>
      <c r="N205" s="1249"/>
      <c r="O205" s="996"/>
      <c r="P205" s="1572"/>
      <c r="Q205" s="1251"/>
      <c r="R205" s="1572"/>
      <c r="S205" s="1248">
        <f>R205*E199</f>
        <v>0</v>
      </c>
      <c r="T205" s="1574"/>
    </row>
    <row r="206" spans="1:20" s="1571" customFormat="1" ht="9.75" hidden="1" customHeight="1">
      <c r="A206" s="1572"/>
      <c r="B206" s="1572"/>
      <c r="C206" s="1572"/>
      <c r="D206" s="1572"/>
      <c r="E206" s="1720"/>
      <c r="F206" s="1151"/>
      <c r="G206" s="996"/>
      <c r="H206" s="996"/>
      <c r="I206" s="1151"/>
      <c r="J206" s="996"/>
      <c r="K206" s="1250"/>
      <c r="L206" s="1248"/>
      <c r="M206" s="1248"/>
      <c r="N206" s="1249"/>
      <c r="O206" s="996"/>
      <c r="P206" s="1572"/>
      <c r="Q206" s="1251"/>
      <c r="R206" s="1572"/>
      <c r="S206" s="1248">
        <f>R206*E199</f>
        <v>0</v>
      </c>
      <c r="T206" s="1574"/>
    </row>
    <row r="207" spans="1:20" s="1571" customFormat="1" ht="12" hidden="1">
      <c r="A207" s="1572"/>
      <c r="B207" s="1572"/>
      <c r="C207" s="1572"/>
      <c r="D207" s="1572"/>
      <c r="E207" s="1720"/>
      <c r="F207" s="1151"/>
      <c r="G207" s="996"/>
      <c r="H207" s="996"/>
      <c r="I207" s="1151"/>
      <c r="J207" s="996"/>
      <c r="K207" s="1250"/>
      <c r="L207" s="1248"/>
      <c r="M207" s="1248"/>
      <c r="N207" s="1249"/>
      <c r="O207" s="996"/>
      <c r="P207" s="1572"/>
      <c r="Q207" s="1251"/>
      <c r="R207" s="1572"/>
      <c r="S207" s="1248">
        <f>R207*E199</f>
        <v>0</v>
      </c>
      <c r="T207" s="1574"/>
    </row>
    <row r="208" spans="1:20" s="551" customFormat="1" ht="12">
      <c r="A208" s="588">
        <v>23</v>
      </c>
      <c r="B208" s="656" t="s">
        <v>694</v>
      </c>
      <c r="C208" s="697" t="s">
        <v>691</v>
      </c>
      <c r="D208" s="698" t="s">
        <v>263</v>
      </c>
      <c r="E208" s="512">
        <v>112.2</v>
      </c>
      <c r="F208" s="1747">
        <f>51*2/100</f>
        <v>1.02</v>
      </c>
      <c r="G208" s="659">
        <f>F208*E208</f>
        <v>114.444</v>
      </c>
      <c r="H208" s="659">
        <f>F208*$H$9</f>
        <v>1.4099688041594454</v>
      </c>
      <c r="I208" s="658"/>
      <c r="J208" s="659">
        <f>I208*E208</f>
        <v>0</v>
      </c>
      <c r="K208" s="659">
        <f>$K$9*I208</f>
        <v>0</v>
      </c>
      <c r="L208" s="660">
        <f>(R208*T208+R209*T209+R210*T210+R211*T211+R212*T212+R213*T213+R214*T214+R215*T215+R216*T216)*L$9</f>
        <v>0.46156779900000011</v>
      </c>
      <c r="M208" s="661">
        <f>H208+K208+L208</f>
        <v>1.8715366031594454</v>
      </c>
      <c r="N208" s="662">
        <f>M208*E208</f>
        <v>209.98640687448977</v>
      </c>
      <c r="O208" s="659">
        <f>E208*L208</f>
        <v>51.787907047800012</v>
      </c>
      <c r="P208" s="697" t="s">
        <v>691</v>
      </c>
      <c r="Q208" s="656" t="s">
        <v>263</v>
      </c>
      <c r="R208" s="651">
        <v>1</v>
      </c>
      <c r="S208" s="520">
        <f>R208*E208</f>
        <v>112.2</v>
      </c>
      <c r="T208" s="521">
        <v>0.40600000000000003</v>
      </c>
    </row>
    <row r="209" spans="1:20" s="551" customFormat="1" ht="12" hidden="1">
      <c r="A209" s="552"/>
      <c r="B209" s="665"/>
      <c r="C209" s="700"/>
      <c r="D209" s="552"/>
      <c r="E209" s="554"/>
      <c r="F209" s="555"/>
      <c r="G209" s="152"/>
      <c r="H209" s="152"/>
      <c r="I209" s="555"/>
      <c r="J209" s="153"/>
      <c r="K209" s="153"/>
      <c r="L209" s="154"/>
      <c r="M209" s="155"/>
      <c r="N209" s="156"/>
      <c r="O209" s="154"/>
      <c r="P209" s="556"/>
      <c r="Q209" s="557"/>
      <c r="R209" s="558"/>
      <c r="S209" s="446">
        <f>R209*E208</f>
        <v>0</v>
      </c>
      <c r="T209" s="559"/>
    </row>
    <row r="210" spans="1:20" s="551" customFormat="1" ht="12" hidden="1">
      <c r="A210" s="552"/>
      <c r="B210" s="665"/>
      <c r="C210" s="666"/>
      <c r="D210" s="552"/>
      <c r="E210" s="554"/>
      <c r="F210" s="555"/>
      <c r="G210" s="152"/>
      <c r="H210" s="152"/>
      <c r="I210" s="555"/>
      <c r="J210" s="153"/>
      <c r="K210" s="153"/>
      <c r="L210" s="154"/>
      <c r="M210" s="155"/>
      <c r="N210" s="156"/>
      <c r="O210" s="154"/>
      <c r="P210" s="556"/>
      <c r="Q210" s="557"/>
      <c r="R210" s="558"/>
      <c r="S210" s="446">
        <f>R210*E208</f>
        <v>0</v>
      </c>
      <c r="T210" s="559"/>
    </row>
    <row r="211" spans="1:20" s="551" customFormat="1" ht="12" hidden="1">
      <c r="A211" s="552"/>
      <c r="B211" s="665"/>
      <c r="C211" s="669"/>
      <c r="D211" s="552"/>
      <c r="E211" s="554"/>
      <c r="F211" s="555"/>
      <c r="G211" s="152"/>
      <c r="H211" s="152"/>
      <c r="I211" s="555"/>
      <c r="J211" s="153"/>
      <c r="K211" s="153"/>
      <c r="L211" s="154"/>
      <c r="M211" s="155"/>
      <c r="N211" s="156"/>
      <c r="O211" s="154"/>
      <c r="P211" s="556"/>
      <c r="Q211" s="557"/>
      <c r="R211" s="558"/>
      <c r="S211" s="446">
        <f>R211*E208</f>
        <v>0</v>
      </c>
      <c r="T211" s="559"/>
    </row>
    <row r="212" spans="1:20" s="551" customFormat="1" ht="12" hidden="1">
      <c r="A212" s="552"/>
      <c r="B212" s="665"/>
      <c r="C212" s="669"/>
      <c r="D212" s="552"/>
      <c r="E212" s="554"/>
      <c r="F212" s="555"/>
      <c r="G212" s="152"/>
      <c r="H212" s="152"/>
      <c r="I212" s="555"/>
      <c r="J212" s="153"/>
      <c r="K212" s="153"/>
      <c r="L212" s="154"/>
      <c r="M212" s="155"/>
      <c r="N212" s="156"/>
      <c r="O212" s="154"/>
      <c r="P212" s="556"/>
      <c r="Q212" s="557"/>
      <c r="R212" s="558"/>
      <c r="S212" s="446">
        <f>R212*E208</f>
        <v>0</v>
      </c>
      <c r="T212" s="559"/>
    </row>
    <row r="213" spans="1:20" s="551" customFormat="1" ht="12" hidden="1">
      <c r="A213" s="552"/>
      <c r="B213" s="665"/>
      <c r="C213" s="669"/>
      <c r="D213" s="552"/>
      <c r="E213" s="554"/>
      <c r="F213" s="555"/>
      <c r="G213" s="152"/>
      <c r="H213" s="152"/>
      <c r="I213" s="555"/>
      <c r="J213" s="153"/>
      <c r="K213" s="153"/>
      <c r="L213" s="154"/>
      <c r="M213" s="155"/>
      <c r="N213" s="156"/>
      <c r="O213" s="154"/>
      <c r="P213" s="556"/>
      <c r="Q213" s="557"/>
      <c r="R213" s="558"/>
      <c r="S213" s="446">
        <f>R213*E208</f>
        <v>0</v>
      </c>
      <c r="T213" s="559"/>
    </row>
    <row r="214" spans="1:20" s="551" customFormat="1" ht="12" hidden="1">
      <c r="A214" s="552"/>
      <c r="B214" s="665"/>
      <c r="C214" s="669"/>
      <c r="D214" s="552"/>
      <c r="E214" s="554"/>
      <c r="F214" s="555"/>
      <c r="G214" s="152"/>
      <c r="H214" s="152"/>
      <c r="I214" s="555"/>
      <c r="J214" s="153"/>
      <c r="K214" s="153"/>
      <c r="L214" s="154"/>
      <c r="M214" s="155"/>
      <c r="N214" s="156"/>
      <c r="O214" s="154"/>
      <c r="P214" s="556"/>
      <c r="Q214" s="557"/>
      <c r="R214" s="558"/>
      <c r="S214" s="446">
        <f>R214*E208</f>
        <v>0</v>
      </c>
      <c r="T214" s="559"/>
    </row>
    <row r="215" spans="1:20" s="551" customFormat="1" ht="12" hidden="1">
      <c r="A215" s="552"/>
      <c r="B215" s="665"/>
      <c r="C215" s="669"/>
      <c r="D215" s="552"/>
      <c r="E215" s="554"/>
      <c r="F215" s="555"/>
      <c r="G215" s="152"/>
      <c r="H215" s="152"/>
      <c r="I215" s="555"/>
      <c r="J215" s="153"/>
      <c r="K215" s="153"/>
      <c r="L215" s="154"/>
      <c r="M215" s="155"/>
      <c r="N215" s="156"/>
      <c r="O215" s="154"/>
      <c r="P215" s="556"/>
      <c r="Q215" s="557"/>
      <c r="R215" s="558"/>
      <c r="S215" s="446">
        <f>R215*E208</f>
        <v>0</v>
      </c>
      <c r="T215" s="559"/>
    </row>
    <row r="216" spans="1:20" s="551" customFormat="1" ht="12" hidden="1">
      <c r="A216" s="552"/>
      <c r="B216" s="665"/>
      <c r="C216" s="669"/>
      <c r="D216" s="552"/>
      <c r="E216" s="554"/>
      <c r="F216" s="555"/>
      <c r="G216" s="152"/>
      <c r="H216" s="152"/>
      <c r="I216" s="555"/>
      <c r="J216" s="153"/>
      <c r="K216" s="153"/>
      <c r="L216" s="154"/>
      <c r="M216" s="155"/>
      <c r="N216" s="156"/>
      <c r="O216" s="154"/>
      <c r="P216" s="556"/>
      <c r="Q216" s="557"/>
      <c r="R216" s="554"/>
      <c r="S216" s="446">
        <f>R216*E208</f>
        <v>0</v>
      </c>
      <c r="T216" s="559"/>
    </row>
    <row r="217" spans="1:20" s="551" customFormat="1" ht="12">
      <c r="A217" s="588">
        <v>24</v>
      </c>
      <c r="B217" s="656" t="s">
        <v>714</v>
      </c>
      <c r="C217" s="697" t="s">
        <v>716</v>
      </c>
      <c r="D217" s="698" t="s">
        <v>269</v>
      </c>
      <c r="E217" s="512">
        <v>5.0000000000000001E-3</v>
      </c>
      <c r="F217" s="1747">
        <f>51*2/100</f>
        <v>1.02</v>
      </c>
      <c r="G217" s="659">
        <f>F217*E217</f>
        <v>5.1000000000000004E-3</v>
      </c>
      <c r="H217" s="659">
        <f>F217*$H$9</f>
        <v>1.4099688041594454</v>
      </c>
      <c r="I217" s="658"/>
      <c r="J217" s="659">
        <f>I217*E217</f>
        <v>0</v>
      </c>
      <c r="K217" s="659">
        <f>$K$9*I217</f>
        <v>0</v>
      </c>
      <c r="L217" s="660">
        <f>(R217*T217+R218*T218+R219*T219+R220*T220+R221*T221+R222*T222+R223*T223+R224*T224+R225*T225)*L$9</f>
        <v>457.02033300000011</v>
      </c>
      <c r="M217" s="661">
        <f>H217+K217+L217</f>
        <v>458.43030180415957</v>
      </c>
      <c r="N217" s="662">
        <f>M217*E217</f>
        <v>2.292151509020798</v>
      </c>
      <c r="O217" s="659">
        <f>E217*L217</f>
        <v>2.2851016650000004</v>
      </c>
      <c r="P217" s="697" t="s">
        <v>715</v>
      </c>
      <c r="Q217" s="656" t="s">
        <v>269</v>
      </c>
      <c r="R217" s="651">
        <v>1</v>
      </c>
      <c r="S217" s="520">
        <f>R217*E217</f>
        <v>5.0000000000000001E-3</v>
      </c>
      <c r="T217" s="521">
        <v>402</v>
      </c>
    </row>
    <row r="218" spans="1:20" s="551" customFormat="1" ht="12" hidden="1">
      <c r="A218" s="552"/>
      <c r="B218" s="665"/>
      <c r="C218" s="700"/>
      <c r="D218" s="552"/>
      <c r="E218" s="554"/>
      <c r="F218" s="555"/>
      <c r="G218" s="152"/>
      <c r="H218" s="152"/>
      <c r="I218" s="555"/>
      <c r="J218" s="153"/>
      <c r="K218" s="153"/>
      <c r="L218" s="154"/>
      <c r="M218" s="155"/>
      <c r="N218" s="156"/>
      <c r="O218" s="154"/>
      <c r="P218" s="556"/>
      <c r="Q218" s="557"/>
      <c r="R218" s="558"/>
      <c r="S218" s="446">
        <f>R218*E217</f>
        <v>0</v>
      </c>
      <c r="T218" s="559"/>
    </row>
    <row r="219" spans="1:20" s="551" customFormat="1" ht="12" hidden="1">
      <c r="A219" s="552"/>
      <c r="B219" s="665"/>
      <c r="C219" s="666"/>
      <c r="D219" s="552"/>
      <c r="E219" s="554"/>
      <c r="F219" s="555"/>
      <c r="G219" s="152"/>
      <c r="H219" s="152"/>
      <c r="I219" s="555"/>
      <c r="J219" s="153"/>
      <c r="K219" s="153"/>
      <c r="L219" s="154"/>
      <c r="M219" s="155"/>
      <c r="N219" s="156"/>
      <c r="O219" s="154"/>
      <c r="P219" s="556"/>
      <c r="Q219" s="557"/>
      <c r="R219" s="558"/>
      <c r="S219" s="446">
        <f>R219*E217</f>
        <v>0</v>
      </c>
      <c r="T219" s="559"/>
    </row>
    <row r="220" spans="1:20" s="551" customFormat="1" ht="12" hidden="1">
      <c r="A220" s="552"/>
      <c r="B220" s="665"/>
      <c r="C220" s="669"/>
      <c r="D220" s="552"/>
      <c r="E220" s="554"/>
      <c r="F220" s="555"/>
      <c r="G220" s="152"/>
      <c r="H220" s="152"/>
      <c r="I220" s="555"/>
      <c r="J220" s="153"/>
      <c r="K220" s="153"/>
      <c r="L220" s="154"/>
      <c r="M220" s="155"/>
      <c r="N220" s="156"/>
      <c r="O220" s="154"/>
      <c r="P220" s="556"/>
      <c r="Q220" s="557"/>
      <c r="R220" s="558"/>
      <c r="S220" s="446">
        <f>R220*E217</f>
        <v>0</v>
      </c>
      <c r="T220" s="559"/>
    </row>
    <row r="221" spans="1:20" s="551" customFormat="1" ht="12" hidden="1">
      <c r="A221" s="552"/>
      <c r="B221" s="665"/>
      <c r="C221" s="669"/>
      <c r="D221" s="552"/>
      <c r="E221" s="554"/>
      <c r="F221" s="555"/>
      <c r="G221" s="152"/>
      <c r="H221" s="152"/>
      <c r="I221" s="555"/>
      <c r="J221" s="153"/>
      <c r="K221" s="153"/>
      <c r="L221" s="154"/>
      <c r="M221" s="155"/>
      <c r="N221" s="156"/>
      <c r="O221" s="154"/>
      <c r="P221" s="556"/>
      <c r="Q221" s="557"/>
      <c r="R221" s="558"/>
      <c r="S221" s="446">
        <f>R221*E217</f>
        <v>0</v>
      </c>
      <c r="T221" s="559"/>
    </row>
    <row r="222" spans="1:20" s="551" customFormat="1" ht="12" hidden="1">
      <c r="A222" s="552"/>
      <c r="B222" s="665"/>
      <c r="C222" s="669"/>
      <c r="D222" s="552"/>
      <c r="E222" s="554"/>
      <c r="F222" s="555"/>
      <c r="G222" s="152"/>
      <c r="H222" s="152"/>
      <c r="I222" s="555"/>
      <c r="J222" s="153"/>
      <c r="K222" s="153"/>
      <c r="L222" s="154"/>
      <c r="M222" s="155"/>
      <c r="N222" s="156"/>
      <c r="O222" s="154"/>
      <c r="P222" s="556"/>
      <c r="Q222" s="557"/>
      <c r="R222" s="558"/>
      <c r="S222" s="446">
        <f>R222*E217</f>
        <v>0</v>
      </c>
      <c r="T222" s="559"/>
    </row>
    <row r="223" spans="1:20" s="551" customFormat="1" ht="12" hidden="1">
      <c r="A223" s="552"/>
      <c r="B223" s="665"/>
      <c r="C223" s="669"/>
      <c r="D223" s="552"/>
      <c r="E223" s="554"/>
      <c r="F223" s="555"/>
      <c r="G223" s="152"/>
      <c r="H223" s="152"/>
      <c r="I223" s="555"/>
      <c r="J223" s="153"/>
      <c r="K223" s="153"/>
      <c r="L223" s="154"/>
      <c r="M223" s="155"/>
      <c r="N223" s="156"/>
      <c r="O223" s="154"/>
      <c r="P223" s="556"/>
      <c r="Q223" s="557"/>
      <c r="R223" s="558"/>
      <c r="S223" s="446">
        <f>R223*E217</f>
        <v>0</v>
      </c>
      <c r="T223" s="559"/>
    </row>
    <row r="224" spans="1:20" s="551" customFormat="1" ht="12" hidden="1">
      <c r="A224" s="552"/>
      <c r="B224" s="665"/>
      <c r="C224" s="669"/>
      <c r="D224" s="552"/>
      <c r="E224" s="554"/>
      <c r="F224" s="555"/>
      <c r="G224" s="152"/>
      <c r="H224" s="152"/>
      <c r="I224" s="555"/>
      <c r="J224" s="153"/>
      <c r="K224" s="153"/>
      <c r="L224" s="154"/>
      <c r="M224" s="155"/>
      <c r="N224" s="156"/>
      <c r="O224" s="154"/>
      <c r="P224" s="556"/>
      <c r="Q224" s="557"/>
      <c r="R224" s="558"/>
      <c r="S224" s="446">
        <f>R224*E217</f>
        <v>0</v>
      </c>
      <c r="T224" s="559"/>
    </row>
    <row r="225" spans="1:20" s="551" customFormat="1" ht="12" hidden="1">
      <c r="A225" s="552"/>
      <c r="B225" s="665"/>
      <c r="C225" s="669"/>
      <c r="D225" s="552"/>
      <c r="E225" s="554"/>
      <c r="F225" s="555"/>
      <c r="G225" s="152"/>
      <c r="H225" s="152"/>
      <c r="I225" s="555"/>
      <c r="J225" s="153"/>
      <c r="K225" s="153"/>
      <c r="L225" s="154"/>
      <c r="M225" s="155"/>
      <c r="N225" s="156"/>
      <c r="O225" s="154"/>
      <c r="P225" s="556"/>
      <c r="Q225" s="557"/>
      <c r="R225" s="554"/>
      <c r="S225" s="446">
        <f>R225*E217</f>
        <v>0</v>
      </c>
      <c r="T225" s="559"/>
    </row>
    <row r="226" spans="1:20" s="1729" customFormat="1" ht="24">
      <c r="A226" s="142">
        <v>25</v>
      </c>
      <c r="B226" s="1722" t="s">
        <v>667</v>
      </c>
      <c r="C226" s="1723" t="s">
        <v>692</v>
      </c>
      <c r="D226" s="1724" t="s">
        <v>407</v>
      </c>
      <c r="E226" s="1725">
        <v>12.48</v>
      </c>
      <c r="F226" s="1726">
        <v>0.68</v>
      </c>
      <c r="G226" s="143">
        <f>F226*E226</f>
        <v>8.4864000000000015</v>
      </c>
      <c r="H226" s="143">
        <f>F226*$H$9</f>
        <v>0.93997920277296365</v>
      </c>
      <c r="I226" s="1726">
        <f>0.0003</f>
        <v>2.9999999999999997E-4</v>
      </c>
      <c r="J226" s="143">
        <f>I226*E226</f>
        <v>3.7439999999999999E-3</v>
      </c>
      <c r="K226" s="143">
        <f>$K$9*I226</f>
        <v>8.6084999999999992E-4</v>
      </c>
      <c r="L226" s="144">
        <f>(R226*T226+R227*T227+R228*T228+R229*T229+R230*T230+R231*T231+R232*T232+R233*T233+R234*T234)*L$9</f>
        <v>0.25352009263350006</v>
      </c>
      <c r="M226" s="145">
        <f>H226+K226+L226</f>
        <v>1.1943601454064638</v>
      </c>
      <c r="N226" s="146">
        <f>M226*E226</f>
        <v>14.90561461467267</v>
      </c>
      <c r="O226" s="143">
        <f>E226*L226</f>
        <v>3.163930756066081</v>
      </c>
      <c r="P226" s="1726" t="s">
        <v>503</v>
      </c>
      <c r="Q226" s="1727" t="s">
        <v>266</v>
      </c>
      <c r="R226" s="1728">
        <v>0.24399999999999999</v>
      </c>
      <c r="S226" s="143">
        <f>R226*E226</f>
        <v>3.0451199999999998</v>
      </c>
      <c r="T226" s="1726">
        <v>0.82</v>
      </c>
    </row>
    <row r="227" spans="1:20" s="1729" customFormat="1" ht="12">
      <c r="A227" s="150"/>
      <c r="B227" s="1730"/>
      <c r="C227" s="1731"/>
      <c r="D227" s="1732"/>
      <c r="E227" s="1733"/>
      <c r="F227" s="1734"/>
      <c r="G227" s="153"/>
      <c r="H227" s="154"/>
      <c r="I227" s="1734"/>
      <c r="J227" s="153"/>
      <c r="K227" s="153"/>
      <c r="L227" s="154"/>
      <c r="M227" s="155"/>
      <c r="N227" s="156"/>
      <c r="O227" s="154"/>
      <c r="P227" s="1734" t="s">
        <v>505</v>
      </c>
      <c r="Q227" s="1735" t="s">
        <v>266</v>
      </c>
      <c r="R227" s="1736">
        <v>2E-3</v>
      </c>
      <c r="S227" s="152">
        <f>R227*E226</f>
        <v>2.4960000000000003E-2</v>
      </c>
      <c r="T227" s="1734">
        <v>0.7</v>
      </c>
    </row>
    <row r="228" spans="1:20" s="1729" customFormat="1" ht="12">
      <c r="A228" s="855"/>
      <c r="B228" s="1737"/>
      <c r="C228" s="1738"/>
      <c r="D228" s="1739"/>
      <c r="E228" s="1740"/>
      <c r="F228" s="1741"/>
      <c r="G228" s="157"/>
      <c r="H228" s="158"/>
      <c r="I228" s="1741"/>
      <c r="J228" s="157"/>
      <c r="K228" s="157"/>
      <c r="L228" s="158"/>
      <c r="M228" s="159"/>
      <c r="N228" s="160"/>
      <c r="O228" s="158"/>
      <c r="P228" s="1741" t="s">
        <v>504</v>
      </c>
      <c r="Q228" s="1742" t="s">
        <v>266</v>
      </c>
      <c r="R228" s="1743">
        <v>2.7E-2</v>
      </c>
      <c r="S228" s="594">
        <f>R228*E226</f>
        <v>0.33695999999999998</v>
      </c>
      <c r="T228" s="1741">
        <v>0.79700000000000004</v>
      </c>
    </row>
    <row r="229" spans="1:20" s="1729" customFormat="1" ht="12" hidden="1" customHeight="1">
      <c r="A229" s="150"/>
      <c r="B229" s="1730"/>
      <c r="C229" s="1731"/>
      <c r="D229" s="1732"/>
      <c r="E229" s="1733"/>
      <c r="F229" s="1734"/>
      <c r="G229" s="153"/>
      <c r="H229" s="154"/>
      <c r="I229" s="1734"/>
      <c r="J229" s="153"/>
      <c r="K229" s="153"/>
      <c r="L229" s="154"/>
      <c r="M229" s="155"/>
      <c r="N229" s="156"/>
      <c r="O229" s="154"/>
      <c r="P229" s="1734"/>
      <c r="Q229" s="1744"/>
      <c r="R229" s="1736"/>
      <c r="S229" s="152">
        <f>R229*E226</f>
        <v>0</v>
      </c>
      <c r="T229" s="1734"/>
    </row>
    <row r="230" spans="1:20" s="1729" customFormat="1" ht="12" hidden="1" customHeight="1">
      <c r="A230" s="150"/>
      <c r="B230" s="1730"/>
      <c r="C230" s="1731"/>
      <c r="D230" s="1732"/>
      <c r="E230" s="1733"/>
      <c r="F230" s="1734"/>
      <c r="G230" s="153"/>
      <c r="H230" s="154"/>
      <c r="I230" s="1734"/>
      <c r="J230" s="153"/>
      <c r="K230" s="153"/>
      <c r="L230" s="154"/>
      <c r="M230" s="155"/>
      <c r="N230" s="156"/>
      <c r="O230" s="154"/>
      <c r="P230" s="1734"/>
      <c r="Q230" s="1744"/>
      <c r="R230" s="1736"/>
      <c r="S230" s="152">
        <f>R230*E226</f>
        <v>0</v>
      </c>
      <c r="T230" s="1734"/>
    </row>
    <row r="231" spans="1:20" s="1729" customFormat="1" ht="12" hidden="1" customHeight="1">
      <c r="A231" s="150"/>
      <c r="B231" s="1730"/>
      <c r="C231" s="1731"/>
      <c r="D231" s="1732"/>
      <c r="E231" s="1733"/>
      <c r="F231" s="1734"/>
      <c r="G231" s="153"/>
      <c r="H231" s="154"/>
      <c r="I231" s="1734"/>
      <c r="J231" s="153"/>
      <c r="K231" s="153"/>
      <c r="L231" s="154"/>
      <c r="M231" s="155"/>
      <c r="N231" s="156"/>
      <c r="O231" s="154"/>
      <c r="P231" s="1734"/>
      <c r="Q231" s="1744"/>
      <c r="R231" s="1736"/>
      <c r="S231" s="152">
        <f>R231*E226</f>
        <v>0</v>
      </c>
      <c r="T231" s="1734"/>
    </row>
    <row r="232" spans="1:20" s="1729" customFormat="1" ht="12" hidden="1" customHeight="1">
      <c r="A232" s="150"/>
      <c r="B232" s="1730"/>
      <c r="C232" s="1731"/>
      <c r="D232" s="1732"/>
      <c r="E232" s="1733"/>
      <c r="F232" s="1734"/>
      <c r="G232" s="153"/>
      <c r="H232" s="154"/>
      <c r="I232" s="1734"/>
      <c r="J232" s="153"/>
      <c r="K232" s="153"/>
      <c r="L232" s="154"/>
      <c r="M232" s="155"/>
      <c r="N232" s="156"/>
      <c r="O232" s="154"/>
      <c r="P232" s="1734"/>
      <c r="Q232" s="1744"/>
      <c r="R232" s="1736"/>
      <c r="S232" s="152">
        <f>R232*E226</f>
        <v>0</v>
      </c>
      <c r="T232" s="1734"/>
    </row>
    <row r="233" spans="1:20" s="1729" customFormat="1" ht="12" hidden="1" customHeight="1">
      <c r="A233" s="150"/>
      <c r="B233" s="1730"/>
      <c r="C233" s="1731"/>
      <c r="D233" s="1732"/>
      <c r="E233" s="1733"/>
      <c r="F233" s="1734"/>
      <c r="G233" s="153"/>
      <c r="H233" s="154"/>
      <c r="I233" s="1734"/>
      <c r="J233" s="153"/>
      <c r="K233" s="153"/>
      <c r="L233" s="154"/>
      <c r="M233" s="155"/>
      <c r="N233" s="156"/>
      <c r="O233" s="154"/>
      <c r="P233" s="1734"/>
      <c r="Q233" s="1744"/>
      <c r="R233" s="1736"/>
      <c r="S233" s="152">
        <f>R233*E226</f>
        <v>0</v>
      </c>
      <c r="T233" s="1734"/>
    </row>
    <row r="234" spans="1:20" s="1729" customFormat="1" ht="12" hidden="1">
      <c r="A234" s="150"/>
      <c r="B234" s="1737"/>
      <c r="C234" s="1738"/>
      <c r="D234" s="1739"/>
      <c r="E234" s="1740"/>
      <c r="F234" s="1741"/>
      <c r="G234" s="157"/>
      <c r="H234" s="158"/>
      <c r="I234" s="1741"/>
      <c r="J234" s="157"/>
      <c r="K234" s="157"/>
      <c r="L234" s="158"/>
      <c r="M234" s="159"/>
      <c r="N234" s="160"/>
      <c r="O234" s="158"/>
      <c r="P234" s="1741"/>
      <c r="Q234" s="1745"/>
      <c r="R234" s="1743"/>
      <c r="S234" s="594">
        <f>R234*E226</f>
        <v>0</v>
      </c>
      <c r="T234" s="1741"/>
    </row>
    <row r="235" spans="1:20" s="181" customFormat="1">
      <c r="A235" s="162"/>
      <c r="B235" s="163"/>
      <c r="C235" s="164" t="s">
        <v>110</v>
      </c>
      <c r="D235" s="165"/>
      <c r="E235" s="166"/>
      <c r="F235" s="167"/>
      <c r="G235" s="168">
        <f>SUM(G10:G234)</f>
        <v>994.51819799999998</v>
      </c>
      <c r="H235" s="169"/>
      <c r="I235" s="167"/>
      <c r="J235" s="170">
        <f>SUM(J10:J234)</f>
        <v>27.420325999999992</v>
      </c>
      <c r="K235" s="171"/>
      <c r="L235" s="172"/>
      <c r="M235" s="173"/>
      <c r="N235" s="174">
        <f>SUM(N10:N234)</f>
        <v>4333.8566802877549</v>
      </c>
      <c r="O235" s="175">
        <f>SUM(O10:O234)</f>
        <v>2880.4293152730443</v>
      </c>
      <c r="P235" s="176"/>
      <c r="Q235" s="177"/>
      <c r="R235" s="178"/>
      <c r="S235" s="179"/>
      <c r="T235" s="180"/>
    </row>
    <row r="236" spans="1:20" s="181" customFormat="1" ht="34.5" customHeight="1">
      <c r="A236" s="182"/>
      <c r="B236" s="182"/>
      <c r="C236" s="183"/>
      <c r="D236" s="184"/>
      <c r="E236" s="185"/>
      <c r="F236" s="185"/>
      <c r="G236" s="185"/>
      <c r="H236" s="185"/>
      <c r="I236" s="185"/>
      <c r="J236" s="185"/>
      <c r="K236" s="185"/>
      <c r="L236" s="185"/>
      <c r="M236" s="185"/>
      <c r="N236" s="185"/>
      <c r="O236" s="185"/>
      <c r="P236" s="185"/>
      <c r="Q236" s="186"/>
      <c r="R236" s="187"/>
      <c r="S236" s="185"/>
      <c r="T236" s="188"/>
    </row>
    <row r="237" spans="1:20" s="70" customFormat="1">
      <c r="A237" s="189"/>
      <c r="B237" s="190"/>
      <c r="C237" s="189" t="s">
        <v>111</v>
      </c>
      <c r="D237" s="189"/>
      <c r="E237" s="191"/>
      <c r="F237" s="192"/>
      <c r="G237" s="192"/>
      <c r="H237" s="193"/>
      <c r="I237" s="192"/>
      <c r="J237" s="193"/>
      <c r="K237" s="193"/>
      <c r="L237" s="192"/>
      <c r="M237" s="192"/>
      <c r="N237" s="193"/>
      <c r="O237" s="194"/>
      <c r="P237" s="191"/>
      <c r="Q237" s="195"/>
      <c r="R237" s="196"/>
      <c r="S237" s="197"/>
      <c r="T237" s="198"/>
    </row>
    <row r="238" spans="1:20" s="70" customFormat="1">
      <c r="A238" s="197"/>
      <c r="B238" s="199">
        <f>$H$9</f>
        <v>1.3823223570190641</v>
      </c>
      <c r="C238" s="200" t="s">
        <v>112</v>
      </c>
      <c r="D238" s="189"/>
      <c r="E238" s="191"/>
      <c r="F238" s="197"/>
      <c r="G238" s="197"/>
      <c r="H238" s="197"/>
      <c r="I238" s="197"/>
      <c r="J238" s="197"/>
      <c r="K238" s="197"/>
      <c r="L238" s="197"/>
      <c r="M238" s="197"/>
      <c r="N238" s="197"/>
      <c r="O238" s="197"/>
      <c r="P238" s="201">
        <f>G235</f>
        <v>994.51819799999998</v>
      </c>
      <c r="Q238" s="202">
        <f>P238*$B238</f>
        <v>1374.7447395577124</v>
      </c>
      <c r="R238" s="203"/>
      <c r="S238" s="197"/>
      <c r="T238" s="198"/>
    </row>
    <row r="239" spans="1:20" s="70" customFormat="1" ht="4.5" customHeight="1">
      <c r="A239" s="197"/>
      <c r="B239" s="204"/>
      <c r="C239" s="191"/>
      <c r="D239" s="189"/>
      <c r="E239" s="191"/>
      <c r="F239" s="197"/>
      <c r="G239" s="197"/>
      <c r="H239" s="197"/>
      <c r="I239" s="197"/>
      <c r="J239" s="197"/>
      <c r="K239" s="197"/>
      <c r="L239" s="197"/>
      <c r="M239" s="197"/>
      <c r="N239" s="197"/>
      <c r="O239" s="197"/>
      <c r="P239" s="205"/>
      <c r="Q239" s="202"/>
      <c r="R239" s="203"/>
      <c r="S239" s="197"/>
      <c r="T239" s="198"/>
    </row>
    <row r="240" spans="1:20" s="70" customFormat="1">
      <c r="A240" s="197"/>
      <c r="B240" s="199">
        <f>$K$9</f>
        <v>2.8694999999999999</v>
      </c>
      <c r="C240" s="200" t="s">
        <v>113</v>
      </c>
      <c r="D240" s="189"/>
      <c r="E240" s="189"/>
      <c r="F240" s="197"/>
      <c r="G240" s="197"/>
      <c r="H240" s="197"/>
      <c r="I240" s="197"/>
      <c r="J240" s="197"/>
      <c r="K240" s="197"/>
      <c r="L240" s="197"/>
      <c r="M240" s="197"/>
      <c r="N240" s="197"/>
      <c r="O240" s="197"/>
      <c r="P240" s="201">
        <f>J235</f>
        <v>27.420325999999992</v>
      </c>
      <c r="Q240" s="202">
        <f>P240*$B240</f>
        <v>78.682625456999972</v>
      </c>
      <c r="R240" s="203"/>
      <c r="S240" s="192"/>
      <c r="T240" s="198"/>
    </row>
    <row r="241" spans="1:20" s="70" customFormat="1">
      <c r="A241" s="197"/>
      <c r="B241" s="204"/>
      <c r="C241" s="189"/>
      <c r="D241" s="189"/>
      <c r="E241" s="189"/>
      <c r="F241" s="197"/>
      <c r="G241" s="197"/>
      <c r="H241" s="197"/>
      <c r="I241" s="197"/>
      <c r="J241" s="197"/>
      <c r="K241" s="197"/>
      <c r="L241" s="197"/>
      <c r="M241" s="197"/>
      <c r="N241" s="197"/>
      <c r="O241" s="197"/>
      <c r="P241" s="205"/>
      <c r="Q241" s="202"/>
      <c r="R241" s="203"/>
      <c r="S241" s="197"/>
      <c r="T241" s="198"/>
    </row>
    <row r="242" spans="1:20" s="70" customFormat="1">
      <c r="A242" s="197"/>
      <c r="B242" s="204">
        <f>L$9</f>
        <v>1.1368665000000002</v>
      </c>
      <c r="C242" s="200" t="s">
        <v>94</v>
      </c>
      <c r="D242" s="189"/>
      <c r="E242" s="189"/>
      <c r="F242" s="206"/>
      <c r="G242" s="197"/>
      <c r="H242" s="197"/>
      <c r="I242" s="197"/>
      <c r="J242" s="197"/>
      <c r="K242" s="197"/>
      <c r="L242" s="197"/>
      <c r="M242" s="197"/>
      <c r="N242" s="197"/>
      <c r="O242" s="197"/>
      <c r="P242" s="201">
        <f>O235/L$9</f>
        <v>2533.6566037200005</v>
      </c>
      <c r="Q242" s="202">
        <f>P242*$B242</f>
        <v>2880.4293152730443</v>
      </c>
      <c r="R242" s="203"/>
      <c r="S242" s="192"/>
      <c r="T242" s="198"/>
    </row>
    <row r="243" spans="1:20" s="70" customFormat="1" ht="12.75" hidden="1" customHeight="1">
      <c r="A243" s="207"/>
      <c r="B243" s="207"/>
      <c r="C243" s="208"/>
      <c r="D243" s="189"/>
      <c r="E243" s="196"/>
      <c r="F243" s="206"/>
      <c r="G243" s="197"/>
      <c r="H243" s="197"/>
      <c r="I243" s="197"/>
      <c r="J243" s="197"/>
      <c r="K243" s="197"/>
      <c r="L243" s="197"/>
      <c r="M243" s="197"/>
      <c r="N243" s="197"/>
      <c r="O243" s="197"/>
      <c r="P243" s="191"/>
      <c r="Q243" s="195"/>
      <c r="R243" s="196"/>
      <c r="S243" s="195"/>
      <c r="T243" s="198"/>
    </row>
    <row r="244" spans="1:20" s="70" customFormat="1" hidden="1">
      <c r="A244" s="209"/>
      <c r="B244" s="210"/>
      <c r="C244" s="211"/>
      <c r="D244" s="212"/>
      <c r="E244" s="196"/>
      <c r="F244" s="213"/>
      <c r="G244" s="204"/>
      <c r="H244" s="204"/>
      <c r="I244" s="204"/>
      <c r="J244" s="204"/>
      <c r="K244" s="204"/>
      <c r="L244" s="204"/>
      <c r="M244" s="197"/>
      <c r="N244" s="197"/>
      <c r="O244" s="197"/>
      <c r="P244" s="191"/>
      <c r="Q244" s="214"/>
      <c r="R244" s="189"/>
      <c r="S244" s="192"/>
      <c r="T244" s="198"/>
    </row>
    <row r="245" spans="1:20" s="70" customFormat="1" hidden="1">
      <c r="A245" s="189"/>
      <c r="B245" s="189"/>
      <c r="C245" s="197"/>
      <c r="D245" s="189"/>
      <c r="E245" s="196"/>
      <c r="F245" s="206"/>
      <c r="G245" s="197"/>
      <c r="H245" s="197"/>
      <c r="I245" s="197"/>
      <c r="J245" s="197"/>
      <c r="K245" s="197"/>
      <c r="L245" s="197"/>
      <c r="M245" s="197"/>
      <c r="N245" s="197"/>
      <c r="O245" s="197"/>
      <c r="P245" s="191"/>
      <c r="Q245" s="195"/>
      <c r="R245" s="196"/>
      <c r="S245" s="197"/>
      <c r="T245" s="198"/>
    </row>
    <row r="246" spans="1:20" s="226" customFormat="1">
      <c r="A246" s="215"/>
      <c r="B246" s="215"/>
      <c r="C246" s="189" t="s">
        <v>82</v>
      </c>
      <c r="D246" s="215"/>
      <c r="E246" s="216"/>
      <c r="F246" s="217"/>
      <c r="G246" s="218"/>
      <c r="H246" s="218"/>
      <c r="I246" s="218"/>
      <c r="J246" s="218"/>
      <c r="K246" s="218"/>
      <c r="L246" s="218"/>
      <c r="M246" s="218"/>
      <c r="N246" s="219">
        <f>P246+R246</f>
        <v>4333.8566802877567</v>
      </c>
      <c r="O246" s="220"/>
      <c r="P246" s="221">
        <f>Q238+Q240+Q242</f>
        <v>4333.8566802877567</v>
      </c>
      <c r="Q246" s="222" t="s">
        <v>114</v>
      </c>
      <c r="R246" s="223">
        <f>Q244</f>
        <v>0</v>
      </c>
      <c r="S246" s="224"/>
      <c r="T246" s="225"/>
    </row>
    <row r="247" spans="1:20" s="70" customFormat="1">
      <c r="A247" s="189"/>
      <c r="B247" s="189"/>
      <c r="C247" s="189"/>
      <c r="D247" s="189"/>
      <c r="E247" s="196"/>
      <c r="F247" s="206"/>
      <c r="G247" s="197"/>
      <c r="H247" s="197"/>
      <c r="I247" s="218"/>
      <c r="J247" s="218"/>
      <c r="K247" s="197"/>
      <c r="L247" s="197"/>
      <c r="M247" s="197"/>
      <c r="N247" s="197"/>
      <c r="O247" s="197"/>
      <c r="P247" s="227"/>
      <c r="Q247" s="197"/>
      <c r="R247" s="198"/>
      <c r="S247" s="197"/>
      <c r="T247" s="198"/>
    </row>
    <row r="248" spans="1:20" s="70" customFormat="1">
      <c r="A248" s="197"/>
      <c r="B248" s="228">
        <f>M$9</f>
        <v>0.13300000000000001</v>
      </c>
      <c r="C248" s="197" t="s">
        <v>115</v>
      </c>
      <c r="D248" s="229"/>
      <c r="E248" s="230"/>
      <c r="F248" s="206"/>
      <c r="G248" s="197"/>
      <c r="H248" s="231"/>
      <c r="I248" s="232"/>
      <c r="J248" s="232"/>
      <c r="K248" s="233"/>
      <c r="L248" s="234"/>
      <c r="M248" s="234"/>
      <c r="N248" s="234"/>
      <c r="O248" s="197"/>
      <c r="P248" s="235">
        <f>P246*$B248</f>
        <v>576.40293847827172</v>
      </c>
      <c r="Q248" s="197"/>
      <c r="R248" s="236"/>
      <c r="S248" s="197"/>
      <c r="T248" s="198"/>
    </row>
    <row r="249" spans="1:20" s="70" customFormat="1" hidden="1">
      <c r="A249" s="197"/>
      <c r="B249" s="190"/>
      <c r="C249" s="197"/>
      <c r="D249" s="229"/>
      <c r="E249" s="230"/>
      <c r="F249" s="206"/>
      <c r="G249" s="197"/>
      <c r="H249" s="197"/>
      <c r="I249" s="197"/>
      <c r="J249" s="197"/>
      <c r="K249" s="197"/>
      <c r="L249" s="197"/>
      <c r="M249" s="197"/>
      <c r="N249" s="197"/>
      <c r="O249" s="197"/>
      <c r="P249" s="235"/>
      <c r="Q249" s="230"/>
      <c r="R249" s="194"/>
      <c r="S249" s="197"/>
      <c r="T249" s="198"/>
    </row>
    <row r="250" spans="1:20" s="226" customFormat="1">
      <c r="A250" s="218"/>
      <c r="B250" s="220"/>
      <c r="C250" s="197" t="s">
        <v>82</v>
      </c>
      <c r="D250" s="237"/>
      <c r="E250" s="238"/>
      <c r="F250" s="217"/>
      <c r="G250" s="218"/>
      <c r="H250" s="233"/>
      <c r="I250" s="234"/>
      <c r="J250" s="234"/>
      <c r="K250" s="234"/>
      <c r="L250" s="218"/>
      <c r="M250" s="218"/>
      <c r="N250" s="218"/>
      <c r="O250" s="218"/>
      <c r="P250" s="221">
        <f>P248+P246</f>
        <v>4910.2596187660283</v>
      </c>
      <c r="Q250" s="218"/>
      <c r="R250" s="239"/>
      <c r="S250" s="218"/>
      <c r="T250" s="225"/>
    </row>
    <row r="251" spans="1:20">
      <c r="A251" s="197"/>
      <c r="B251" s="190"/>
      <c r="C251" s="197"/>
      <c r="D251" s="229"/>
      <c r="E251" s="230"/>
      <c r="F251" s="206"/>
      <c r="G251" s="197"/>
      <c r="H251" s="197"/>
      <c r="I251" s="197"/>
      <c r="J251" s="197"/>
      <c r="K251" s="197"/>
      <c r="L251" s="197"/>
      <c r="M251" s="197"/>
      <c r="N251" s="197"/>
      <c r="O251" s="197"/>
      <c r="P251" s="235"/>
      <c r="Q251" s="195"/>
      <c r="R251" s="196"/>
      <c r="S251" s="197"/>
      <c r="T251" s="198"/>
    </row>
    <row r="252" spans="1:20">
      <c r="A252" s="197"/>
      <c r="B252" s="228">
        <f>N$9</f>
        <v>0.11</v>
      </c>
      <c r="C252" s="197" t="s">
        <v>116</v>
      </c>
      <c r="D252" s="229"/>
      <c r="E252" s="230"/>
      <c r="F252" s="206"/>
      <c r="G252" s="197"/>
      <c r="H252" s="197"/>
      <c r="I252" s="197"/>
      <c r="J252" s="233"/>
      <c r="K252" s="234"/>
      <c r="L252" s="234"/>
      <c r="M252" s="234"/>
      <c r="N252" s="197"/>
      <c r="O252" s="197"/>
      <c r="P252" s="235">
        <f>P250*$B252</f>
        <v>540.12855806426307</v>
      </c>
      <c r="Q252" s="197"/>
      <c r="R252" s="236"/>
      <c r="S252" s="197"/>
      <c r="T252" s="198"/>
    </row>
    <row r="253" spans="1:20" hidden="1">
      <c r="A253" s="197"/>
      <c r="B253" s="190"/>
      <c r="C253" s="197"/>
      <c r="D253" s="229"/>
      <c r="E253" s="230"/>
      <c r="F253" s="206"/>
      <c r="G253" s="197"/>
      <c r="H253" s="197"/>
      <c r="I253" s="197"/>
      <c r="J253" s="197"/>
      <c r="K253" s="197"/>
      <c r="L253" s="197"/>
      <c r="M253" s="197"/>
      <c r="N253" s="197"/>
      <c r="O253" s="197"/>
      <c r="P253" s="235"/>
      <c r="Q253" s="230"/>
      <c r="R253" s="194"/>
      <c r="S253" s="197"/>
      <c r="T253" s="198"/>
    </row>
    <row r="254" spans="1:20" s="250" customFormat="1" ht="22.5" customHeight="1">
      <c r="A254" s="240"/>
      <c r="B254" s="241"/>
      <c r="C254" s="197" t="s">
        <v>82</v>
      </c>
      <c r="D254" s="218"/>
      <c r="E254" s="242"/>
      <c r="F254" s="242"/>
      <c r="G254" s="242"/>
      <c r="H254" s="242"/>
      <c r="I254" s="243"/>
      <c r="J254" s="242"/>
      <c r="K254" s="242"/>
      <c r="L254" s="242"/>
      <c r="M254" s="244"/>
      <c r="N254" s="245"/>
      <c r="O254" s="246"/>
      <c r="P254" s="221">
        <f>P250+P252</f>
        <v>5450.3881768302917</v>
      </c>
      <c r="Q254" s="247"/>
      <c r="R254" s="248"/>
      <c r="S254" s="240"/>
      <c r="T254" s="249"/>
    </row>
    <row r="255" spans="1:20" hidden="1">
      <c r="A255" s="251"/>
      <c r="B255" s="252"/>
      <c r="C255" s="253"/>
      <c r="D255" s="254"/>
      <c r="E255" s="255"/>
      <c r="F255" s="255"/>
      <c r="G255" s="255"/>
      <c r="H255" s="255"/>
      <c r="I255" s="256"/>
      <c r="J255" s="255"/>
      <c r="K255" s="255"/>
      <c r="L255" s="255"/>
      <c r="M255" s="257"/>
      <c r="N255" s="258"/>
      <c r="O255" s="259"/>
      <c r="P255" s="221"/>
      <c r="Q255" s="260"/>
      <c r="R255" s="261"/>
      <c r="S255" s="251"/>
      <c r="T255" s="262"/>
    </row>
    <row r="256" spans="1:20" ht="13.5" customHeight="1">
      <c r="A256" s="263"/>
      <c r="B256" s="263"/>
      <c r="C256" s="263" t="s">
        <v>117</v>
      </c>
      <c r="D256" s="264"/>
      <c r="E256" s="2128"/>
      <c r="F256" s="2128"/>
      <c r="G256" s="2128"/>
      <c r="H256" s="2128"/>
      <c r="I256" s="2128"/>
      <c r="J256" s="2128"/>
      <c r="K256" s="2128"/>
      <c r="L256" s="2128"/>
      <c r="M256" s="2128"/>
      <c r="N256" s="2128"/>
      <c r="O256" s="263"/>
      <c r="P256" s="265"/>
      <c r="Q256" s="263"/>
      <c r="R256" s="263"/>
      <c r="S256" s="263"/>
      <c r="T256" s="266"/>
    </row>
    <row r="257" spans="1:22">
      <c r="A257" s="181"/>
      <c r="B257" s="181"/>
      <c r="C257" s="181"/>
      <c r="D257" s="267"/>
      <c r="E257" s="268"/>
      <c r="F257" s="268"/>
      <c r="G257" s="268"/>
      <c r="H257" s="269"/>
      <c r="I257" s="268"/>
      <c r="J257" s="269"/>
      <c r="K257" s="269"/>
      <c r="L257" s="268"/>
      <c r="M257" s="268"/>
      <c r="N257" s="269"/>
      <c r="O257" s="270"/>
      <c r="P257" s="265"/>
      <c r="Q257" s="267"/>
      <c r="R257" s="271"/>
      <c r="S257" s="181"/>
      <c r="T257" s="272"/>
    </row>
    <row r="258" spans="1:22">
      <c r="A258" s="181"/>
      <c r="B258" s="181"/>
      <c r="C258" s="181"/>
      <c r="D258" s="267"/>
      <c r="E258" s="268"/>
      <c r="F258" s="268"/>
      <c r="G258" s="268"/>
      <c r="H258" s="269"/>
      <c r="I258" s="268"/>
      <c r="J258" s="269"/>
      <c r="K258" s="269"/>
      <c r="L258" s="268"/>
      <c r="M258" s="268"/>
      <c r="N258" s="269"/>
      <c r="O258" s="270"/>
      <c r="P258" s="265"/>
      <c r="Q258" s="267"/>
      <c r="R258" s="271"/>
      <c r="S258" s="181"/>
      <c r="T258" s="272"/>
    </row>
    <row r="259" spans="1:22">
      <c r="A259" s="181"/>
      <c r="B259" s="181"/>
      <c r="C259" s="181"/>
      <c r="D259" s="267"/>
      <c r="E259" s="268"/>
      <c r="F259" s="268"/>
      <c r="G259" s="268"/>
      <c r="H259" s="269"/>
      <c r="I259" s="268"/>
      <c r="J259" s="269"/>
      <c r="K259" s="269"/>
      <c r="L259" s="268"/>
      <c r="M259" s="268"/>
      <c r="N259" s="269"/>
      <c r="O259" s="270"/>
      <c r="P259" s="265"/>
      <c r="Q259" s="267"/>
      <c r="R259" s="271"/>
      <c r="S259" s="181"/>
      <c r="T259" s="272"/>
    </row>
    <row r="260" spans="1:22">
      <c r="A260" s="181"/>
      <c r="B260" s="181"/>
      <c r="C260" s="181"/>
      <c r="D260" s="267"/>
      <c r="E260" s="268"/>
      <c r="F260" s="268"/>
      <c r="G260" s="268"/>
      <c r="H260" s="269"/>
      <c r="I260" s="268"/>
      <c r="J260" s="269"/>
      <c r="K260" s="269"/>
      <c r="L260" s="268"/>
      <c r="M260" s="268"/>
      <c r="N260" s="269"/>
      <c r="O260" s="270"/>
      <c r="P260" s="265"/>
      <c r="Q260" s="267"/>
      <c r="R260" s="271"/>
      <c r="S260" s="181"/>
      <c r="T260" s="272"/>
    </row>
    <row r="261" spans="1:22">
      <c r="A261" s="181"/>
      <c r="B261" s="181"/>
      <c r="C261" s="181"/>
      <c r="D261" s="267"/>
      <c r="E261" s="268"/>
      <c r="F261" s="268"/>
      <c r="G261" s="268"/>
      <c r="H261" s="269"/>
      <c r="I261" s="268"/>
      <c r="J261" s="269"/>
      <c r="K261" s="269"/>
      <c r="L261" s="268"/>
      <c r="M261" s="268"/>
      <c r="N261" s="269"/>
      <c r="O261" s="270"/>
      <c r="P261" s="265"/>
      <c r="Q261" s="267"/>
      <c r="R261" s="271"/>
      <c r="S261" s="181"/>
      <c r="T261" s="272"/>
    </row>
    <row r="262" spans="1:22">
      <c r="A262" s="181"/>
      <c r="B262" s="181"/>
      <c r="C262" s="181"/>
      <c r="D262" s="267"/>
      <c r="E262" s="268"/>
      <c r="F262" s="268"/>
      <c r="G262" s="268"/>
      <c r="H262" s="269"/>
      <c r="I262" s="268"/>
      <c r="J262" s="269"/>
      <c r="K262" s="269"/>
      <c r="L262" s="268"/>
      <c r="M262" s="268"/>
      <c r="N262" s="269"/>
      <c r="O262" s="270"/>
      <c r="P262" s="265"/>
      <c r="Q262" s="267"/>
      <c r="R262" s="271"/>
      <c r="S262" s="181"/>
      <c r="T262" s="272"/>
    </row>
    <row r="263" spans="1:22">
      <c r="A263" s="273"/>
      <c r="B263" s="273"/>
      <c r="C263" s="274"/>
      <c r="D263" s="273"/>
      <c r="E263" s="273"/>
      <c r="F263" s="273"/>
      <c r="G263" s="273"/>
      <c r="H263" s="273"/>
      <c r="I263" s="273"/>
      <c r="J263" s="273"/>
      <c r="K263" s="273"/>
      <c r="L263" s="273"/>
      <c r="M263" s="273"/>
      <c r="N263" s="273"/>
      <c r="O263" s="273"/>
      <c r="P263" s="273"/>
      <c r="Q263" s="273"/>
      <c r="R263" s="273"/>
      <c r="S263" s="273"/>
    </row>
    <row r="264" spans="1:22">
      <c r="A264" s="74"/>
      <c r="B264" s="74"/>
      <c r="C264" s="275"/>
      <c r="D264" s="7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</row>
    <row r="265" spans="1:22">
      <c r="A265" s="74"/>
      <c r="B265" s="74"/>
      <c r="C265" s="275"/>
      <c r="D265" s="74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</row>
    <row r="266" spans="1:22">
      <c r="A266" s="74"/>
      <c r="B266" s="74"/>
      <c r="C266" s="275"/>
      <c r="D266" s="7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</row>
    <row r="267" spans="1:22">
      <c r="A267" s="74"/>
      <c r="B267" s="74"/>
      <c r="C267" s="275"/>
      <c r="D267" s="74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</row>
    <row r="268" spans="1:22" s="89" customFormat="1">
      <c r="A268" s="74"/>
      <c r="B268" s="74"/>
      <c r="C268" s="275"/>
      <c r="D268" s="7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U268" s="67"/>
      <c r="V268" s="67"/>
    </row>
    <row r="269" spans="1:22" s="89" customFormat="1">
      <c r="A269" s="74"/>
      <c r="B269" s="74"/>
      <c r="C269" s="275"/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U269" s="67"/>
      <c r="V269" s="67"/>
    </row>
    <row r="270" spans="1:22" s="89" customFormat="1">
      <c r="A270" s="74"/>
      <c r="B270" s="74"/>
      <c r="C270" s="275"/>
      <c r="D270" s="74"/>
      <c r="E270" s="74"/>
      <c r="F270" s="74"/>
      <c r="G270" s="74"/>
      <c r="H270" s="74"/>
      <c r="I270" s="74">
        <f>P270*R270</f>
        <v>0</v>
      </c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448"/>
      <c r="U270" s="67"/>
      <c r="V270" s="67"/>
    </row>
    <row r="271" spans="1:22" s="89" customFormat="1">
      <c r="A271" s="74"/>
      <c r="B271" s="74"/>
      <c r="C271" s="275"/>
      <c r="D271" s="74"/>
      <c r="E271" s="74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U271" s="67"/>
      <c r="V271" s="67"/>
    </row>
    <row r="272" spans="1:22" s="89" customFormat="1">
      <c r="A272" s="74"/>
      <c r="B272" s="74"/>
      <c r="C272" s="275"/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</row>
    <row r="273" spans="1:19" s="89" customFormat="1">
      <c r="A273" s="74"/>
      <c r="B273" s="74"/>
      <c r="C273" s="275"/>
      <c r="D273" s="74"/>
      <c r="E273" s="74"/>
      <c r="F273" s="74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</row>
    <row r="274" spans="1:19" s="89" customFormat="1">
      <c r="A274" s="74"/>
      <c r="B274" s="74"/>
      <c r="C274" s="275"/>
      <c r="D274" s="7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</row>
    <row r="275" spans="1:19" s="89" customFormat="1">
      <c r="A275" s="74"/>
      <c r="B275" s="74"/>
      <c r="C275" s="275"/>
      <c r="D275" s="74"/>
      <c r="E275" s="74"/>
      <c r="F275" s="74"/>
      <c r="G275" s="74"/>
      <c r="H275" s="74"/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4"/>
    </row>
    <row r="276" spans="1:19" s="89" customFormat="1">
      <c r="A276" s="74"/>
      <c r="B276" s="74"/>
      <c r="C276" s="275"/>
      <c r="D276" s="7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</row>
  </sheetData>
  <mergeCells count="1">
    <mergeCell ref="E256:N256"/>
  </mergeCells>
  <printOptions gridLinesSet="0"/>
  <pageMargins left="0.5" right="0.5" top="0.5" bottom="0.5" header="0.25" footer="0.25"/>
  <pageSetup paperSize="9" scale="83" firstPageNumber="29" orientation="landscape" horizontalDpi="180" verticalDpi="180" r:id="rId1"/>
  <headerFooter alignWithMargins="0">
    <oddFooter>&amp;C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Q19"/>
  <sheetViews>
    <sheetView showGridLines="0" view="pageBreakPreview" zoomScaleSheetLayoutView="100" workbookViewId="0">
      <selection activeCell="C469" sqref="C469"/>
    </sheetView>
  </sheetViews>
  <sheetFormatPr defaultRowHeight="12"/>
  <cols>
    <col min="1" max="1" width="6.140625" style="634" customWidth="1"/>
    <col min="2" max="2" width="20.28515625" style="634" customWidth="1"/>
    <col min="3" max="3" width="7.140625" style="634" customWidth="1"/>
    <col min="4" max="4" width="8.42578125" style="634" customWidth="1"/>
    <col min="5" max="5" width="10.140625" style="634" customWidth="1"/>
    <col min="6" max="6" width="8.42578125" style="634" customWidth="1"/>
    <col min="7" max="7" width="9.140625" style="634"/>
    <col min="8" max="8" width="13.7109375" style="634" customWidth="1"/>
    <col min="9" max="10" width="9.28515625" style="634" bestFit="1" customWidth="1"/>
    <col min="11" max="11" width="9.42578125" style="634" bestFit="1" customWidth="1"/>
    <col min="12" max="12" width="9.28515625" style="634" bestFit="1" customWidth="1"/>
    <col min="13" max="14" width="9.140625" style="634"/>
    <col min="15" max="15" width="9.28515625" style="634" bestFit="1" customWidth="1"/>
    <col min="16" max="16" width="9.140625" style="634"/>
    <col min="17" max="17" width="9.28515625" style="634" bestFit="1" customWidth="1"/>
    <col min="18" max="16384" width="9.140625" style="634"/>
  </cols>
  <sheetData>
    <row r="1" spans="1:17" s="598" customFormat="1" ht="30.75" customHeight="1">
      <c r="A1" s="2134"/>
      <c r="B1" s="2134"/>
      <c r="C1" s="2135" t="s">
        <v>248</v>
      </c>
      <c r="D1" s="2136"/>
      <c r="E1" s="2136"/>
      <c r="F1" s="2137"/>
      <c r="H1" s="2132"/>
      <c r="I1" s="2133" t="s">
        <v>257</v>
      </c>
      <c r="J1" s="2133"/>
      <c r="K1" s="2133"/>
      <c r="L1" s="2133"/>
    </row>
    <row r="2" spans="1:17" s="602" customFormat="1" ht="48" customHeight="1">
      <c r="A2" s="2134"/>
      <c r="B2" s="2134"/>
      <c r="C2" s="599" t="s">
        <v>88</v>
      </c>
      <c r="D2" s="600" t="s">
        <v>229</v>
      </c>
      <c r="E2" s="600" t="s">
        <v>230</v>
      </c>
      <c r="F2" s="601" t="s">
        <v>231</v>
      </c>
      <c r="H2" s="2132"/>
      <c r="I2" s="639" t="s">
        <v>88</v>
      </c>
      <c r="J2" s="600" t="s">
        <v>229</v>
      </c>
      <c r="K2" s="600" t="s">
        <v>229</v>
      </c>
      <c r="L2" s="600" t="s">
        <v>256</v>
      </c>
    </row>
    <row r="3" spans="1:17" s="607" customFormat="1" ht="43.5" customHeight="1">
      <c r="A3" s="2134"/>
      <c r="B3" s="2134"/>
      <c r="C3" s="603"/>
      <c r="D3" s="604" t="s">
        <v>232</v>
      </c>
      <c r="E3" s="605" t="s">
        <v>233</v>
      </c>
      <c r="F3" s="606" t="s">
        <v>234</v>
      </c>
      <c r="H3" s="2132"/>
      <c r="I3" s="639"/>
      <c r="J3" s="640" t="s">
        <v>232</v>
      </c>
      <c r="K3" s="640" t="s">
        <v>252</v>
      </c>
      <c r="L3" s="640" t="s">
        <v>255</v>
      </c>
      <c r="O3" s="607">
        <v>1650.9</v>
      </c>
      <c r="Q3" s="607">
        <f>E13+'Диафр. Б'!E13+'Диафр. Г'!E23</f>
        <v>16387.599999999999</v>
      </c>
    </row>
    <row r="4" spans="1:17" s="612" customFormat="1" ht="11.25" customHeight="1" thickBot="1">
      <c r="A4" s="2134"/>
      <c r="B4" s="2134"/>
      <c r="C4" s="608"/>
      <c r="D4" s="609" t="s">
        <v>235</v>
      </c>
      <c r="E4" s="610" t="s">
        <v>237</v>
      </c>
      <c r="F4" s="611"/>
      <c r="H4" s="2132"/>
      <c r="I4" s="639"/>
      <c r="J4" s="600" t="s">
        <v>253</v>
      </c>
      <c r="K4" s="600" t="s">
        <v>254</v>
      </c>
      <c r="L4" s="600"/>
      <c r="Q4" s="612">
        <v>1126.4000000000001</v>
      </c>
    </row>
    <row r="5" spans="1:17" s="618" customFormat="1" ht="12.75" hidden="1" thickBot="1">
      <c r="A5" s="613"/>
      <c r="B5" s="614"/>
      <c r="C5" s="615"/>
      <c r="D5" s="616"/>
      <c r="E5" s="616"/>
      <c r="F5" s="617"/>
      <c r="H5" s="641"/>
      <c r="I5" s="641"/>
      <c r="J5" s="642"/>
      <c r="K5" s="642"/>
      <c r="L5" s="642"/>
    </row>
    <row r="6" spans="1:17" s="596" customFormat="1" ht="12.75" hidden="1" thickBot="1">
      <c r="A6" s="619"/>
      <c r="C6" s="620"/>
      <c r="D6" s="621"/>
      <c r="E6" s="597"/>
      <c r="F6" s="622"/>
      <c r="H6" s="643"/>
      <c r="I6" s="643"/>
      <c r="J6" s="644"/>
      <c r="K6" s="644"/>
      <c r="L6" s="644"/>
    </row>
    <row r="7" spans="1:17" s="628" customFormat="1" ht="21" customHeight="1">
      <c r="A7" s="623"/>
      <c r="B7" s="624" t="s">
        <v>236</v>
      </c>
      <c r="C7" s="625">
        <v>2</v>
      </c>
      <c r="D7" s="626">
        <f>25.6+20.8+12.3+44.8</f>
        <v>103.5</v>
      </c>
      <c r="E7" s="626">
        <f>502.2+499.8+145.8+61.6+37.6+72.8+28.8+15.1+70.4</f>
        <v>1434.0999999999997</v>
      </c>
      <c r="F7" s="627">
        <v>10.199999999999999</v>
      </c>
      <c r="H7" s="649" t="s">
        <v>250</v>
      </c>
      <c r="I7" s="645">
        <v>1</v>
      </c>
      <c r="J7" s="646">
        <f>(1140.5+320)/4</f>
        <v>365.125</v>
      </c>
      <c r="K7" s="646">
        <f>2370/4</f>
        <v>592.5</v>
      </c>
      <c r="L7" s="646">
        <f>86.4/4</f>
        <v>21.6</v>
      </c>
      <c r="O7" s="628">
        <v>919.5</v>
      </c>
      <c r="Q7" s="628">
        <v>13261</v>
      </c>
    </row>
    <row r="8" spans="1:17" ht="21" customHeight="1" thickBot="1">
      <c r="A8" s="629"/>
      <c r="B8" s="630"/>
      <c r="C8" s="631"/>
      <c r="D8" s="632">
        <f t="shared" ref="D8:F8" si="0">$C7*D7</f>
        <v>207</v>
      </c>
      <c r="E8" s="632">
        <f t="shared" si="0"/>
        <v>2868.1999999999994</v>
      </c>
      <c r="F8" s="633">
        <f t="shared" si="0"/>
        <v>20.399999999999999</v>
      </c>
      <c r="H8" s="641"/>
      <c r="I8" s="647"/>
      <c r="J8" s="648">
        <f>J7*$I7</f>
        <v>365.125</v>
      </c>
      <c r="K8" s="648">
        <f>K7*$I7</f>
        <v>592.5</v>
      </c>
      <c r="L8" s="648">
        <f>L7*$I7</f>
        <v>21.6</v>
      </c>
      <c r="O8" s="634">
        <v>716.8</v>
      </c>
    </row>
    <row r="9" spans="1:17" s="628" customFormat="1" ht="21" customHeight="1">
      <c r="A9" s="623"/>
      <c r="B9" s="624" t="s">
        <v>238</v>
      </c>
      <c r="C9" s="625">
        <v>1</v>
      </c>
      <c r="D9" s="626">
        <f>48.4+12.7+44.8</f>
        <v>105.89999999999999</v>
      </c>
      <c r="E9" s="626">
        <f>174.8+139.3+76.3+81.2+74.4+50.4+12.8+22.4+33.6+72.8+35.2+15.1+70.4</f>
        <v>858.69999999999993</v>
      </c>
      <c r="F9" s="627">
        <v>8.3000000000000007</v>
      </c>
      <c r="H9" s="649" t="s">
        <v>251</v>
      </c>
      <c r="I9" s="645">
        <v>1</v>
      </c>
      <c r="J9" s="646">
        <f>(1140.5+320)/4</f>
        <v>365.125</v>
      </c>
      <c r="K9" s="646">
        <f>2370/4</f>
        <v>592.5</v>
      </c>
      <c r="L9" s="646">
        <f>86.4/4</f>
        <v>21.6</v>
      </c>
    </row>
    <row r="10" spans="1:17" ht="21" customHeight="1" thickBot="1">
      <c r="A10" s="629"/>
      <c r="B10" s="630"/>
      <c r="C10" s="631"/>
      <c r="D10" s="632">
        <f t="shared" ref="D10" si="1">$C9*D9</f>
        <v>105.89999999999999</v>
      </c>
      <c r="E10" s="632">
        <f t="shared" ref="E10:F10" si="2">$C9*E9</f>
        <v>858.69999999999993</v>
      </c>
      <c r="F10" s="633">
        <f t="shared" si="2"/>
        <v>8.3000000000000007</v>
      </c>
      <c r="H10" s="641"/>
      <c r="I10" s="647"/>
      <c r="J10" s="648">
        <f>J9*$I9</f>
        <v>365.125</v>
      </c>
      <c r="K10" s="648">
        <f>K9*$I9</f>
        <v>592.5</v>
      </c>
      <c r="L10" s="648">
        <f t="shared" ref="L10" si="3">L9*$I9</f>
        <v>21.6</v>
      </c>
      <c r="O10" s="634">
        <f>O3-O7-O8</f>
        <v>14.600000000000136</v>
      </c>
    </row>
    <row r="11" spans="1:17" s="628" customFormat="1" ht="21" customHeight="1">
      <c r="A11" s="623"/>
      <c r="B11" s="624" t="s">
        <v>239</v>
      </c>
      <c r="C11" s="625">
        <v>1</v>
      </c>
      <c r="D11" s="626">
        <f>48.4+13.7+44.8</f>
        <v>106.89999999999999</v>
      </c>
      <c r="E11" s="626">
        <f>174.8+224+110.4+49.3+99.2+67.2+34.4+12+72.8+36.8+15.1+70.4</f>
        <v>966.4</v>
      </c>
      <c r="F11" s="627">
        <v>8.8000000000000007</v>
      </c>
      <c r="H11" s="650" t="s">
        <v>82</v>
      </c>
      <c r="I11" s="637"/>
      <c r="J11" s="638">
        <f>J8+J10</f>
        <v>730.25</v>
      </c>
      <c r="K11" s="638">
        <f t="shared" ref="K11:L11" si="4">K8+K10</f>
        <v>1185</v>
      </c>
      <c r="L11" s="638">
        <f t="shared" si="4"/>
        <v>43.2</v>
      </c>
    </row>
    <row r="12" spans="1:17" ht="21" customHeight="1" thickBot="1">
      <c r="A12" s="629"/>
      <c r="B12" s="630"/>
      <c r="C12" s="631"/>
      <c r="D12" s="632">
        <f t="shared" ref="D12:F12" si="5">$C11*D11</f>
        <v>106.89999999999999</v>
      </c>
      <c r="E12" s="632">
        <f t="shared" si="5"/>
        <v>966.4</v>
      </c>
      <c r="F12" s="633">
        <f t="shared" si="5"/>
        <v>8.8000000000000007</v>
      </c>
      <c r="J12" s="634">
        <f>J11+K11</f>
        <v>1915.25</v>
      </c>
    </row>
    <row r="13" spans="1:17" ht="12.75" customHeight="1" thickBot="1">
      <c r="A13" s="2130" t="s">
        <v>82</v>
      </c>
      <c r="B13" s="2131"/>
      <c r="C13" s="635"/>
      <c r="D13" s="636">
        <f>D8+D10+D12</f>
        <v>419.79999999999995</v>
      </c>
      <c r="E13" s="636">
        <f t="shared" ref="E13:F13" si="6">E8+E10+E12</f>
        <v>4693.2999999999993</v>
      </c>
      <c r="F13" s="636">
        <f t="shared" si="6"/>
        <v>37.5</v>
      </c>
    </row>
    <row r="16" spans="1:17">
      <c r="Q16" s="634">
        <f>0.6*0.6*5.7*16</f>
        <v>32.832000000000001</v>
      </c>
    </row>
    <row r="17" spans="8:8">
      <c r="H17" s="634">
        <f>F13+'Диафр. Б'!F13+'Диафр. Г'!F23</f>
        <v>138.30000000000001</v>
      </c>
    </row>
    <row r="18" spans="8:8">
      <c r="H18" s="634">
        <f>32.8</f>
        <v>32.799999999999997</v>
      </c>
    </row>
    <row r="19" spans="8:8">
      <c r="H19" s="634">
        <v>105.5</v>
      </c>
    </row>
  </sheetData>
  <mergeCells count="6">
    <mergeCell ref="A13:B13"/>
    <mergeCell ref="H1:H4"/>
    <mergeCell ref="I1:L1"/>
    <mergeCell ref="A1:A4"/>
    <mergeCell ref="B1:B4"/>
    <mergeCell ref="C1:F1"/>
  </mergeCells>
  <pageMargins left="0.5" right="0.5" top="1" bottom="1" header="0.5" footer="0.5"/>
  <pageSetup orientation="landscape" horizontalDpi="180" verticalDpi="180" r:id="rId1"/>
  <headerFooter alignWithMargins="0">
    <oddHeader>&amp;C&amp;F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L15"/>
  <sheetViews>
    <sheetView showGridLines="0" view="pageBreakPreview" zoomScale="91" zoomScaleSheetLayoutView="91" workbookViewId="0">
      <selection activeCell="C469" sqref="C469"/>
    </sheetView>
  </sheetViews>
  <sheetFormatPr defaultRowHeight="12"/>
  <cols>
    <col min="1" max="1" width="6.140625" style="634" customWidth="1"/>
    <col min="2" max="2" width="20.28515625" style="634" customWidth="1"/>
    <col min="3" max="3" width="7.140625" style="634" customWidth="1"/>
    <col min="4" max="4" width="8.42578125" style="634" customWidth="1"/>
    <col min="5" max="5" width="10.140625" style="634" customWidth="1"/>
    <col min="6" max="6" width="8.42578125" style="634" customWidth="1"/>
    <col min="7" max="7" width="9.140625" style="634"/>
    <col min="8" max="8" width="13.7109375" style="634" customWidth="1"/>
    <col min="9" max="10" width="9.28515625" style="634" bestFit="1" customWidth="1"/>
    <col min="11" max="11" width="9.42578125" style="634" bestFit="1" customWidth="1"/>
    <col min="12" max="12" width="9.28515625" style="634" bestFit="1" customWidth="1"/>
    <col min="13" max="16384" width="9.140625" style="634"/>
  </cols>
  <sheetData>
    <row r="1" spans="1:12" s="598" customFormat="1" ht="30.75" customHeight="1">
      <c r="A1" s="2134"/>
      <c r="B1" s="2134"/>
      <c r="C1" s="2135" t="s">
        <v>249</v>
      </c>
      <c r="D1" s="2136"/>
      <c r="E1" s="2136"/>
      <c r="F1" s="2137"/>
      <c r="H1" s="2132"/>
      <c r="I1" s="2133" t="s">
        <v>257</v>
      </c>
      <c r="J1" s="2133"/>
      <c r="K1" s="2133"/>
      <c r="L1" s="2133"/>
    </row>
    <row r="2" spans="1:12" s="602" customFormat="1" ht="48" customHeight="1">
      <c r="A2" s="2134"/>
      <c r="B2" s="2134"/>
      <c r="C2" s="599" t="s">
        <v>88</v>
      </c>
      <c r="D2" s="600" t="s">
        <v>229</v>
      </c>
      <c r="E2" s="600" t="s">
        <v>230</v>
      </c>
      <c r="F2" s="601" t="s">
        <v>231</v>
      </c>
      <c r="H2" s="2132"/>
      <c r="I2" s="639" t="s">
        <v>88</v>
      </c>
      <c r="J2" s="600" t="s">
        <v>229</v>
      </c>
      <c r="K2" s="600" t="s">
        <v>229</v>
      </c>
      <c r="L2" s="600" t="s">
        <v>256</v>
      </c>
    </row>
    <row r="3" spans="1:12" s="607" customFormat="1" ht="43.5" customHeight="1">
      <c r="A3" s="2134"/>
      <c r="B3" s="2134"/>
      <c r="C3" s="603"/>
      <c r="D3" s="604" t="s">
        <v>232</v>
      </c>
      <c r="E3" s="605" t="s">
        <v>233</v>
      </c>
      <c r="F3" s="606" t="s">
        <v>234</v>
      </c>
      <c r="H3" s="2132"/>
      <c r="I3" s="639"/>
      <c r="J3" s="640" t="s">
        <v>232</v>
      </c>
      <c r="K3" s="640" t="s">
        <v>252</v>
      </c>
      <c r="L3" s="640" t="s">
        <v>255</v>
      </c>
    </row>
    <row r="4" spans="1:12" s="612" customFormat="1" ht="11.25" thickBot="1">
      <c r="A4" s="2134"/>
      <c r="B4" s="2134"/>
      <c r="C4" s="608"/>
      <c r="D4" s="609" t="s">
        <v>235</v>
      </c>
      <c r="E4" s="610" t="s">
        <v>237</v>
      </c>
      <c r="F4" s="611"/>
      <c r="H4" s="2132"/>
      <c r="I4" s="639"/>
      <c r="J4" s="600" t="s">
        <v>253</v>
      </c>
      <c r="K4" s="600" t="s">
        <v>254</v>
      </c>
      <c r="L4" s="600"/>
    </row>
    <row r="5" spans="1:12" s="618" customFormat="1" ht="12.75" hidden="1" thickBot="1">
      <c r="A5" s="613"/>
      <c r="B5" s="614"/>
      <c r="C5" s="615"/>
      <c r="D5" s="616"/>
      <c r="E5" s="616"/>
      <c r="F5" s="617"/>
      <c r="H5" s="641"/>
      <c r="I5" s="641"/>
      <c r="J5" s="642"/>
      <c r="K5" s="642"/>
      <c r="L5" s="642"/>
    </row>
    <row r="6" spans="1:12" s="596" customFormat="1" ht="12.75" hidden="1" thickBot="1">
      <c r="A6" s="619"/>
      <c r="C6" s="620"/>
      <c r="D6" s="621"/>
      <c r="E6" s="597"/>
      <c r="F6" s="622"/>
      <c r="H6" s="643"/>
      <c r="I6" s="643"/>
      <c r="J6" s="644"/>
      <c r="K6" s="644"/>
      <c r="L6" s="644"/>
    </row>
    <row r="7" spans="1:12" s="628" customFormat="1" ht="21" customHeight="1">
      <c r="A7" s="623"/>
      <c r="B7" s="624" t="s">
        <v>236</v>
      </c>
      <c r="C7" s="625">
        <v>2</v>
      </c>
      <c r="D7" s="626">
        <f>25.6+20.8+12.3+44.8</f>
        <v>103.5</v>
      </c>
      <c r="E7" s="626">
        <f>502.2+499.8+145.8+61.6+37.6+72.8+28.8+15.1+70.4</f>
        <v>1434.0999999999997</v>
      </c>
      <c r="F7" s="627">
        <v>10.199999999999999</v>
      </c>
      <c r="H7" s="649" t="s">
        <v>250</v>
      </c>
      <c r="I7" s="645">
        <v>1</v>
      </c>
      <c r="J7" s="646">
        <f>(1140.5+320)/4</f>
        <v>365.125</v>
      </c>
      <c r="K7" s="646">
        <f>2370/4</f>
        <v>592.5</v>
      </c>
      <c r="L7" s="646">
        <f>86.4/4</f>
        <v>21.6</v>
      </c>
    </row>
    <row r="8" spans="1:12" ht="21" customHeight="1" thickBot="1">
      <c r="A8" s="629"/>
      <c r="B8" s="630"/>
      <c r="C8" s="631"/>
      <c r="D8" s="632">
        <f t="shared" ref="D8:F8" si="0">$C7*D7</f>
        <v>207</v>
      </c>
      <c r="E8" s="632">
        <f t="shared" si="0"/>
        <v>2868.1999999999994</v>
      </c>
      <c r="F8" s="633">
        <f t="shared" si="0"/>
        <v>20.399999999999999</v>
      </c>
      <c r="H8" s="641"/>
      <c r="I8" s="647"/>
      <c r="J8" s="648">
        <f>J7*$I7</f>
        <v>365.125</v>
      </c>
      <c r="K8" s="648">
        <f>K7*$I7</f>
        <v>592.5</v>
      </c>
      <c r="L8" s="648">
        <f>L7*$I7</f>
        <v>21.6</v>
      </c>
    </row>
    <row r="9" spans="1:12" s="628" customFormat="1" ht="21" customHeight="1">
      <c r="A9" s="623"/>
      <c r="B9" s="624" t="s">
        <v>239</v>
      </c>
      <c r="C9" s="625">
        <v>1</v>
      </c>
      <c r="D9" s="626">
        <f>48.4+13.7+44.8</f>
        <v>106.89999999999999</v>
      </c>
      <c r="E9" s="626">
        <f>174.8+224+110.4+49.3+99.2+67.2+34.4+12+72.8+36.8+15.1+70.4</f>
        <v>966.4</v>
      </c>
      <c r="F9" s="627">
        <v>8.8000000000000007</v>
      </c>
      <c r="H9" s="649" t="s">
        <v>251</v>
      </c>
      <c r="I9" s="645">
        <v>1</v>
      </c>
      <c r="J9" s="646">
        <f>(1140.5+320)/4</f>
        <v>365.125</v>
      </c>
      <c r="K9" s="646">
        <f>2370/4</f>
        <v>592.5</v>
      </c>
      <c r="L9" s="646">
        <f>86.4/4</f>
        <v>21.6</v>
      </c>
    </row>
    <row r="10" spans="1:12" ht="21" customHeight="1" thickBot="1">
      <c r="A10" s="629"/>
      <c r="B10" s="630"/>
      <c r="C10" s="631"/>
      <c r="D10" s="632">
        <f t="shared" ref="D10:F10" si="1">$C9*D9</f>
        <v>106.89999999999999</v>
      </c>
      <c r="E10" s="632">
        <f t="shared" si="1"/>
        <v>966.4</v>
      </c>
      <c r="F10" s="633">
        <f t="shared" si="1"/>
        <v>8.8000000000000007</v>
      </c>
      <c r="H10" s="641"/>
      <c r="I10" s="647"/>
      <c r="J10" s="648">
        <f>J9*$I9</f>
        <v>365.125</v>
      </c>
      <c r="K10" s="648">
        <f>K9*$I9</f>
        <v>592.5</v>
      </c>
      <c r="L10" s="648">
        <f t="shared" ref="L10" si="2">L9*$I9</f>
        <v>21.6</v>
      </c>
    </row>
    <row r="11" spans="1:12" s="628" customFormat="1" ht="21" customHeight="1">
      <c r="A11" s="623"/>
      <c r="B11" s="624" t="s">
        <v>240</v>
      </c>
      <c r="C11" s="625">
        <v>1</v>
      </c>
      <c r="D11" s="626">
        <f>44.8+13.7+48.4</f>
        <v>106.9</v>
      </c>
      <c r="E11" s="626">
        <f>174.8+236.8+110.4+32+74.4+50.4+30.4+12+72.8+36.8+15.1+70.4</f>
        <v>916.29999999999984</v>
      </c>
      <c r="F11" s="627">
        <f>8.8</f>
        <v>8.8000000000000007</v>
      </c>
      <c r="H11" s="650" t="s">
        <v>82</v>
      </c>
      <c r="I11" s="637"/>
      <c r="J11" s="638">
        <f>J8+J10</f>
        <v>730.25</v>
      </c>
      <c r="K11" s="638">
        <f t="shared" ref="K11:L11" si="3">K8+K10</f>
        <v>1185</v>
      </c>
      <c r="L11" s="638">
        <f t="shared" si="3"/>
        <v>43.2</v>
      </c>
    </row>
    <row r="12" spans="1:12" ht="21" customHeight="1" thickBot="1">
      <c r="A12" s="629"/>
      <c r="B12" s="630"/>
      <c r="C12" s="631"/>
      <c r="D12" s="632">
        <f t="shared" ref="D12:F12" si="4">$C11*D11</f>
        <v>106.9</v>
      </c>
      <c r="E12" s="632">
        <f t="shared" si="4"/>
        <v>916.29999999999984</v>
      </c>
      <c r="F12" s="633">
        <f t="shared" si="4"/>
        <v>8.8000000000000007</v>
      </c>
      <c r="J12" s="634">
        <f>J11+K11</f>
        <v>1915.25</v>
      </c>
    </row>
    <row r="13" spans="1:12" s="628" customFormat="1" ht="21" customHeight="1" thickBot="1">
      <c r="A13" s="2130" t="s">
        <v>82</v>
      </c>
      <c r="B13" s="2131"/>
      <c r="C13" s="635"/>
      <c r="D13" s="636">
        <f>D8+D10+D12</f>
        <v>420.79999999999995</v>
      </c>
      <c r="E13" s="636">
        <f t="shared" ref="E13:F13" si="5">E8+E10+E12</f>
        <v>4750.8999999999996</v>
      </c>
      <c r="F13" s="636">
        <f t="shared" si="5"/>
        <v>38</v>
      </c>
    </row>
    <row r="14" spans="1:12" ht="21" customHeight="1"/>
    <row r="15" spans="1:12" ht="12.75" customHeight="1"/>
  </sheetData>
  <mergeCells count="6">
    <mergeCell ref="A13:B13"/>
    <mergeCell ref="H1:H4"/>
    <mergeCell ref="I1:L1"/>
    <mergeCell ref="A1:A4"/>
    <mergeCell ref="B1:B4"/>
    <mergeCell ref="C1:F1"/>
  </mergeCells>
  <pageMargins left="0.5" right="0.5" top="1" bottom="1" header="0.5" footer="0.5"/>
  <pageSetup orientation="landscape" horizontalDpi="180" verticalDpi="180" r:id="rId1"/>
  <headerFooter alignWithMargins="0">
    <oddHeader>&amp;C&amp;F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L29"/>
  <sheetViews>
    <sheetView showGridLines="0" view="pageBreakPreview" topLeftCell="A7" zoomScaleSheetLayoutView="100" workbookViewId="0">
      <selection activeCell="C469" sqref="C469"/>
    </sheetView>
  </sheetViews>
  <sheetFormatPr defaultRowHeight="12"/>
  <cols>
    <col min="1" max="1" width="6.140625" style="634" customWidth="1"/>
    <col min="2" max="2" width="20.28515625" style="634" customWidth="1"/>
    <col min="3" max="3" width="7.140625" style="634" customWidth="1"/>
    <col min="4" max="4" width="8.42578125" style="634" customWidth="1"/>
    <col min="5" max="5" width="10.140625" style="634" customWidth="1"/>
    <col min="6" max="6" width="8.42578125" style="634" customWidth="1"/>
    <col min="7" max="7" width="9.140625" style="634"/>
    <col min="8" max="8" width="12.42578125" style="634" customWidth="1"/>
    <col min="9" max="10" width="9.28515625" style="634" bestFit="1" customWidth="1"/>
    <col min="11" max="11" width="9.7109375" style="634" bestFit="1" customWidth="1"/>
    <col min="12" max="12" width="9.28515625" style="634" bestFit="1" customWidth="1"/>
    <col min="13" max="16384" width="9.140625" style="634"/>
  </cols>
  <sheetData>
    <row r="1" spans="1:12" s="598" customFormat="1" ht="30.75" customHeight="1">
      <c r="A1" s="2134"/>
      <c r="B1" s="2134"/>
      <c r="C1" s="2135" t="s">
        <v>258</v>
      </c>
      <c r="D1" s="2136"/>
      <c r="E1" s="2136"/>
      <c r="F1" s="2137"/>
      <c r="H1" s="2132"/>
      <c r="I1" s="2133" t="s">
        <v>257</v>
      </c>
      <c r="J1" s="2133"/>
      <c r="K1" s="2133"/>
      <c r="L1" s="2133"/>
    </row>
    <row r="2" spans="1:12" s="602" customFormat="1" ht="34.5" customHeight="1">
      <c r="A2" s="2134"/>
      <c r="B2" s="2134"/>
      <c r="C2" s="599" t="s">
        <v>88</v>
      </c>
      <c r="D2" s="600" t="s">
        <v>229</v>
      </c>
      <c r="E2" s="600" t="s">
        <v>230</v>
      </c>
      <c r="F2" s="601" t="s">
        <v>231</v>
      </c>
      <c r="H2" s="2132"/>
      <c r="I2" s="639" t="s">
        <v>88</v>
      </c>
      <c r="J2" s="600" t="s">
        <v>229</v>
      </c>
      <c r="K2" s="600" t="s">
        <v>229</v>
      </c>
      <c r="L2" s="600" t="s">
        <v>256</v>
      </c>
    </row>
    <row r="3" spans="1:12" s="607" customFormat="1" ht="30" customHeight="1">
      <c r="A3" s="2134"/>
      <c r="B3" s="2134"/>
      <c r="C3" s="603"/>
      <c r="D3" s="604" t="s">
        <v>232</v>
      </c>
      <c r="E3" s="605" t="s">
        <v>233</v>
      </c>
      <c r="F3" s="606" t="s">
        <v>234</v>
      </c>
      <c r="H3" s="2132"/>
      <c r="I3" s="639"/>
      <c r="J3" s="640" t="s">
        <v>232</v>
      </c>
      <c r="K3" s="640" t="s">
        <v>252</v>
      </c>
      <c r="L3" s="640" t="s">
        <v>255</v>
      </c>
    </row>
    <row r="4" spans="1:12" s="612" customFormat="1" ht="11.25" thickBot="1">
      <c r="A4" s="2134"/>
      <c r="B4" s="2134"/>
      <c r="C4" s="608"/>
      <c r="D4" s="609" t="s">
        <v>235</v>
      </c>
      <c r="E4" s="610" t="s">
        <v>237</v>
      </c>
      <c r="F4" s="611"/>
      <c r="H4" s="2132"/>
      <c r="I4" s="639"/>
      <c r="J4" s="600" t="s">
        <v>253</v>
      </c>
      <c r="K4" s="600" t="s">
        <v>254</v>
      </c>
      <c r="L4" s="600"/>
    </row>
    <row r="5" spans="1:12" s="618" customFormat="1" ht="12.75" hidden="1" thickBot="1">
      <c r="A5" s="613"/>
      <c r="B5" s="614"/>
      <c r="C5" s="615"/>
      <c r="D5" s="616"/>
      <c r="E5" s="616"/>
      <c r="F5" s="617"/>
      <c r="H5" s="641"/>
      <c r="I5" s="641"/>
      <c r="J5" s="642"/>
      <c r="K5" s="642"/>
      <c r="L5" s="642"/>
    </row>
    <row r="6" spans="1:12" s="596" customFormat="1" ht="12.75" hidden="1" thickBot="1">
      <c r="A6" s="619"/>
      <c r="C6" s="620"/>
      <c r="D6" s="621"/>
      <c r="E6" s="597"/>
      <c r="F6" s="622"/>
      <c r="H6" s="643"/>
      <c r="I6" s="643"/>
      <c r="J6" s="644"/>
      <c r="K6" s="644"/>
      <c r="L6" s="644"/>
    </row>
    <row r="7" spans="1:12" s="628" customFormat="1" ht="21" customHeight="1">
      <c r="A7" s="623"/>
      <c r="B7" s="624" t="s">
        <v>236</v>
      </c>
      <c r="C7" s="625">
        <v>1</v>
      </c>
      <c r="D7" s="626">
        <f>25.6+20.8+12.3+44.8</f>
        <v>103.5</v>
      </c>
      <c r="E7" s="626">
        <f>502.2+499.8+145.8+61.6+37.6+72.8+28.8+15.1+70.4</f>
        <v>1434.0999999999997</v>
      </c>
      <c r="F7" s="627">
        <v>10.199999999999999</v>
      </c>
      <c r="H7" s="649" t="s">
        <v>250</v>
      </c>
      <c r="I7" s="645">
        <v>1</v>
      </c>
      <c r="J7" s="646">
        <f>(712.8+202)/2</f>
        <v>457.4</v>
      </c>
      <c r="K7" s="646">
        <f>1259/2</f>
        <v>629.5</v>
      </c>
      <c r="L7" s="646">
        <f>51.3/2</f>
        <v>25.65</v>
      </c>
    </row>
    <row r="8" spans="1:12" ht="21" customHeight="1" thickBot="1">
      <c r="A8" s="629"/>
      <c r="B8" s="630"/>
      <c r="C8" s="631"/>
      <c r="D8" s="632">
        <f t="shared" ref="D8:F8" si="0">$C7*D7</f>
        <v>103.5</v>
      </c>
      <c r="E8" s="632">
        <f t="shared" si="0"/>
        <v>1434.0999999999997</v>
      </c>
      <c r="F8" s="633">
        <f t="shared" si="0"/>
        <v>10.199999999999999</v>
      </c>
      <c r="H8" s="641"/>
      <c r="I8" s="647"/>
      <c r="J8" s="648">
        <f>J7*$I7</f>
        <v>457.4</v>
      </c>
      <c r="K8" s="648">
        <f>K7*$I7</f>
        <v>629.5</v>
      </c>
      <c r="L8" s="648">
        <f>L7*$I7</f>
        <v>25.65</v>
      </c>
    </row>
    <row r="9" spans="1:12" s="628" customFormat="1" ht="21" customHeight="1">
      <c r="A9" s="623"/>
      <c r="B9" s="624" t="s">
        <v>241</v>
      </c>
      <c r="C9" s="625">
        <v>1</v>
      </c>
      <c r="D9" s="626">
        <f>44.8+6.7+29.1+23.2</f>
        <v>103.8</v>
      </c>
      <c r="E9" s="626">
        <f>30.4+51.2+67.2+89.6+123.2+67.2+56.4+36.4+35.2+15.2+70.4</f>
        <v>642.40000000000009</v>
      </c>
      <c r="F9" s="627">
        <v>7.1</v>
      </c>
      <c r="H9" s="649" t="s">
        <v>251</v>
      </c>
      <c r="I9" s="645">
        <v>1</v>
      </c>
      <c r="J9" s="646">
        <f>(712.8+202)/2</f>
        <v>457.4</v>
      </c>
      <c r="K9" s="646">
        <f>1259/2</f>
        <v>629.5</v>
      </c>
      <c r="L9" s="646">
        <f>86.4/4</f>
        <v>21.6</v>
      </c>
    </row>
    <row r="10" spans="1:12" ht="21" customHeight="1" thickBot="1">
      <c r="A10" s="629"/>
      <c r="B10" s="630"/>
      <c r="C10" s="631"/>
      <c r="D10" s="632">
        <f t="shared" ref="D10:F10" si="1">$C9*D9</f>
        <v>103.8</v>
      </c>
      <c r="E10" s="632">
        <f t="shared" si="1"/>
        <v>642.40000000000009</v>
      </c>
      <c r="F10" s="633">
        <f t="shared" si="1"/>
        <v>7.1</v>
      </c>
      <c r="H10" s="641"/>
      <c r="I10" s="647"/>
      <c r="J10" s="648">
        <f>J9*$I9</f>
        <v>457.4</v>
      </c>
      <c r="K10" s="648">
        <f>K9*$I9</f>
        <v>629.5</v>
      </c>
      <c r="L10" s="648">
        <f t="shared" ref="L10" si="2">L9*$I9</f>
        <v>21.6</v>
      </c>
    </row>
    <row r="11" spans="1:12" s="628" customFormat="1" ht="21" customHeight="1">
      <c r="A11" s="623"/>
      <c r="B11" s="624" t="s">
        <v>242</v>
      </c>
      <c r="C11" s="625">
        <v>1</v>
      </c>
      <c r="D11" s="626">
        <f>44.8+6.7+29.1+23.2</f>
        <v>103.8</v>
      </c>
      <c r="E11" s="626">
        <f>152+168+96+92.4+50.4+45.2+36.4+36.8+15.2+70.4</f>
        <v>762.8</v>
      </c>
      <c r="F11" s="627">
        <v>7.6</v>
      </c>
      <c r="H11" s="650" t="s">
        <v>82</v>
      </c>
      <c r="I11" s="637"/>
      <c r="J11" s="638">
        <f>J8+J10</f>
        <v>914.8</v>
      </c>
      <c r="K11" s="638">
        <f t="shared" ref="K11:L11" si="3">K8+K10</f>
        <v>1259</v>
      </c>
      <c r="L11" s="638">
        <f t="shared" si="3"/>
        <v>47.25</v>
      </c>
    </row>
    <row r="12" spans="1:12" ht="21" customHeight="1" thickBot="1">
      <c r="A12" s="629"/>
      <c r="B12" s="630"/>
      <c r="C12" s="631"/>
      <c r="D12" s="632">
        <f t="shared" ref="D12:F12" si="4">$C11*D11</f>
        <v>103.8</v>
      </c>
      <c r="E12" s="632">
        <f t="shared" si="4"/>
        <v>762.8</v>
      </c>
      <c r="F12" s="633">
        <f t="shared" si="4"/>
        <v>7.6</v>
      </c>
      <c r="J12" s="634">
        <f>J11+K11</f>
        <v>2173.8000000000002</v>
      </c>
    </row>
    <row r="13" spans="1:12" s="628" customFormat="1" ht="21" customHeight="1">
      <c r="A13" s="623"/>
      <c r="B13" s="624" t="s">
        <v>243</v>
      </c>
      <c r="C13" s="625">
        <v>1</v>
      </c>
      <c r="D13" s="626">
        <f>48.4+11.3+44.8</f>
        <v>104.5</v>
      </c>
      <c r="E13" s="626">
        <f>106.4+90+129.6+122.4+92.4+50.4+24.4+23+45.2+36.4+15.1+36.8+70.4</f>
        <v>842.49999999999989</v>
      </c>
      <c r="F13" s="627">
        <v>8.6</v>
      </c>
    </row>
    <row r="14" spans="1:12" ht="21" customHeight="1" thickBot="1">
      <c r="A14" s="629"/>
      <c r="B14" s="630"/>
      <c r="C14" s="631"/>
      <c r="D14" s="632">
        <f t="shared" ref="D14:F14" si="5">$C13*D13</f>
        <v>104.5</v>
      </c>
      <c r="E14" s="632">
        <f t="shared" si="5"/>
        <v>842.49999999999989</v>
      </c>
      <c r="F14" s="633">
        <f t="shared" si="5"/>
        <v>8.6</v>
      </c>
    </row>
    <row r="15" spans="1:12" s="628" customFormat="1" ht="21" customHeight="1">
      <c r="A15" s="623"/>
      <c r="B15" s="624" t="s">
        <v>244</v>
      </c>
      <c r="C15" s="625">
        <v>1</v>
      </c>
      <c r="D15" s="626">
        <f>44.8+5.8+15.6+35.2</f>
        <v>101.39999999999999</v>
      </c>
      <c r="E15" s="626">
        <f>114+111.6+27+123.2+84.8+32+12+90.4+36.8+15.2+70.4</f>
        <v>717.4</v>
      </c>
      <c r="F15" s="627">
        <v>6.7</v>
      </c>
    </row>
    <row r="16" spans="1:12" ht="21" customHeight="1" thickBot="1">
      <c r="A16" s="629"/>
      <c r="B16" s="630"/>
      <c r="C16" s="631"/>
      <c r="D16" s="632">
        <f t="shared" ref="D16:F16" si="6">$C15*D15</f>
        <v>101.39999999999999</v>
      </c>
      <c r="E16" s="632">
        <f t="shared" si="6"/>
        <v>717.4</v>
      </c>
      <c r="F16" s="633">
        <f t="shared" si="6"/>
        <v>6.7</v>
      </c>
    </row>
    <row r="17" spans="1:11" s="628" customFormat="1" ht="21" customHeight="1">
      <c r="A17" s="623"/>
      <c r="B17" s="624" t="s">
        <v>245</v>
      </c>
      <c r="C17" s="625">
        <v>1</v>
      </c>
      <c r="D17" s="626">
        <f>6.5+45.6+44.8</f>
        <v>96.9</v>
      </c>
      <c r="E17" s="626">
        <f>30.4+96+21.6+166.4+118.4+112.8+90.4+39+36.8+14.4+70.4</f>
        <v>796.5999999999998</v>
      </c>
      <c r="F17" s="627">
        <v>6.5</v>
      </c>
    </row>
    <row r="18" spans="1:11" ht="21" customHeight="1" thickBot="1">
      <c r="A18" s="629"/>
      <c r="B18" s="630"/>
      <c r="C18" s="631"/>
      <c r="D18" s="632">
        <f t="shared" ref="D18:F18" si="7">$C17*D17</f>
        <v>96.9</v>
      </c>
      <c r="E18" s="632">
        <f t="shared" si="7"/>
        <v>796.5999999999998</v>
      </c>
      <c r="F18" s="633">
        <f t="shared" si="7"/>
        <v>6.5</v>
      </c>
    </row>
    <row r="19" spans="1:11" s="628" customFormat="1" ht="21" customHeight="1">
      <c r="A19" s="623"/>
      <c r="B19" s="624" t="s">
        <v>247</v>
      </c>
      <c r="C19" s="625">
        <v>1</v>
      </c>
      <c r="D19" s="626">
        <f>44.8+6.5+45.6</f>
        <v>96.9</v>
      </c>
      <c r="E19" s="626">
        <f>129.2+80+60.8+21.6+16+153.6+118.4+30.4+135.6+36.8+15.1+70.4</f>
        <v>867.9</v>
      </c>
      <c r="F19" s="627">
        <f>7.3</f>
        <v>7.3</v>
      </c>
    </row>
    <row r="20" spans="1:11" ht="21" customHeight="1" thickBot="1">
      <c r="A20" s="629"/>
      <c r="B20" s="630"/>
      <c r="C20" s="631"/>
      <c r="D20" s="632">
        <f t="shared" ref="D20:F20" si="8">$C19*D19</f>
        <v>96.9</v>
      </c>
      <c r="E20" s="632">
        <f t="shared" si="8"/>
        <v>867.9</v>
      </c>
      <c r="F20" s="633">
        <f t="shared" si="8"/>
        <v>7.3</v>
      </c>
    </row>
    <row r="21" spans="1:11" s="628" customFormat="1" ht="21" customHeight="1">
      <c r="A21" s="623"/>
      <c r="B21" s="624" t="s">
        <v>246</v>
      </c>
      <c r="C21" s="625">
        <v>1</v>
      </c>
      <c r="D21" s="626">
        <f>45.6+9.1+44.8</f>
        <v>99.5</v>
      </c>
      <c r="E21" s="626">
        <f>53.2+32+38.4+27.2+145.8+142.8+153.6+37.6+90.4+36.4+36.8+15.1+70.4</f>
        <v>879.69999999999993</v>
      </c>
      <c r="F21" s="627">
        <v>8.8000000000000007</v>
      </c>
    </row>
    <row r="22" spans="1:11" ht="21" customHeight="1" thickBot="1">
      <c r="A22" s="629"/>
      <c r="B22" s="630"/>
      <c r="C22" s="631"/>
      <c r="D22" s="632">
        <f t="shared" ref="D22:F22" si="9">$C21*D21</f>
        <v>99.5</v>
      </c>
      <c r="E22" s="632">
        <f t="shared" si="9"/>
        <v>879.69999999999993</v>
      </c>
      <c r="F22" s="633">
        <f t="shared" si="9"/>
        <v>8.8000000000000007</v>
      </c>
      <c r="K22" s="634">
        <f>32.8+105.5</f>
        <v>138.30000000000001</v>
      </c>
    </row>
    <row r="23" spans="1:11" s="628" customFormat="1" ht="21" customHeight="1" thickBot="1">
      <c r="A23" s="2130" t="s">
        <v>82</v>
      </c>
      <c r="B23" s="2131"/>
      <c r="C23" s="635"/>
      <c r="D23" s="636">
        <f>D8+D10+D12+D14+D16+D18+D20+D22</f>
        <v>810.3</v>
      </c>
      <c r="E23" s="636">
        <f t="shared" ref="E23:F23" si="10">E8+E10+E12+E14+E16+E18+E20+E22</f>
        <v>6943.3999999999987</v>
      </c>
      <c r="F23" s="636">
        <f t="shared" si="10"/>
        <v>62.8</v>
      </c>
      <c r="K23" s="628">
        <f>'Диафр. А'!F13+'Диафр. Б'!F13+'Диафр. Г'!F23</f>
        <v>138.30000000000001</v>
      </c>
    </row>
    <row r="24" spans="1:11" ht="21" customHeight="1"/>
    <row r="25" spans="1:11" s="628" customFormat="1" ht="21" customHeight="1">
      <c r="A25" s="634"/>
      <c r="B25" s="634"/>
      <c r="C25" s="634"/>
      <c r="D25" s="634"/>
      <c r="E25" s="634"/>
      <c r="F25" s="634"/>
    </row>
    <row r="26" spans="1:11" ht="21" customHeight="1"/>
    <row r="27" spans="1:11" s="628" customFormat="1" ht="21" customHeight="1">
      <c r="A27" s="634"/>
      <c r="B27" s="634"/>
      <c r="C27" s="634"/>
      <c r="D27" s="634"/>
      <c r="E27" s="634"/>
      <c r="F27" s="634"/>
    </row>
    <row r="28" spans="1:11" ht="21" customHeight="1"/>
    <row r="29" spans="1:11" ht="12.75" customHeight="1"/>
  </sheetData>
  <mergeCells count="6">
    <mergeCell ref="A23:B23"/>
    <mergeCell ref="H1:H4"/>
    <mergeCell ref="I1:L1"/>
    <mergeCell ref="A1:A4"/>
    <mergeCell ref="B1:B4"/>
    <mergeCell ref="C1:F1"/>
  </mergeCells>
  <pageMargins left="0.5" right="0.5" top="1" bottom="1" header="0.5" footer="0.5"/>
  <pageSetup orientation="landscape" horizontalDpi="180" verticalDpi="180" r:id="rId1"/>
  <headerFooter alignWithMargins="0">
    <oddHeader>&amp;C&amp;F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I55"/>
  <sheetViews>
    <sheetView topLeftCell="A30" workbookViewId="0">
      <selection activeCell="C469" sqref="C469"/>
    </sheetView>
  </sheetViews>
  <sheetFormatPr defaultRowHeight="12.75"/>
  <cols>
    <col min="3" max="4" width="9.140625" style="1286"/>
    <col min="5" max="7" width="9.140625" style="1300"/>
    <col min="8" max="10" width="9.140625" style="1318"/>
    <col min="15" max="16" width="9.140625" style="1286"/>
    <col min="17" max="19" width="9.140625" style="1330"/>
    <col min="20" max="23" width="9.140625" style="1344"/>
    <col min="28" max="29" width="9.140625" style="1352"/>
    <col min="30" max="30" width="9.140625" style="1360"/>
    <col min="31" max="31" width="10.7109375" style="1360" customWidth="1"/>
    <col min="32" max="32" width="9.140625" style="1360"/>
    <col min="33" max="35" width="9.140625" style="1309"/>
  </cols>
  <sheetData>
    <row r="1" spans="1:35" ht="25.5">
      <c r="A1" s="2164"/>
      <c r="B1" s="1275" t="s">
        <v>411</v>
      </c>
      <c r="C1" s="2232"/>
      <c r="D1" s="2233"/>
      <c r="E1" s="2238" t="s">
        <v>414</v>
      </c>
      <c r="F1" s="2239"/>
      <c r="G1" s="2240"/>
      <c r="H1" s="2247" t="s">
        <v>415</v>
      </c>
      <c r="I1" s="2248"/>
      <c r="J1" s="2249"/>
      <c r="M1" s="2164"/>
      <c r="N1" s="1275" t="s">
        <v>411</v>
      </c>
      <c r="O1" s="2232"/>
      <c r="P1" s="2233"/>
      <c r="Q1" s="2214" t="s">
        <v>414</v>
      </c>
      <c r="R1" s="2215"/>
      <c r="S1" s="2216"/>
      <c r="T1" s="2223" t="s">
        <v>415</v>
      </c>
      <c r="U1" s="2224"/>
      <c r="V1" s="2224"/>
      <c r="W1" s="2225"/>
      <c r="Z1" s="2164"/>
      <c r="AA1" s="1275" t="s">
        <v>411</v>
      </c>
      <c r="AB1" s="2167"/>
      <c r="AC1" s="2168"/>
      <c r="AD1" s="2173" t="s">
        <v>414</v>
      </c>
      <c r="AE1" s="2174"/>
      <c r="AF1" s="2175"/>
      <c r="AG1" s="2182" t="s">
        <v>415</v>
      </c>
      <c r="AH1" s="2183"/>
      <c r="AI1" s="2184"/>
    </row>
    <row r="2" spans="1:35" ht="25.5">
      <c r="A2" s="2165"/>
      <c r="B2" s="1276" t="s">
        <v>412</v>
      </c>
      <c r="C2" s="2234" t="s">
        <v>413</v>
      </c>
      <c r="D2" s="2235"/>
      <c r="E2" s="2241"/>
      <c r="F2" s="2242"/>
      <c r="G2" s="2243"/>
      <c r="H2" s="2250"/>
      <c r="I2" s="2251"/>
      <c r="J2" s="2252"/>
      <c r="M2" s="2165"/>
      <c r="N2" s="1276" t="s">
        <v>412</v>
      </c>
      <c r="O2" s="2234" t="s">
        <v>413</v>
      </c>
      <c r="P2" s="2235"/>
      <c r="Q2" s="2217"/>
      <c r="R2" s="2218"/>
      <c r="S2" s="2219"/>
      <c r="T2" s="2226"/>
      <c r="U2" s="2227"/>
      <c r="V2" s="2227"/>
      <c r="W2" s="2228"/>
      <c r="Z2" s="2165"/>
      <c r="AA2" s="1276" t="s">
        <v>412</v>
      </c>
      <c r="AB2" s="2169" t="s">
        <v>413</v>
      </c>
      <c r="AC2" s="2170"/>
      <c r="AD2" s="2176"/>
      <c r="AE2" s="2177"/>
      <c r="AF2" s="2178"/>
      <c r="AG2" s="2185"/>
      <c r="AH2" s="2186"/>
      <c r="AI2" s="2187"/>
    </row>
    <row r="3" spans="1:35" ht="13.5" thickBot="1">
      <c r="A3" s="2165"/>
      <c r="B3" s="1277"/>
      <c r="C3" s="2236"/>
      <c r="D3" s="2237"/>
      <c r="E3" s="2244"/>
      <c r="F3" s="2245"/>
      <c r="G3" s="2246"/>
      <c r="H3" s="2253"/>
      <c r="I3" s="2254"/>
      <c r="J3" s="2255"/>
      <c r="M3" s="2165"/>
      <c r="N3" s="1277"/>
      <c r="O3" s="2236"/>
      <c r="P3" s="2237"/>
      <c r="Q3" s="2220"/>
      <c r="R3" s="2221"/>
      <c r="S3" s="2222"/>
      <c r="T3" s="2229"/>
      <c r="U3" s="2230"/>
      <c r="V3" s="2230"/>
      <c r="W3" s="2231"/>
      <c r="Z3" s="2165"/>
      <c r="AA3" s="1277"/>
      <c r="AB3" s="2171"/>
      <c r="AC3" s="2172"/>
      <c r="AD3" s="2179"/>
      <c r="AE3" s="2180"/>
      <c r="AF3" s="2181"/>
      <c r="AG3" s="2188"/>
      <c r="AH3" s="2189"/>
      <c r="AI3" s="2190"/>
    </row>
    <row r="4" spans="1:35" ht="25.5">
      <c r="A4" s="2165"/>
      <c r="B4" s="1277"/>
      <c r="C4" s="1287" t="s">
        <v>416</v>
      </c>
      <c r="D4" s="1287" t="s">
        <v>418</v>
      </c>
      <c r="E4" s="2238" t="s">
        <v>416</v>
      </c>
      <c r="F4" s="2240"/>
      <c r="G4" s="1293" t="s">
        <v>418</v>
      </c>
      <c r="H4" s="1311" t="s">
        <v>416</v>
      </c>
      <c r="I4" s="1311" t="s">
        <v>418</v>
      </c>
      <c r="J4" s="2256" t="s">
        <v>421</v>
      </c>
      <c r="M4" s="2165"/>
      <c r="N4" s="1277"/>
      <c r="O4" s="1287" t="s">
        <v>416</v>
      </c>
      <c r="P4" s="1287" t="s">
        <v>418</v>
      </c>
      <c r="Q4" s="2214" t="s">
        <v>416</v>
      </c>
      <c r="R4" s="2216"/>
      <c r="S4" s="1320" t="s">
        <v>418</v>
      </c>
      <c r="T4" s="2223" t="s">
        <v>416</v>
      </c>
      <c r="U4" s="2225"/>
      <c r="V4" s="1331" t="s">
        <v>418</v>
      </c>
      <c r="W4" s="2211" t="s">
        <v>421</v>
      </c>
      <c r="Z4" s="2165"/>
      <c r="AA4" s="1277"/>
      <c r="AB4" s="1345" t="s">
        <v>416</v>
      </c>
      <c r="AC4" s="1345" t="s">
        <v>418</v>
      </c>
      <c r="AD4" s="2173" t="s">
        <v>416</v>
      </c>
      <c r="AE4" s="2175"/>
      <c r="AF4" s="1353" t="s">
        <v>418</v>
      </c>
      <c r="AG4" s="1302" t="s">
        <v>416</v>
      </c>
      <c r="AH4" s="1302" t="s">
        <v>418</v>
      </c>
      <c r="AI4" s="2191" t="s">
        <v>421</v>
      </c>
    </row>
    <row r="5" spans="1:35" ht="15" thickBot="1">
      <c r="A5" s="2165"/>
      <c r="B5" s="1277"/>
      <c r="C5" s="1287" t="s">
        <v>417</v>
      </c>
      <c r="D5" s="1287" t="s">
        <v>419</v>
      </c>
      <c r="E5" s="2244" t="s">
        <v>417</v>
      </c>
      <c r="F5" s="2246"/>
      <c r="G5" s="1293" t="s">
        <v>419</v>
      </c>
      <c r="H5" s="1311" t="s">
        <v>417</v>
      </c>
      <c r="I5" s="1311" t="s">
        <v>420</v>
      </c>
      <c r="J5" s="2257"/>
      <c r="M5" s="2165"/>
      <c r="N5" s="1277"/>
      <c r="O5" s="1287" t="s">
        <v>417</v>
      </c>
      <c r="P5" s="1287" t="s">
        <v>419</v>
      </c>
      <c r="Q5" s="2220" t="s">
        <v>417</v>
      </c>
      <c r="R5" s="2222"/>
      <c r="S5" s="1320" t="s">
        <v>419</v>
      </c>
      <c r="T5" s="2226" t="s">
        <v>417</v>
      </c>
      <c r="U5" s="2228"/>
      <c r="V5" s="1331" t="s">
        <v>420</v>
      </c>
      <c r="W5" s="2212"/>
      <c r="Z5" s="2165"/>
      <c r="AA5" s="1277"/>
      <c r="AB5" s="1345" t="s">
        <v>417</v>
      </c>
      <c r="AC5" s="1345" t="s">
        <v>419</v>
      </c>
      <c r="AD5" s="2179" t="s">
        <v>417</v>
      </c>
      <c r="AE5" s="2181"/>
      <c r="AF5" s="1353" t="s">
        <v>419</v>
      </c>
      <c r="AG5" s="1302" t="s">
        <v>417</v>
      </c>
      <c r="AH5" s="1302" t="s">
        <v>420</v>
      </c>
      <c r="AI5" s="2192"/>
    </row>
    <row r="6" spans="1:35" ht="13.5" thickBot="1">
      <c r="A6" s="2166"/>
      <c r="B6" s="1278"/>
      <c r="C6" s="1288"/>
      <c r="D6" s="1289"/>
      <c r="E6" s="1294" t="s">
        <v>422</v>
      </c>
      <c r="F6" s="1294" t="s">
        <v>423</v>
      </c>
      <c r="G6" s="1294"/>
      <c r="H6" s="1312"/>
      <c r="I6" s="1313"/>
      <c r="J6" s="2258"/>
      <c r="M6" s="2166"/>
      <c r="N6" s="1278"/>
      <c r="O6" s="1288"/>
      <c r="P6" s="1289"/>
      <c r="Q6" s="1321" t="s">
        <v>422</v>
      </c>
      <c r="R6" s="1321" t="s">
        <v>423</v>
      </c>
      <c r="S6" s="1321"/>
      <c r="T6" s="2209"/>
      <c r="U6" s="2210"/>
      <c r="V6" s="1332"/>
      <c r="W6" s="2213"/>
      <c r="Z6" s="2166"/>
      <c r="AA6" s="1278"/>
      <c r="AB6" s="1346"/>
      <c r="AC6" s="1347"/>
      <c r="AD6" s="1354" t="s">
        <v>422</v>
      </c>
      <c r="AE6" s="1354" t="s">
        <v>423</v>
      </c>
      <c r="AF6" s="1354"/>
      <c r="AG6" s="1303"/>
      <c r="AH6" s="1304"/>
      <c r="AI6" s="2193"/>
    </row>
    <row r="7" spans="1:35" ht="15.75" thickBot="1">
      <c r="A7" s="2138" t="s">
        <v>424</v>
      </c>
      <c r="B7" s="2139"/>
      <c r="C7" s="2139"/>
      <c r="D7" s="2139"/>
      <c r="E7" s="2139"/>
      <c r="F7" s="2139"/>
      <c r="G7" s="2139"/>
      <c r="H7" s="2139"/>
      <c r="I7" s="2139"/>
      <c r="J7" s="2140"/>
      <c r="M7" s="2138" t="s">
        <v>442</v>
      </c>
      <c r="N7" s="2139"/>
      <c r="O7" s="2139"/>
      <c r="P7" s="2139"/>
      <c r="Q7" s="2139"/>
      <c r="R7" s="2139"/>
      <c r="S7" s="2139"/>
      <c r="T7" s="2139"/>
      <c r="U7" s="2139"/>
      <c r="V7" s="2139"/>
      <c r="W7" s="2140"/>
      <c r="Z7" s="2138" t="s">
        <v>460</v>
      </c>
      <c r="AA7" s="2139"/>
      <c r="AB7" s="2139"/>
      <c r="AC7" s="2139"/>
      <c r="AD7" s="2139"/>
      <c r="AE7" s="2139"/>
      <c r="AF7" s="2139"/>
      <c r="AG7" s="2139"/>
      <c r="AH7" s="2139"/>
      <c r="AI7" s="2140"/>
    </row>
    <row r="8" spans="1:35" ht="33" thickBot="1">
      <c r="A8" s="1279">
        <v>1</v>
      </c>
      <c r="B8" s="1280" t="s">
        <v>425</v>
      </c>
      <c r="C8" s="1290">
        <v>20</v>
      </c>
      <c r="D8" s="1291"/>
      <c r="E8" s="1295">
        <v>31.37</v>
      </c>
      <c r="F8" s="1295">
        <v>2.3199999999999998</v>
      </c>
      <c r="G8" s="1296" t="s">
        <v>430</v>
      </c>
      <c r="H8" s="1314">
        <v>22.68</v>
      </c>
      <c r="I8" s="1315" t="s">
        <v>430</v>
      </c>
      <c r="J8" s="1314">
        <v>1.2</v>
      </c>
      <c r="M8" s="1279">
        <v>13</v>
      </c>
      <c r="N8" s="1280" t="s">
        <v>425</v>
      </c>
      <c r="O8" s="1290">
        <v>18.8</v>
      </c>
      <c r="P8" s="1291" t="s">
        <v>426</v>
      </c>
      <c r="Q8" s="1322">
        <v>30.66</v>
      </c>
      <c r="R8" s="1322">
        <v>2.06</v>
      </c>
      <c r="S8" s="1323" t="s">
        <v>430</v>
      </c>
      <c r="T8" s="2159">
        <v>22.2</v>
      </c>
      <c r="U8" s="2160"/>
      <c r="V8" s="1333" t="s">
        <v>430</v>
      </c>
      <c r="W8" s="1334">
        <v>1.2</v>
      </c>
      <c r="Z8" s="1279">
        <v>25</v>
      </c>
      <c r="AA8" s="1280" t="s">
        <v>425</v>
      </c>
      <c r="AB8" s="1348">
        <v>17.559999999999999</v>
      </c>
      <c r="AC8" s="1349" t="s">
        <v>426</v>
      </c>
      <c r="AD8" s="1355">
        <v>25.8</v>
      </c>
      <c r="AE8" s="1355">
        <v>2.06</v>
      </c>
      <c r="AF8" s="1356" t="s">
        <v>430</v>
      </c>
      <c r="AG8" s="1305">
        <v>21.48</v>
      </c>
      <c r="AH8" s="1306" t="s">
        <v>430</v>
      </c>
      <c r="AI8" s="1305">
        <v>1.2</v>
      </c>
    </row>
    <row r="9" spans="1:35" ht="22.5" thickBot="1">
      <c r="A9" s="1279">
        <v>2</v>
      </c>
      <c r="B9" s="1280" t="s">
        <v>434</v>
      </c>
      <c r="C9" s="1290">
        <v>96.64</v>
      </c>
      <c r="D9" s="1291" t="s">
        <v>426</v>
      </c>
      <c r="E9" s="1295">
        <v>99.07</v>
      </c>
      <c r="F9" s="1295">
        <v>9.2200000000000006</v>
      </c>
      <c r="G9" s="1296"/>
      <c r="H9" s="1314">
        <v>85.2</v>
      </c>
      <c r="I9" s="1315"/>
      <c r="J9" s="1316">
        <v>1.2</v>
      </c>
      <c r="M9" s="1279">
        <v>14</v>
      </c>
      <c r="N9" s="1280" t="s">
        <v>434</v>
      </c>
      <c r="O9" s="1290">
        <v>114.3</v>
      </c>
      <c r="P9" s="1291"/>
      <c r="Q9" s="1322">
        <v>123.96</v>
      </c>
      <c r="R9" s="1322">
        <v>11.17</v>
      </c>
      <c r="S9" s="1323"/>
      <c r="T9" s="2159">
        <v>117.12</v>
      </c>
      <c r="U9" s="2160"/>
      <c r="V9" s="1333"/>
      <c r="W9" s="1335">
        <v>1.2</v>
      </c>
      <c r="Z9" s="1279">
        <v>26</v>
      </c>
      <c r="AA9" s="1280" t="s">
        <v>462</v>
      </c>
      <c r="AB9" s="1348">
        <v>7.3</v>
      </c>
      <c r="AC9" s="1349"/>
      <c r="AD9" s="1355">
        <v>11.88</v>
      </c>
      <c r="AE9" s="1355">
        <v>2.04</v>
      </c>
      <c r="AF9" s="1356"/>
      <c r="AG9" s="1305">
        <v>12.9</v>
      </c>
      <c r="AH9" s="1306"/>
      <c r="AI9" s="1361">
        <v>1.2</v>
      </c>
    </row>
    <row r="10" spans="1:35" ht="54" thickBot="1">
      <c r="A10" s="1279">
        <v>3</v>
      </c>
      <c r="B10" s="1280" t="s">
        <v>435</v>
      </c>
      <c r="C10" s="1290">
        <v>26.1</v>
      </c>
      <c r="D10" s="1291"/>
      <c r="E10" s="1295">
        <v>23.95</v>
      </c>
      <c r="F10" s="1295">
        <v>3.32</v>
      </c>
      <c r="G10" s="1296" t="s">
        <v>431</v>
      </c>
      <c r="H10" s="1314">
        <v>26.04</v>
      </c>
      <c r="I10" s="1315" t="s">
        <v>431</v>
      </c>
      <c r="J10" s="1316">
        <v>1.2</v>
      </c>
      <c r="M10" s="1279">
        <v>15</v>
      </c>
      <c r="N10" s="1282" t="s">
        <v>435</v>
      </c>
      <c r="O10" s="1290">
        <v>35.4</v>
      </c>
      <c r="P10" s="1291" t="s">
        <v>431</v>
      </c>
      <c r="Q10" s="1322">
        <v>30.09</v>
      </c>
      <c r="R10" s="1322">
        <v>2.5299999999999998</v>
      </c>
      <c r="S10" s="1323" t="s">
        <v>431</v>
      </c>
      <c r="T10" s="2159">
        <v>28.56</v>
      </c>
      <c r="U10" s="2160"/>
      <c r="V10" s="1333" t="s">
        <v>431</v>
      </c>
      <c r="W10" s="1335">
        <v>1.2</v>
      </c>
      <c r="Z10" s="1279">
        <v>27</v>
      </c>
      <c r="AA10" s="1280" t="s">
        <v>463</v>
      </c>
      <c r="AB10" s="1348">
        <v>90.34</v>
      </c>
      <c r="AC10" s="1349" t="s">
        <v>431</v>
      </c>
      <c r="AD10" s="1355">
        <v>69.78</v>
      </c>
      <c r="AE10" s="1355">
        <v>4.59</v>
      </c>
      <c r="AF10" s="1356" t="s">
        <v>427</v>
      </c>
      <c r="AG10" s="1305">
        <v>66.36</v>
      </c>
      <c r="AH10" s="1306" t="s">
        <v>431</v>
      </c>
      <c r="AI10" s="1361">
        <v>1.2</v>
      </c>
    </row>
    <row r="11" spans="1:35" ht="33" thickBot="1">
      <c r="A11" s="1279">
        <v>4</v>
      </c>
      <c r="B11" s="1280" t="s">
        <v>436</v>
      </c>
      <c r="C11" s="1290">
        <v>43.86</v>
      </c>
      <c r="D11" s="1291" t="s">
        <v>427</v>
      </c>
      <c r="E11" s="1297">
        <v>34.39</v>
      </c>
      <c r="F11" s="1295">
        <v>3.83</v>
      </c>
      <c r="G11" s="1296"/>
      <c r="H11" s="1314">
        <v>33</v>
      </c>
      <c r="I11" s="1315"/>
      <c r="J11" s="1316">
        <v>1.2</v>
      </c>
      <c r="M11" s="1279">
        <v>16</v>
      </c>
      <c r="N11" s="1280" t="s">
        <v>443</v>
      </c>
      <c r="O11" s="1290">
        <v>17.239999999999998</v>
      </c>
      <c r="P11" s="1291"/>
      <c r="Q11" s="1324">
        <v>27.64</v>
      </c>
      <c r="R11" s="1322">
        <v>1.52</v>
      </c>
      <c r="S11" s="1323"/>
      <c r="T11" s="2159">
        <v>21.36</v>
      </c>
      <c r="U11" s="2160"/>
      <c r="V11" s="1333"/>
      <c r="W11" s="1335">
        <v>1.2</v>
      </c>
      <c r="Z11" s="1279">
        <v>28</v>
      </c>
      <c r="AA11" s="1280" t="s">
        <v>464</v>
      </c>
      <c r="AB11" s="1348">
        <v>73.91</v>
      </c>
      <c r="AC11" s="1349"/>
      <c r="AD11" s="1355">
        <v>41.73</v>
      </c>
      <c r="AE11" s="1355">
        <v>4.55</v>
      </c>
      <c r="AF11" s="1356" t="s">
        <v>428</v>
      </c>
      <c r="AG11" s="1305">
        <v>43.6</v>
      </c>
      <c r="AH11" s="1306"/>
      <c r="AI11" s="1361">
        <v>1.2</v>
      </c>
    </row>
    <row r="12" spans="1:35" ht="33" thickBot="1">
      <c r="A12" s="1279">
        <v>5</v>
      </c>
      <c r="B12" s="1280" t="s">
        <v>437</v>
      </c>
      <c r="C12" s="1290">
        <v>38.9</v>
      </c>
      <c r="D12" s="1291" t="s">
        <v>428</v>
      </c>
      <c r="E12" s="1297">
        <v>40.53</v>
      </c>
      <c r="F12" s="1295">
        <v>3.04</v>
      </c>
      <c r="G12" s="1296" t="s">
        <v>432</v>
      </c>
      <c r="H12" s="1314">
        <v>37.200000000000003</v>
      </c>
      <c r="I12" s="1315" t="s">
        <v>433</v>
      </c>
      <c r="J12" s="1316">
        <v>1.2</v>
      </c>
      <c r="M12" s="1279">
        <v>17</v>
      </c>
      <c r="N12" s="1280" t="s">
        <v>435</v>
      </c>
      <c r="O12" s="1290">
        <v>52.64</v>
      </c>
      <c r="P12" s="1291" t="s">
        <v>429</v>
      </c>
      <c r="Q12" s="1324">
        <v>34.92</v>
      </c>
      <c r="R12" s="1322">
        <v>3.54</v>
      </c>
      <c r="S12" s="1323" t="s">
        <v>432</v>
      </c>
      <c r="T12" s="2159">
        <v>35.4</v>
      </c>
      <c r="U12" s="2160"/>
      <c r="V12" s="1333" t="s">
        <v>433</v>
      </c>
      <c r="W12" s="1335">
        <v>1.2</v>
      </c>
      <c r="Z12" s="1279">
        <v>29</v>
      </c>
      <c r="AA12" s="1280" t="s">
        <v>465</v>
      </c>
      <c r="AB12" s="1348">
        <v>47.3</v>
      </c>
      <c r="AC12" s="1349" t="s">
        <v>429</v>
      </c>
      <c r="AD12" s="1355">
        <v>47.29</v>
      </c>
      <c r="AE12" s="1355">
        <v>2.82</v>
      </c>
      <c r="AF12" s="1356"/>
      <c r="AG12" s="1305">
        <v>39.24</v>
      </c>
      <c r="AH12" s="1306" t="s">
        <v>433</v>
      </c>
      <c r="AI12" s="1361">
        <v>1.2</v>
      </c>
    </row>
    <row r="13" spans="1:35" ht="33" thickBot="1">
      <c r="A13" s="1279">
        <v>6</v>
      </c>
      <c r="B13" s="1280" t="s">
        <v>435</v>
      </c>
      <c r="C13" s="1290">
        <v>52.64</v>
      </c>
      <c r="D13" s="1291"/>
      <c r="E13" s="1297">
        <v>34.71</v>
      </c>
      <c r="F13" s="1295">
        <v>3.54</v>
      </c>
      <c r="G13" s="1298"/>
      <c r="H13" s="1314">
        <v>35.4</v>
      </c>
      <c r="I13" s="1317"/>
      <c r="J13" s="1316">
        <v>1.2</v>
      </c>
      <c r="M13" s="1279">
        <v>18</v>
      </c>
      <c r="N13" s="1280" t="s">
        <v>435</v>
      </c>
      <c r="O13" s="1290">
        <v>26.97</v>
      </c>
      <c r="P13" s="1292"/>
      <c r="Q13" s="1324">
        <v>24.87</v>
      </c>
      <c r="R13" s="1322">
        <v>2.5299999999999998</v>
      </c>
      <c r="S13" s="1325"/>
      <c r="T13" s="2159">
        <v>25.08</v>
      </c>
      <c r="U13" s="2160"/>
      <c r="V13" s="1336"/>
      <c r="W13" s="1335">
        <v>1.2</v>
      </c>
      <c r="Z13" s="1279">
        <v>30</v>
      </c>
      <c r="AA13" s="1280" t="s">
        <v>465</v>
      </c>
      <c r="AB13" s="1348">
        <v>21.7</v>
      </c>
      <c r="AC13" s="1350"/>
      <c r="AD13" s="1355">
        <v>28.05</v>
      </c>
      <c r="AE13" s="1355">
        <v>1.52</v>
      </c>
      <c r="AF13" s="1356" t="s">
        <v>461</v>
      </c>
      <c r="AG13" s="1305">
        <v>24.84</v>
      </c>
      <c r="AH13" s="1308"/>
      <c r="AI13" s="1361">
        <v>1.2</v>
      </c>
    </row>
    <row r="14" spans="1:35" ht="33" thickBot="1">
      <c r="A14" s="1279">
        <v>7</v>
      </c>
      <c r="B14" s="1282" t="s">
        <v>435</v>
      </c>
      <c r="C14" s="1290">
        <v>34.79</v>
      </c>
      <c r="D14" s="1291" t="s">
        <v>429</v>
      </c>
      <c r="E14" s="1297">
        <v>29.52</v>
      </c>
      <c r="F14" s="1295">
        <v>2.5299999999999998</v>
      </c>
      <c r="G14" s="1298"/>
      <c r="H14" s="1314">
        <v>28.32</v>
      </c>
      <c r="I14" s="1317"/>
      <c r="J14" s="1316">
        <v>1.2</v>
      </c>
      <c r="M14" s="1279">
        <v>19</v>
      </c>
      <c r="N14" s="1282" t="s">
        <v>435</v>
      </c>
      <c r="O14" s="1290">
        <v>36.299999999999997</v>
      </c>
      <c r="P14" s="1292"/>
      <c r="Q14" s="1324">
        <v>30.63</v>
      </c>
      <c r="R14" s="1322">
        <v>2.5299999999999998</v>
      </c>
      <c r="S14" s="1325"/>
      <c r="T14" s="2159">
        <v>28.92</v>
      </c>
      <c r="U14" s="2160"/>
      <c r="V14" s="1336"/>
      <c r="W14" s="1335">
        <v>1.2</v>
      </c>
      <c r="Z14" s="1279">
        <v>31</v>
      </c>
      <c r="AA14" s="1280" t="s">
        <v>444</v>
      </c>
      <c r="AB14" s="1348">
        <v>3.9</v>
      </c>
      <c r="AC14" s="1350"/>
      <c r="AD14" s="1355">
        <v>10.51</v>
      </c>
      <c r="AE14" s="1355">
        <v>1.3</v>
      </c>
      <c r="AF14" s="1357"/>
      <c r="AG14" s="1305">
        <v>9.84</v>
      </c>
      <c r="AH14" s="1308"/>
      <c r="AI14" s="1361">
        <v>1.2</v>
      </c>
    </row>
    <row r="15" spans="1:35" ht="13.5" thickBot="1">
      <c r="A15" s="1279">
        <v>8</v>
      </c>
      <c r="B15" s="1282" t="s">
        <v>435</v>
      </c>
      <c r="C15" s="1290">
        <v>35.1</v>
      </c>
      <c r="D15" s="1292"/>
      <c r="E15" s="1297">
        <v>29.7</v>
      </c>
      <c r="F15" s="1295">
        <v>2.5299999999999998</v>
      </c>
      <c r="G15" s="1298"/>
      <c r="H15" s="1314">
        <v>28.44</v>
      </c>
      <c r="I15" s="1317"/>
      <c r="J15" s="1316">
        <v>1.2</v>
      </c>
      <c r="M15" s="1279">
        <v>20</v>
      </c>
      <c r="N15" s="1282" t="s">
        <v>435</v>
      </c>
      <c r="O15" s="1290">
        <v>55.36</v>
      </c>
      <c r="P15" s="1288"/>
      <c r="Q15" s="1324">
        <v>36.54</v>
      </c>
      <c r="R15" s="1322">
        <v>3.54</v>
      </c>
      <c r="S15" s="1325"/>
      <c r="T15" s="2159">
        <v>36.479999999999997</v>
      </c>
      <c r="U15" s="2160"/>
      <c r="V15" s="1336"/>
      <c r="W15" s="1335">
        <v>1.2</v>
      </c>
      <c r="Z15" s="1279">
        <v>32</v>
      </c>
      <c r="AA15" s="1280" t="s">
        <v>444</v>
      </c>
      <c r="AB15" s="1348">
        <v>11.61</v>
      </c>
      <c r="AC15" s="1350"/>
      <c r="AD15" s="1355">
        <v>23.31</v>
      </c>
      <c r="AE15" s="1355">
        <v>0.51</v>
      </c>
      <c r="AF15" s="1357"/>
      <c r="AG15" s="1305">
        <v>16.8</v>
      </c>
      <c r="AH15" s="1308"/>
      <c r="AI15" s="1361">
        <v>1.2</v>
      </c>
    </row>
    <row r="16" spans="1:35" ht="13.5" thickBot="1">
      <c r="A16" s="1279">
        <v>9</v>
      </c>
      <c r="B16" s="1282" t="s">
        <v>435</v>
      </c>
      <c r="C16" s="1290">
        <v>52.33</v>
      </c>
      <c r="D16" s="1292"/>
      <c r="E16" s="1297">
        <v>29.31</v>
      </c>
      <c r="F16" s="1295">
        <v>4.55</v>
      </c>
      <c r="G16" s="1298"/>
      <c r="H16" s="1314">
        <v>35.28</v>
      </c>
      <c r="I16" s="1317"/>
      <c r="J16" s="1316">
        <v>1.2</v>
      </c>
      <c r="M16" s="1279">
        <v>21</v>
      </c>
      <c r="N16" s="1282" t="s">
        <v>435</v>
      </c>
      <c r="O16" s="1290">
        <v>29.92</v>
      </c>
      <c r="P16" s="1289"/>
      <c r="Q16" s="1324">
        <v>25.74</v>
      </c>
      <c r="R16" s="1322">
        <v>3.54</v>
      </c>
      <c r="S16" s="1325"/>
      <c r="T16" s="2159">
        <v>29.28</v>
      </c>
      <c r="U16" s="2160"/>
      <c r="V16" s="1336"/>
      <c r="W16" s="1335">
        <v>1.2</v>
      </c>
      <c r="Z16" s="1279">
        <v>33</v>
      </c>
      <c r="AA16" s="1280" t="s">
        <v>444</v>
      </c>
      <c r="AB16" s="1348">
        <v>5.2</v>
      </c>
      <c r="AC16" s="1350"/>
      <c r="AD16" s="1355">
        <v>14.67</v>
      </c>
      <c r="AE16" s="1355">
        <v>0.51</v>
      </c>
      <c r="AF16" s="1357"/>
      <c r="AG16" s="1305">
        <v>11.04</v>
      </c>
      <c r="AH16" s="1308"/>
      <c r="AI16" s="1361">
        <v>1.2</v>
      </c>
    </row>
    <row r="17" spans="1:35" ht="33" thickBot="1">
      <c r="A17" s="1279">
        <v>10</v>
      </c>
      <c r="B17" s="1280" t="s">
        <v>438</v>
      </c>
      <c r="C17" s="1290">
        <v>9.83</v>
      </c>
      <c r="D17" s="1292"/>
      <c r="E17" s="1297">
        <v>16.07</v>
      </c>
      <c r="F17" s="1295">
        <v>1.04</v>
      </c>
      <c r="G17" s="1298"/>
      <c r="H17" s="1314">
        <v>15.12</v>
      </c>
      <c r="I17" s="1317"/>
      <c r="J17" s="1316">
        <v>1.2</v>
      </c>
      <c r="M17" s="1279">
        <v>24</v>
      </c>
      <c r="N17" s="1280" t="s">
        <v>444</v>
      </c>
      <c r="O17" s="1290">
        <v>6.3</v>
      </c>
      <c r="P17" s="1289"/>
      <c r="Q17" s="1324">
        <v>16.47</v>
      </c>
      <c r="R17" s="1322">
        <v>0.7</v>
      </c>
      <c r="S17" s="1325"/>
      <c r="T17" s="2159">
        <v>12.24</v>
      </c>
      <c r="U17" s="2160"/>
      <c r="V17" s="1336"/>
      <c r="W17" s="1335">
        <v>1.2</v>
      </c>
      <c r="Z17" s="1279">
        <v>34</v>
      </c>
      <c r="AA17" s="1280" t="s">
        <v>466</v>
      </c>
      <c r="AB17" s="1348">
        <v>9.82</v>
      </c>
      <c r="AC17" s="1350"/>
      <c r="AD17" s="1355">
        <v>15.72</v>
      </c>
      <c r="AE17" s="1355">
        <v>1.52</v>
      </c>
      <c r="AF17" s="1357"/>
      <c r="AG17" s="1305">
        <v>15.36</v>
      </c>
      <c r="AH17" s="1308"/>
      <c r="AI17" s="1361">
        <v>1.2</v>
      </c>
    </row>
    <row r="18" spans="1:35" ht="33" thickBot="1">
      <c r="A18" s="1279">
        <v>11</v>
      </c>
      <c r="B18" s="1280" t="s">
        <v>438</v>
      </c>
      <c r="C18" s="1290">
        <v>9.83</v>
      </c>
      <c r="D18" s="1292"/>
      <c r="E18" s="1297">
        <v>16.07</v>
      </c>
      <c r="F18" s="1295">
        <v>1.04</v>
      </c>
      <c r="G18" s="1298"/>
      <c r="H18" s="1314">
        <v>15.12</v>
      </c>
      <c r="I18" s="1317"/>
      <c r="J18" s="1316">
        <v>1.2</v>
      </c>
      <c r="M18" s="1279" t="s">
        <v>445</v>
      </c>
      <c r="N18" s="1280" t="s">
        <v>446</v>
      </c>
      <c r="O18" s="1290">
        <v>5.4</v>
      </c>
      <c r="P18" s="1289"/>
      <c r="Q18" s="1324">
        <v>15.39</v>
      </c>
      <c r="R18" s="1322">
        <v>0.7</v>
      </c>
      <c r="S18" s="1326"/>
      <c r="T18" s="2159">
        <v>11.52</v>
      </c>
      <c r="U18" s="2160"/>
      <c r="V18" s="1337"/>
      <c r="W18" s="1335">
        <v>1.2</v>
      </c>
      <c r="Z18" s="1279">
        <v>36</v>
      </c>
      <c r="AA18" s="1280" t="s">
        <v>467</v>
      </c>
      <c r="AB18" s="1348">
        <v>9.1999999999999993</v>
      </c>
      <c r="AC18" s="1350"/>
      <c r="AD18" s="1355">
        <v>12.6</v>
      </c>
      <c r="AE18" s="1355">
        <v>1.52</v>
      </c>
      <c r="AF18" s="1357"/>
      <c r="AG18" s="1305">
        <v>14.52</v>
      </c>
      <c r="AH18" s="1308"/>
      <c r="AI18" s="1361">
        <v>1.2</v>
      </c>
    </row>
    <row r="19" spans="1:35" ht="33" thickBot="1">
      <c r="A19" s="1279">
        <v>12</v>
      </c>
      <c r="B19" s="1280" t="s">
        <v>438</v>
      </c>
      <c r="C19" s="1290">
        <v>9.66</v>
      </c>
      <c r="D19" s="1288"/>
      <c r="E19" s="1295">
        <v>16.07</v>
      </c>
      <c r="F19" s="1295">
        <v>1.04</v>
      </c>
      <c r="G19" s="1299"/>
      <c r="H19" s="1314">
        <v>15</v>
      </c>
      <c r="I19" s="1312"/>
      <c r="J19" s="1316">
        <v>1.2</v>
      </c>
      <c r="M19" s="2141">
        <v>22</v>
      </c>
      <c r="N19" s="1281"/>
      <c r="O19" s="2194">
        <v>16.27</v>
      </c>
      <c r="P19" s="1291" t="s">
        <v>448</v>
      </c>
      <c r="Q19" s="2197">
        <v>6.81</v>
      </c>
      <c r="R19" s="2197" t="s">
        <v>450</v>
      </c>
      <c r="S19" s="2200" t="s">
        <v>451</v>
      </c>
      <c r="T19" s="2203">
        <v>51.66</v>
      </c>
      <c r="U19" s="2204"/>
      <c r="V19" s="1333" t="s">
        <v>451</v>
      </c>
      <c r="W19" s="2156">
        <v>2.7</v>
      </c>
      <c r="Z19" s="1279">
        <v>37</v>
      </c>
      <c r="AA19" s="1280" t="s">
        <v>468</v>
      </c>
      <c r="AB19" s="1348">
        <v>17.75</v>
      </c>
      <c r="AC19" s="1350"/>
      <c r="AD19" s="1355">
        <v>32.4</v>
      </c>
      <c r="AE19" s="1355">
        <v>0</v>
      </c>
      <c r="AF19" s="1357"/>
      <c r="AG19" s="1305">
        <v>21.6</v>
      </c>
      <c r="AH19" s="1308"/>
      <c r="AI19" s="1361">
        <v>1.2</v>
      </c>
    </row>
    <row r="20" spans="1:35" ht="15.75" thickBot="1">
      <c r="A20" s="2138" t="s">
        <v>439</v>
      </c>
      <c r="B20" s="2139"/>
      <c r="C20" s="2139"/>
      <c r="D20" s="2139"/>
      <c r="E20" s="2139"/>
      <c r="F20" s="2139"/>
      <c r="G20" s="2139"/>
      <c r="H20" s="2139"/>
      <c r="I20" s="2139"/>
      <c r="J20" s="2140"/>
      <c r="M20" s="2142"/>
      <c r="N20" s="1281"/>
      <c r="O20" s="2195"/>
      <c r="P20" s="1291" t="s">
        <v>449</v>
      </c>
      <c r="Q20" s="2198"/>
      <c r="R20" s="2198"/>
      <c r="S20" s="2201"/>
      <c r="T20" s="2205"/>
      <c r="U20" s="2206"/>
      <c r="V20" s="1338"/>
      <c r="W20" s="2157"/>
      <c r="Z20" s="1279">
        <v>38</v>
      </c>
      <c r="AA20" s="1280" t="s">
        <v>469</v>
      </c>
      <c r="AB20" s="1348">
        <v>9.9</v>
      </c>
      <c r="AC20" s="1350"/>
      <c r="AD20" s="1355">
        <v>23.76</v>
      </c>
      <c r="AE20" s="1355">
        <v>2.04</v>
      </c>
      <c r="AF20" s="1357"/>
      <c r="AG20" s="1305">
        <v>18.36</v>
      </c>
      <c r="AH20" s="1308"/>
      <c r="AI20" s="1361">
        <v>1.2</v>
      </c>
    </row>
    <row r="21" spans="1:35" ht="54" thickBot="1">
      <c r="A21" s="1279">
        <v>45</v>
      </c>
      <c r="B21" s="1280" t="s">
        <v>425</v>
      </c>
      <c r="C21" s="1290">
        <v>20</v>
      </c>
      <c r="D21" s="1291" t="s">
        <v>426</v>
      </c>
      <c r="E21" s="1295">
        <v>31.37</v>
      </c>
      <c r="F21" s="1295">
        <v>2.3199999999999998</v>
      </c>
      <c r="G21" s="1296" t="s">
        <v>430</v>
      </c>
      <c r="H21" s="1314">
        <v>22.68</v>
      </c>
      <c r="I21" s="1315" t="s">
        <v>430</v>
      </c>
      <c r="J21" s="1316">
        <v>1.2</v>
      </c>
      <c r="M21" s="2143"/>
      <c r="N21" s="1280" t="s">
        <v>447</v>
      </c>
      <c r="O21" s="2196"/>
      <c r="P21" s="1292"/>
      <c r="Q21" s="2199"/>
      <c r="R21" s="2199"/>
      <c r="S21" s="2201"/>
      <c r="T21" s="2207"/>
      <c r="U21" s="2208"/>
      <c r="V21" s="1333" t="s">
        <v>452</v>
      </c>
      <c r="W21" s="2158"/>
      <c r="Z21" s="1279">
        <v>39</v>
      </c>
      <c r="AA21" s="1280" t="s">
        <v>470</v>
      </c>
      <c r="AB21" s="1348">
        <v>16.440000000000001</v>
      </c>
      <c r="AC21" s="1350"/>
      <c r="AD21" s="1355">
        <v>32.94</v>
      </c>
      <c r="AE21" s="1355">
        <v>2.0299999999999998</v>
      </c>
      <c r="AF21" s="1357"/>
      <c r="AG21" s="1305">
        <v>24.5</v>
      </c>
      <c r="AH21" s="1308"/>
      <c r="AI21" s="1361">
        <v>1.2</v>
      </c>
    </row>
    <row r="22" spans="1:35" ht="33" thickBot="1">
      <c r="A22" s="1279">
        <v>46</v>
      </c>
      <c r="B22" s="1280" t="s">
        <v>434</v>
      </c>
      <c r="C22" s="1290">
        <v>135.87</v>
      </c>
      <c r="D22" s="1291"/>
      <c r="E22" s="1295">
        <v>81.540000000000006</v>
      </c>
      <c r="F22" s="1295">
        <v>12.17</v>
      </c>
      <c r="G22" s="1296"/>
      <c r="H22" s="1314">
        <v>92.28</v>
      </c>
      <c r="I22" s="1315"/>
      <c r="J22" s="1316">
        <v>1.2</v>
      </c>
      <c r="M22" s="1279">
        <v>23</v>
      </c>
      <c r="N22" s="1280" t="s">
        <v>454</v>
      </c>
      <c r="O22" s="1290">
        <v>14.45</v>
      </c>
      <c r="P22" s="1288"/>
      <c r="Q22" s="1445">
        <v>7.38</v>
      </c>
      <c r="R22" s="1445" t="s">
        <v>450</v>
      </c>
      <c r="S22" s="2202"/>
      <c r="T22" s="2159">
        <v>59.74</v>
      </c>
      <c r="U22" s="2160"/>
      <c r="V22" s="1339" t="s">
        <v>453</v>
      </c>
      <c r="W22" s="1334">
        <v>2.7</v>
      </c>
      <c r="Z22" s="1279">
        <v>40</v>
      </c>
      <c r="AA22" s="1280" t="s">
        <v>470</v>
      </c>
      <c r="AB22" s="1348">
        <v>16.440000000000001</v>
      </c>
      <c r="AC22" s="1346"/>
      <c r="AD22" s="1355">
        <v>32.94</v>
      </c>
      <c r="AE22" s="1355">
        <v>2.0299999999999998</v>
      </c>
      <c r="AF22" s="1358"/>
      <c r="AG22" s="1305">
        <v>24.5</v>
      </c>
      <c r="AH22" s="1303"/>
      <c r="AI22" s="1361">
        <v>1.2</v>
      </c>
    </row>
    <row r="23" spans="1:35" ht="54" thickBot="1">
      <c r="A23" s="1279">
        <v>47</v>
      </c>
      <c r="B23" s="1282" t="s">
        <v>435</v>
      </c>
      <c r="C23" s="1290">
        <v>52.33</v>
      </c>
      <c r="D23" s="1291" t="s">
        <v>431</v>
      </c>
      <c r="E23" s="1295">
        <v>34.74</v>
      </c>
      <c r="F23" s="1295">
        <v>3.54</v>
      </c>
      <c r="G23" s="1296" t="s">
        <v>431</v>
      </c>
      <c r="H23" s="1314">
        <v>35.28</v>
      </c>
      <c r="I23" s="1315" t="s">
        <v>431</v>
      </c>
      <c r="J23" s="1316">
        <v>1.2</v>
      </c>
      <c r="M23" s="2138" t="s">
        <v>455</v>
      </c>
      <c r="N23" s="2139"/>
      <c r="O23" s="2139"/>
      <c r="P23" s="2139"/>
      <c r="Q23" s="2139"/>
      <c r="R23" s="2139"/>
      <c r="S23" s="2139"/>
      <c r="T23" s="2139"/>
      <c r="U23" s="2139"/>
      <c r="V23" s="2139"/>
      <c r="W23" s="2140"/>
      <c r="Z23" s="2141">
        <v>41</v>
      </c>
      <c r="AA23" s="2141" t="s">
        <v>471</v>
      </c>
      <c r="AB23" s="2144">
        <v>1.33</v>
      </c>
      <c r="AC23" s="1349" t="s">
        <v>448</v>
      </c>
      <c r="AD23" s="2147">
        <v>0</v>
      </c>
      <c r="AE23" s="2150">
        <v>0.49</v>
      </c>
      <c r="AF23" s="2150" t="s">
        <v>451</v>
      </c>
      <c r="AG23" s="2153">
        <v>11.28</v>
      </c>
      <c r="AH23" s="1306" t="s">
        <v>451</v>
      </c>
      <c r="AI23" s="2153">
        <v>2.4</v>
      </c>
    </row>
    <row r="24" spans="1:35" ht="33" thickBot="1">
      <c r="A24" s="1279">
        <v>48</v>
      </c>
      <c r="B24" s="1282" t="s">
        <v>435</v>
      </c>
      <c r="C24" s="1290">
        <v>52.05</v>
      </c>
      <c r="D24" s="1291"/>
      <c r="E24" s="1295">
        <v>34.74</v>
      </c>
      <c r="F24" s="1295">
        <v>3.54</v>
      </c>
      <c r="G24" s="1296"/>
      <c r="H24" s="1314">
        <v>35.28</v>
      </c>
      <c r="I24" s="1315"/>
      <c r="J24" s="1316">
        <v>1.2</v>
      </c>
      <c r="M24" s="1279">
        <v>55</v>
      </c>
      <c r="N24" s="1280" t="s">
        <v>456</v>
      </c>
      <c r="O24" s="1290">
        <v>18.8</v>
      </c>
      <c r="P24" s="1291" t="s">
        <v>426</v>
      </c>
      <c r="Q24" s="1322">
        <v>30.66</v>
      </c>
      <c r="R24" s="1322">
        <v>2.06</v>
      </c>
      <c r="S24" s="1323" t="s">
        <v>430</v>
      </c>
      <c r="T24" s="2159">
        <v>22.2</v>
      </c>
      <c r="U24" s="2160"/>
      <c r="V24" s="1333" t="s">
        <v>430</v>
      </c>
      <c r="W24" s="1335">
        <v>1.2</v>
      </c>
      <c r="Z24" s="2142"/>
      <c r="AA24" s="2142"/>
      <c r="AB24" s="2145"/>
      <c r="AC24" s="1349" t="s">
        <v>449</v>
      </c>
      <c r="AD24" s="2148"/>
      <c r="AE24" s="2151"/>
      <c r="AF24" s="2151"/>
      <c r="AG24" s="2154"/>
      <c r="AH24" s="1362"/>
      <c r="AI24" s="2154"/>
    </row>
    <row r="25" spans="1:35" ht="54" thickBot="1">
      <c r="A25" s="1279">
        <v>49</v>
      </c>
      <c r="B25" s="1280" t="s">
        <v>440</v>
      </c>
      <c r="C25" s="1290">
        <v>17.100000000000001</v>
      </c>
      <c r="D25" s="1291" t="s">
        <v>429</v>
      </c>
      <c r="E25" s="1295">
        <v>27.43</v>
      </c>
      <c r="F25" s="1295">
        <v>1.52</v>
      </c>
      <c r="G25" s="1296" t="s">
        <v>432</v>
      </c>
      <c r="H25" s="1314">
        <v>21.24</v>
      </c>
      <c r="I25" s="1315" t="s">
        <v>433</v>
      </c>
      <c r="J25" s="1316">
        <v>1.2</v>
      </c>
      <c r="M25" s="1279">
        <v>56</v>
      </c>
      <c r="N25" s="1280" t="s">
        <v>434</v>
      </c>
      <c r="O25" s="1290">
        <v>140.1</v>
      </c>
      <c r="P25" s="1291"/>
      <c r="Q25" s="1322">
        <v>99.66</v>
      </c>
      <c r="R25" s="1322">
        <v>13.18</v>
      </c>
      <c r="S25" s="1323"/>
      <c r="T25" s="2159">
        <v>108</v>
      </c>
      <c r="U25" s="2160"/>
      <c r="V25" s="1333"/>
      <c r="W25" s="1335">
        <v>1.2</v>
      </c>
      <c r="Z25" s="2143"/>
      <c r="AA25" s="2143"/>
      <c r="AB25" s="2146"/>
      <c r="AC25" s="1350"/>
      <c r="AD25" s="2149"/>
      <c r="AE25" s="2152"/>
      <c r="AF25" s="2151"/>
      <c r="AG25" s="2155"/>
      <c r="AH25" s="1306" t="s">
        <v>452</v>
      </c>
      <c r="AI25" s="2155"/>
    </row>
    <row r="26" spans="1:35" ht="54" thickBot="1">
      <c r="A26" s="1279">
        <v>50</v>
      </c>
      <c r="B26" s="1280" t="s">
        <v>441</v>
      </c>
      <c r="C26" s="1290">
        <v>13.48</v>
      </c>
      <c r="D26" s="1292"/>
      <c r="E26" s="1295">
        <v>23.11</v>
      </c>
      <c r="F26" s="1295">
        <v>1.52</v>
      </c>
      <c r="G26" s="1298"/>
      <c r="H26" s="1314">
        <v>18.36</v>
      </c>
      <c r="I26" s="1317"/>
      <c r="J26" s="1316">
        <v>1.2</v>
      </c>
      <c r="M26" s="1279">
        <v>57</v>
      </c>
      <c r="N26" s="1282" t="s">
        <v>435</v>
      </c>
      <c r="O26" s="1290">
        <v>35.4</v>
      </c>
      <c r="P26" s="1291" t="s">
        <v>431</v>
      </c>
      <c r="Q26" s="1322">
        <v>30.09</v>
      </c>
      <c r="R26" s="1322">
        <v>2.5299999999999998</v>
      </c>
      <c r="S26" s="1323" t="s">
        <v>431</v>
      </c>
      <c r="T26" s="2159">
        <v>28.56</v>
      </c>
      <c r="U26" s="2160"/>
      <c r="V26" s="1333" t="s">
        <v>431</v>
      </c>
      <c r="W26" s="1335">
        <v>1.2</v>
      </c>
      <c r="Z26" s="1279">
        <v>42</v>
      </c>
      <c r="AA26" s="1280" t="s">
        <v>471</v>
      </c>
      <c r="AB26" s="1348">
        <v>1.33</v>
      </c>
      <c r="AC26" s="1350"/>
      <c r="AD26" s="1355">
        <v>0</v>
      </c>
      <c r="AE26" s="1447">
        <v>0.49</v>
      </c>
      <c r="AF26" s="2151"/>
      <c r="AG26" s="1305">
        <v>11.28</v>
      </c>
      <c r="AH26" s="1362" t="s">
        <v>453</v>
      </c>
      <c r="AI26" s="1361">
        <v>2.4</v>
      </c>
    </row>
    <row r="27" spans="1:35" ht="22.5" thickBot="1">
      <c r="A27" s="1279">
        <v>51</v>
      </c>
      <c r="B27" s="1282" t="s">
        <v>435</v>
      </c>
      <c r="C27" s="1290">
        <v>54.6</v>
      </c>
      <c r="D27" s="1292"/>
      <c r="E27" s="1295">
        <v>36.18</v>
      </c>
      <c r="F27" s="1295">
        <v>3.54</v>
      </c>
      <c r="G27" s="1298"/>
      <c r="H27" s="1314">
        <v>36.24</v>
      </c>
      <c r="I27" s="1317"/>
      <c r="J27" s="1316">
        <v>1.2</v>
      </c>
      <c r="M27" s="1279">
        <v>58</v>
      </c>
      <c r="N27" s="1282" t="s">
        <v>435</v>
      </c>
      <c r="O27" s="1290">
        <v>34.799999999999997</v>
      </c>
      <c r="P27" s="1291"/>
      <c r="Q27" s="1322">
        <v>29.73</v>
      </c>
      <c r="R27" s="1322">
        <v>2.5299999999999998</v>
      </c>
      <c r="S27" s="1323"/>
      <c r="T27" s="2159">
        <v>28.32</v>
      </c>
      <c r="U27" s="2160"/>
      <c r="V27" s="1333"/>
      <c r="W27" s="1335">
        <v>1.2</v>
      </c>
      <c r="Z27" s="1279">
        <v>43</v>
      </c>
      <c r="AA27" s="1280" t="s">
        <v>472</v>
      </c>
      <c r="AB27" s="1348">
        <v>2.8</v>
      </c>
      <c r="AC27" s="1350"/>
      <c r="AD27" s="1355">
        <v>0</v>
      </c>
      <c r="AE27" s="1447">
        <v>0.49</v>
      </c>
      <c r="AF27" s="2151"/>
      <c r="AG27" s="1305">
        <v>16.32</v>
      </c>
      <c r="AH27" s="1308"/>
      <c r="AI27" s="1361">
        <v>2.4</v>
      </c>
    </row>
    <row r="28" spans="1:35" ht="33" thickBot="1">
      <c r="A28" s="1279">
        <v>52</v>
      </c>
      <c r="B28" s="1282" t="s">
        <v>435</v>
      </c>
      <c r="C28" s="1290">
        <v>55.97</v>
      </c>
      <c r="D28" s="1292"/>
      <c r="E28" s="1295">
        <v>36.72</v>
      </c>
      <c r="F28" s="1295">
        <v>3.54</v>
      </c>
      <c r="G28" s="1298"/>
      <c r="H28" s="1314">
        <v>36.6</v>
      </c>
      <c r="I28" s="1317"/>
      <c r="J28" s="1316">
        <v>1.2</v>
      </c>
      <c r="M28" s="1279">
        <v>59</v>
      </c>
      <c r="N28" s="1282" t="s">
        <v>435</v>
      </c>
      <c r="O28" s="1290">
        <v>35.4</v>
      </c>
      <c r="P28" s="1291" t="s">
        <v>429</v>
      </c>
      <c r="Q28" s="1322">
        <v>30.09</v>
      </c>
      <c r="R28" s="1322">
        <v>2.5299999999999998</v>
      </c>
      <c r="S28" s="1323" t="s">
        <v>432</v>
      </c>
      <c r="T28" s="2159">
        <v>28.56</v>
      </c>
      <c r="U28" s="2160"/>
      <c r="V28" s="1333" t="s">
        <v>433</v>
      </c>
      <c r="W28" s="1335">
        <v>1.2</v>
      </c>
      <c r="Z28" s="1279">
        <v>44</v>
      </c>
      <c r="AA28" s="1280" t="s">
        <v>472</v>
      </c>
      <c r="AB28" s="1348">
        <v>2.8</v>
      </c>
      <c r="AC28" s="1346"/>
      <c r="AD28" s="1355">
        <v>0</v>
      </c>
      <c r="AE28" s="1447">
        <v>0.49</v>
      </c>
      <c r="AF28" s="2152"/>
      <c r="AG28" s="1305">
        <v>16.32</v>
      </c>
      <c r="AH28" s="1303"/>
      <c r="AI28" s="1361">
        <v>2.4</v>
      </c>
    </row>
    <row r="29" spans="1:35" ht="33" thickBot="1">
      <c r="A29" s="1279">
        <v>53</v>
      </c>
      <c r="B29" s="1282" t="s">
        <v>435</v>
      </c>
      <c r="C29" s="1290">
        <v>19.72</v>
      </c>
      <c r="D29" s="1292"/>
      <c r="E29" s="1295">
        <v>27.84</v>
      </c>
      <c r="F29" s="1295">
        <v>2.59</v>
      </c>
      <c r="G29" s="1298"/>
      <c r="H29" s="1314">
        <v>22.08</v>
      </c>
      <c r="I29" s="1317"/>
      <c r="J29" s="1316">
        <v>1.2</v>
      </c>
      <c r="M29" s="1279">
        <v>60</v>
      </c>
      <c r="N29" s="1280" t="s">
        <v>457</v>
      </c>
      <c r="O29" s="1290">
        <v>53.46</v>
      </c>
      <c r="P29" s="1292"/>
      <c r="Q29" s="1322">
        <v>35.46</v>
      </c>
      <c r="R29" s="1322">
        <v>4.05</v>
      </c>
      <c r="S29" s="1325"/>
      <c r="T29" s="2159">
        <v>35.76</v>
      </c>
      <c r="U29" s="2160"/>
      <c r="V29" s="1336"/>
      <c r="W29" s="1335">
        <v>1.2</v>
      </c>
      <c r="Z29" s="2141">
        <v>35</v>
      </c>
      <c r="AA29" s="1281" t="s">
        <v>473</v>
      </c>
      <c r="AB29" s="2144">
        <v>161.47999999999999</v>
      </c>
      <c r="AC29" s="1349" t="s">
        <v>427</v>
      </c>
      <c r="AD29" s="2147">
        <v>107.39</v>
      </c>
      <c r="AE29" s="2147">
        <v>21.36</v>
      </c>
      <c r="AF29" s="1356" t="s">
        <v>430</v>
      </c>
      <c r="AG29" s="2153">
        <v>162.9</v>
      </c>
      <c r="AH29" s="1306" t="s">
        <v>451</v>
      </c>
      <c r="AI29" s="2153">
        <v>3</v>
      </c>
    </row>
    <row r="30" spans="1:35" ht="54" thickBot="1">
      <c r="A30" s="1279">
        <v>54</v>
      </c>
      <c r="B30" s="1280" t="s">
        <v>440</v>
      </c>
      <c r="C30" s="1290">
        <v>9.52</v>
      </c>
      <c r="D30" s="1288"/>
      <c r="E30" s="1295">
        <v>17.89</v>
      </c>
      <c r="F30" s="1295">
        <v>1.52</v>
      </c>
      <c r="G30" s="1299"/>
      <c r="H30" s="1314">
        <v>14.88</v>
      </c>
      <c r="I30" s="1312"/>
      <c r="J30" s="1316">
        <v>1.2</v>
      </c>
      <c r="M30" s="1279">
        <v>61</v>
      </c>
      <c r="N30" s="1280" t="s">
        <v>458</v>
      </c>
      <c r="O30" s="1290">
        <v>13.42</v>
      </c>
      <c r="P30" s="1292"/>
      <c r="Q30" s="1322">
        <v>17.61</v>
      </c>
      <c r="R30" s="1322">
        <v>2.0299999999999998</v>
      </c>
      <c r="S30" s="1325"/>
      <c r="T30" s="2159">
        <v>17.88</v>
      </c>
      <c r="U30" s="2160"/>
      <c r="V30" s="1336"/>
      <c r="W30" s="1335">
        <v>1.2</v>
      </c>
      <c r="Z30" s="2142"/>
      <c r="AA30" s="1281" t="s">
        <v>474</v>
      </c>
      <c r="AB30" s="2145"/>
      <c r="AC30" s="1349" t="s">
        <v>428</v>
      </c>
      <c r="AD30" s="2148"/>
      <c r="AE30" s="2148"/>
      <c r="AF30" s="1356"/>
      <c r="AG30" s="2154"/>
      <c r="AH30" s="1306" t="s">
        <v>431</v>
      </c>
      <c r="AI30" s="2154"/>
    </row>
    <row r="31" spans="1:35" ht="33" thickBot="1">
      <c r="M31" s="1279">
        <v>62</v>
      </c>
      <c r="N31" s="1280" t="s">
        <v>459</v>
      </c>
      <c r="O31" s="1290">
        <v>4.58</v>
      </c>
      <c r="P31" s="1288"/>
      <c r="Q31" s="1322">
        <v>14.49</v>
      </c>
      <c r="R31" s="1322">
        <v>0.51</v>
      </c>
      <c r="S31" s="1325"/>
      <c r="T31" s="2159">
        <v>10.92</v>
      </c>
      <c r="U31" s="2160"/>
      <c r="V31" s="1336"/>
      <c r="W31" s="1335">
        <v>1.2</v>
      </c>
      <c r="Z31" s="2142"/>
      <c r="AA31" s="1277"/>
      <c r="AB31" s="2145"/>
      <c r="AC31" s="1349"/>
      <c r="AD31" s="2148"/>
      <c r="AE31" s="2148"/>
      <c r="AF31" s="1356" t="s">
        <v>427</v>
      </c>
      <c r="AG31" s="2154"/>
      <c r="AH31" s="1306"/>
      <c r="AI31" s="2154"/>
    </row>
    <row r="32" spans="1:35" ht="33" thickBot="1">
      <c r="C32" s="1283">
        <f>C30+C29+C28+C27+C26+C25+C24+C23+C22+C21+C19+C18+C17+C16+C15+C14+C13+C12+C11+C10+C9+C8</f>
        <v>860.31999999999994</v>
      </c>
      <c r="D32" s="1283"/>
      <c r="E32" s="1301">
        <f t="shared" ref="E32:H32" si="0">E30+E29+E28+E27+E26+E25+E24+E23+E22+E21+E19+E18+E17+E16+E15+E14+E13+E12+E11+E10+E9+E8</f>
        <v>752.32</v>
      </c>
      <c r="F32" s="1301">
        <f t="shared" si="0"/>
        <v>73.799999999999983</v>
      </c>
      <c r="G32" s="1301"/>
      <c r="H32" s="1301">
        <f t="shared" si="0"/>
        <v>711.72</v>
      </c>
      <c r="I32" s="1319"/>
      <c r="J32" s="1301"/>
      <c r="M32" s="1279">
        <v>63</v>
      </c>
      <c r="N32" s="1282" t="s">
        <v>435</v>
      </c>
      <c r="O32" s="1290">
        <v>54.6</v>
      </c>
      <c r="P32" s="1290"/>
      <c r="Q32" s="1322">
        <v>36.18</v>
      </c>
      <c r="R32" s="1322">
        <v>3.54</v>
      </c>
      <c r="S32" s="1325"/>
      <c r="T32" s="2159">
        <v>36.24</v>
      </c>
      <c r="U32" s="2160"/>
      <c r="V32" s="1336"/>
      <c r="W32" s="1335">
        <v>1.2</v>
      </c>
      <c r="Z32" s="2142"/>
      <c r="AA32" s="1277"/>
      <c r="AB32" s="2145"/>
      <c r="AC32" s="1349" t="s">
        <v>475</v>
      </c>
      <c r="AD32" s="2148"/>
      <c r="AE32" s="2148"/>
      <c r="AF32" s="1356" t="s">
        <v>428</v>
      </c>
      <c r="AG32" s="2154"/>
      <c r="AH32" s="1306" t="s">
        <v>433</v>
      </c>
      <c r="AI32" s="2154"/>
    </row>
    <row r="33" spans="13:35" ht="13.5" thickBot="1">
      <c r="M33" s="1279">
        <v>66</v>
      </c>
      <c r="N33" s="1280" t="s">
        <v>444</v>
      </c>
      <c r="O33" s="1290">
        <v>12.3</v>
      </c>
      <c r="P33" s="1290"/>
      <c r="Q33" s="1322">
        <v>23.67</v>
      </c>
      <c r="R33" s="1322">
        <v>0.7</v>
      </c>
      <c r="S33" s="1326"/>
      <c r="T33" s="2159">
        <v>17.04</v>
      </c>
      <c r="U33" s="2160"/>
      <c r="V33" s="1337"/>
      <c r="W33" s="1335">
        <v>1.2</v>
      </c>
      <c r="Z33" s="2142"/>
      <c r="AA33" s="1277"/>
      <c r="AB33" s="2145"/>
      <c r="AC33" s="1350"/>
      <c r="AD33" s="2148"/>
      <c r="AE33" s="2148"/>
      <c r="AF33" s="1356"/>
      <c r="AG33" s="2154"/>
      <c r="AH33" s="1308"/>
      <c r="AI33" s="2154"/>
    </row>
    <row r="34" spans="13:35" ht="33" thickBot="1">
      <c r="M34" s="1284"/>
      <c r="N34" s="1285"/>
      <c r="O34" s="1285">
        <f>O33+O32+O31+O30+O29+O28+O27+O26+O25+O24+O18+O17+O16+O15+O14+O13+O12+O11+O10+O9+O8</f>
        <v>801.4899999999999</v>
      </c>
      <c r="P34" s="1285"/>
      <c r="Q34" s="1327">
        <f>Q33+Q32+Q31+Q30+Q29+Q28+Q27+Q26+Q25+Q24+Q18+Q17+Q16+Q15+Q14+Q13+Q12+Q11+Q10+Q9+Q8</f>
        <v>744.55000000000007</v>
      </c>
      <c r="R34" s="1327">
        <f>R33+R32+R31+R30+R29+R28+R27+R26+R25+R24+R18+R17+R16+R15+R14+R13+R12+R11+R10+R9+R8</f>
        <v>68.02000000000001</v>
      </c>
      <c r="S34" s="1328"/>
      <c r="T34" s="1340"/>
      <c r="U34" s="1341"/>
      <c r="V34" s="1342"/>
      <c r="W34" s="1340"/>
      <c r="Z34" s="2143"/>
      <c r="AA34" s="1278"/>
      <c r="AB34" s="2146"/>
      <c r="AC34" s="1346"/>
      <c r="AD34" s="2149"/>
      <c r="AE34" s="2149"/>
      <c r="AF34" s="1355" t="s">
        <v>461</v>
      </c>
      <c r="AG34" s="2155"/>
      <c r="AH34" s="1303"/>
      <c r="AI34" s="2155"/>
    </row>
    <row r="35" spans="13:35" ht="22.5" thickBot="1">
      <c r="M35" s="2141">
        <v>64</v>
      </c>
      <c r="N35" s="1281"/>
      <c r="O35" s="2194">
        <v>16.27</v>
      </c>
      <c r="P35" s="1291" t="s">
        <v>448</v>
      </c>
      <c r="Q35" s="2197">
        <v>6.81</v>
      </c>
      <c r="R35" s="2197" t="s">
        <v>450</v>
      </c>
      <c r="S35" s="2200" t="s">
        <v>451</v>
      </c>
      <c r="T35" s="2161">
        <v>51.66</v>
      </c>
      <c r="U35" s="2161">
        <v>7.75</v>
      </c>
      <c r="V35" s="1333" t="s">
        <v>451</v>
      </c>
      <c r="W35" s="2156">
        <v>2.7</v>
      </c>
      <c r="Z35" s="2138" t="s">
        <v>476</v>
      </c>
      <c r="AA35" s="2139"/>
      <c r="AB35" s="2139"/>
      <c r="AC35" s="2139"/>
      <c r="AD35" s="2139"/>
      <c r="AE35" s="2139"/>
      <c r="AF35" s="2139"/>
      <c r="AG35" s="2139"/>
      <c r="AH35" s="2139"/>
      <c r="AI35" s="2140"/>
    </row>
    <row r="36" spans="13:35" ht="33" thickBot="1">
      <c r="M36" s="2142"/>
      <c r="N36" s="1281"/>
      <c r="O36" s="2195"/>
      <c r="P36" s="1291" t="s">
        <v>449</v>
      </c>
      <c r="Q36" s="2198"/>
      <c r="R36" s="2198"/>
      <c r="S36" s="2201"/>
      <c r="T36" s="2162"/>
      <c r="U36" s="2162"/>
      <c r="V36" s="1338"/>
      <c r="W36" s="2157"/>
      <c r="Z36" s="1279">
        <v>67</v>
      </c>
      <c r="AA36" s="1280" t="s">
        <v>425</v>
      </c>
      <c r="AB36" s="1348">
        <v>17.559999999999999</v>
      </c>
      <c r="AC36" s="1349" t="s">
        <v>426</v>
      </c>
      <c r="AD36" s="1355">
        <v>25.8</v>
      </c>
      <c r="AE36" s="1355">
        <v>2.06</v>
      </c>
      <c r="AF36" s="1356" t="s">
        <v>430</v>
      </c>
      <c r="AG36" s="1305">
        <v>21.48</v>
      </c>
      <c r="AH36" s="1306" t="s">
        <v>430</v>
      </c>
      <c r="AI36" s="1305">
        <v>1.2</v>
      </c>
    </row>
    <row r="37" spans="13:35" ht="54" thickBot="1">
      <c r="M37" s="2143"/>
      <c r="N37" s="1280" t="s">
        <v>447</v>
      </c>
      <c r="O37" s="2196"/>
      <c r="P37" s="1292"/>
      <c r="Q37" s="2199"/>
      <c r="R37" s="2199"/>
      <c r="S37" s="2201"/>
      <c r="T37" s="2163"/>
      <c r="U37" s="2163"/>
      <c r="V37" s="1333" t="s">
        <v>452</v>
      </c>
      <c r="W37" s="2158"/>
      <c r="Z37" s="1279">
        <v>68</v>
      </c>
      <c r="AA37" s="1280" t="s">
        <v>434</v>
      </c>
      <c r="AB37" s="1348">
        <v>62.75</v>
      </c>
      <c r="AC37" s="1349"/>
      <c r="AD37" s="1355">
        <v>57.96</v>
      </c>
      <c r="AE37" s="1355">
        <v>5.0999999999999996</v>
      </c>
      <c r="AF37" s="1356"/>
      <c r="AG37" s="1305">
        <v>51.24</v>
      </c>
      <c r="AH37" s="1306"/>
      <c r="AI37" s="1307">
        <v>1.2</v>
      </c>
    </row>
    <row r="38" spans="13:35" ht="54" thickBot="1">
      <c r="M38" s="1279">
        <v>65</v>
      </c>
      <c r="N38" s="1280" t="s">
        <v>454</v>
      </c>
      <c r="O38" s="1290">
        <v>14.62</v>
      </c>
      <c r="P38" s="1288"/>
      <c r="Q38" s="1445">
        <v>7.38</v>
      </c>
      <c r="R38" s="1445" t="s">
        <v>450</v>
      </c>
      <c r="S38" s="2202"/>
      <c r="T38" s="1446">
        <v>59.74</v>
      </c>
      <c r="U38" s="1446">
        <v>6.19</v>
      </c>
      <c r="V38" s="1339" t="s">
        <v>453</v>
      </c>
      <c r="W38" s="1334">
        <v>2.7</v>
      </c>
      <c r="Z38" s="1279">
        <v>69</v>
      </c>
      <c r="AA38" s="1280" t="s">
        <v>477</v>
      </c>
      <c r="AB38" s="1348">
        <v>24.8</v>
      </c>
      <c r="AC38" s="1349" t="s">
        <v>431</v>
      </c>
      <c r="AD38" s="1355">
        <v>26.86</v>
      </c>
      <c r="AE38" s="1355">
        <v>2.31</v>
      </c>
      <c r="AF38" s="1356" t="s">
        <v>427</v>
      </c>
      <c r="AG38" s="1305">
        <v>24.36</v>
      </c>
      <c r="AH38" s="1306" t="s">
        <v>431</v>
      </c>
      <c r="AI38" s="1307">
        <v>1.2</v>
      </c>
    </row>
    <row r="39" spans="13:35" ht="22.5" thickBot="1">
      <c r="O39" s="1283">
        <f>O38+O35+O22+O19</f>
        <v>61.61</v>
      </c>
      <c r="P39" s="1283"/>
      <c r="Q39" s="1329">
        <f>Q38+Q35+Q22+Q19</f>
        <v>28.38</v>
      </c>
      <c r="R39" s="1329"/>
      <c r="S39" s="1329"/>
      <c r="T39" s="1343">
        <f>T8+T9+T10+T11+T12+T13+T14+T15+T16+T17+T18+T24+T25+T26+T27+T28+T29+T30+T31+T32+T33</f>
        <v>701.64</v>
      </c>
      <c r="U39" s="1343"/>
      <c r="V39" s="1343"/>
      <c r="W39" s="1343"/>
      <c r="Z39" s="1279">
        <v>70</v>
      </c>
      <c r="AA39" s="1280" t="s">
        <v>478</v>
      </c>
      <c r="AB39" s="1348">
        <v>12.3</v>
      </c>
      <c r="AC39" s="1349"/>
      <c r="AD39" s="1355">
        <v>26.98</v>
      </c>
      <c r="AE39" s="1355">
        <v>1.81</v>
      </c>
      <c r="AF39" s="1356" t="s">
        <v>428</v>
      </c>
      <c r="AG39" s="1305">
        <v>19.559999999999999</v>
      </c>
      <c r="AH39" s="1306"/>
      <c r="AI39" s="1307">
        <v>1.2</v>
      </c>
    </row>
    <row r="40" spans="13:35" ht="33" thickBot="1">
      <c r="R40" s="1330">
        <f>R34+R39</f>
        <v>68.02000000000001</v>
      </c>
      <c r="T40" s="1344">
        <f>T38+T35+T22+T19</f>
        <v>222.8</v>
      </c>
      <c r="U40" s="1344">
        <f>U38+U35</f>
        <v>13.940000000000001</v>
      </c>
      <c r="Z40" s="1279">
        <v>71</v>
      </c>
      <c r="AA40" s="1280" t="s">
        <v>479</v>
      </c>
      <c r="AB40" s="1348">
        <v>30.75</v>
      </c>
      <c r="AC40" s="1349" t="s">
        <v>429</v>
      </c>
      <c r="AD40" s="1355">
        <v>66.900000000000006</v>
      </c>
      <c r="AE40" s="1355">
        <v>1.3</v>
      </c>
      <c r="AF40" s="1356"/>
      <c r="AG40" s="1305">
        <v>0</v>
      </c>
      <c r="AH40" s="1306" t="s">
        <v>433</v>
      </c>
      <c r="AI40" s="1307">
        <v>0</v>
      </c>
    </row>
    <row r="41" spans="13:35" ht="33" thickBot="1">
      <c r="Z41" s="1279">
        <v>72</v>
      </c>
      <c r="AA41" s="1280" t="s">
        <v>480</v>
      </c>
      <c r="AB41" s="1348">
        <v>56.1</v>
      </c>
      <c r="AC41" s="1350"/>
      <c r="AD41" s="1355">
        <v>40.619999999999997</v>
      </c>
      <c r="AE41" s="1355">
        <v>3.04</v>
      </c>
      <c r="AF41" s="1356" t="s">
        <v>432</v>
      </c>
      <c r="AG41" s="1305">
        <v>36.840000000000003</v>
      </c>
      <c r="AH41" s="1308"/>
      <c r="AI41" s="1307">
        <v>1.2</v>
      </c>
    </row>
    <row r="42" spans="13:35" ht="22.5" thickBot="1">
      <c r="Z42" s="1279">
        <v>73</v>
      </c>
      <c r="AA42" s="1280" t="s">
        <v>481</v>
      </c>
      <c r="AB42" s="1348">
        <v>7.63</v>
      </c>
      <c r="AC42" s="1350"/>
      <c r="AD42" s="1355">
        <v>18.09</v>
      </c>
      <c r="AE42" s="1355">
        <v>0.51</v>
      </c>
      <c r="AF42" s="1357"/>
      <c r="AG42" s="1305">
        <v>13.32</v>
      </c>
      <c r="AH42" s="1308"/>
      <c r="AI42" s="1307">
        <v>1.2</v>
      </c>
    </row>
    <row r="43" spans="13:35" ht="13.5" thickBot="1">
      <c r="Z43" s="1279">
        <v>75</v>
      </c>
      <c r="AA43" s="1280" t="s">
        <v>444</v>
      </c>
      <c r="AB43" s="1348">
        <v>3.12</v>
      </c>
      <c r="AC43" s="1350"/>
      <c r="AD43" s="1355">
        <v>12.06</v>
      </c>
      <c r="AE43" s="1355">
        <v>0.51</v>
      </c>
      <c r="AF43" s="1357"/>
      <c r="AG43" s="1305">
        <v>8.9</v>
      </c>
      <c r="AH43" s="1308"/>
      <c r="AI43" s="1307">
        <v>1.2</v>
      </c>
    </row>
    <row r="44" spans="13:35" ht="13.5" thickBot="1">
      <c r="Z44" s="1279">
        <v>76</v>
      </c>
      <c r="AA44" s="1280" t="s">
        <v>444</v>
      </c>
      <c r="AB44" s="1348">
        <v>3.7</v>
      </c>
      <c r="AC44" s="1350"/>
      <c r="AD44" s="1355">
        <v>13.95</v>
      </c>
      <c r="AE44" s="1355">
        <v>0.51</v>
      </c>
      <c r="AF44" s="1357"/>
      <c r="AG44" s="1305">
        <v>10.56</v>
      </c>
      <c r="AH44" s="1308"/>
      <c r="AI44" s="1307">
        <v>1.2</v>
      </c>
    </row>
    <row r="45" spans="13:35" ht="22.5" thickBot="1">
      <c r="Z45" s="1279">
        <v>77</v>
      </c>
      <c r="AA45" s="1280" t="s">
        <v>440</v>
      </c>
      <c r="AB45" s="1348">
        <v>27.9</v>
      </c>
      <c r="AC45" s="1350"/>
      <c r="AD45" s="1355">
        <v>36.67</v>
      </c>
      <c r="AE45" s="1355">
        <v>3.55</v>
      </c>
      <c r="AF45" s="1357"/>
      <c r="AG45" s="1305">
        <v>34.200000000000003</v>
      </c>
      <c r="AH45" s="1308"/>
      <c r="AI45" s="1307">
        <v>1.2</v>
      </c>
    </row>
    <row r="46" spans="13:35" ht="33" thickBot="1">
      <c r="Z46" s="1279">
        <v>78</v>
      </c>
      <c r="AA46" s="1280" t="s">
        <v>482</v>
      </c>
      <c r="AB46" s="1348">
        <v>92.5</v>
      </c>
      <c r="AC46" s="1350"/>
      <c r="AD46" s="1355">
        <v>107.13</v>
      </c>
      <c r="AE46" s="1355">
        <v>3.55</v>
      </c>
      <c r="AF46" s="1357"/>
      <c r="AG46" s="1305">
        <v>0</v>
      </c>
      <c r="AH46" s="1308"/>
      <c r="AI46" s="1307">
        <v>0</v>
      </c>
    </row>
    <row r="47" spans="13:35" ht="13.5" thickBot="1">
      <c r="Z47" s="1279">
        <v>79</v>
      </c>
      <c r="AA47" s="1280" t="s">
        <v>483</v>
      </c>
      <c r="AB47" s="1348">
        <v>20.9</v>
      </c>
      <c r="AC47" s="1346"/>
      <c r="AD47" s="1355">
        <v>70.5</v>
      </c>
      <c r="AE47" s="1355">
        <v>2.0299999999999998</v>
      </c>
      <c r="AF47" s="1358"/>
      <c r="AG47" s="1305">
        <v>0</v>
      </c>
      <c r="AH47" s="1303"/>
      <c r="AI47" s="1307">
        <v>0</v>
      </c>
    </row>
    <row r="48" spans="13:35" ht="21.75">
      <c r="Z48" s="2141">
        <v>74</v>
      </c>
      <c r="AA48" s="2141" t="s">
        <v>484</v>
      </c>
      <c r="AB48" s="2144">
        <v>3.63</v>
      </c>
      <c r="AC48" s="1349" t="s">
        <v>448</v>
      </c>
      <c r="AD48" s="2147">
        <v>0</v>
      </c>
      <c r="AE48" s="2150">
        <v>1.02</v>
      </c>
      <c r="AF48" s="2147" t="s">
        <v>451</v>
      </c>
      <c r="AG48" s="2153">
        <v>18.96</v>
      </c>
      <c r="AH48" s="1306" t="s">
        <v>451</v>
      </c>
      <c r="AI48" s="2153">
        <v>2.4</v>
      </c>
    </row>
    <row r="49" spans="26:35">
      <c r="Z49" s="2142"/>
      <c r="AA49" s="2142"/>
      <c r="AB49" s="2145"/>
      <c r="AC49" s="1349" t="s">
        <v>449</v>
      </c>
      <c r="AD49" s="2148"/>
      <c r="AE49" s="2151"/>
      <c r="AF49" s="2148"/>
      <c r="AG49" s="2154"/>
      <c r="AH49" s="1362"/>
      <c r="AI49" s="2154"/>
    </row>
    <row r="50" spans="26:35" ht="54" thickBot="1">
      <c r="Z50" s="2143"/>
      <c r="AA50" s="2143"/>
      <c r="AB50" s="2146"/>
      <c r="AC50" s="1350"/>
      <c r="AD50" s="2149"/>
      <c r="AE50" s="2152"/>
      <c r="AF50" s="2148"/>
      <c r="AG50" s="2155"/>
      <c r="AH50" s="1306" t="s">
        <v>452</v>
      </c>
      <c r="AI50" s="2155"/>
    </row>
    <row r="51" spans="26:35" ht="33" thickBot="1">
      <c r="Z51" s="1279" t="s">
        <v>485</v>
      </c>
      <c r="AA51" s="1280" t="s">
        <v>484</v>
      </c>
      <c r="AB51" s="1348">
        <v>3</v>
      </c>
      <c r="AC51" s="1346"/>
      <c r="AD51" s="1355">
        <v>0</v>
      </c>
      <c r="AE51" s="1447">
        <v>0.51</v>
      </c>
      <c r="AF51" s="2149"/>
      <c r="AG51" s="1305">
        <v>17.760000000000002</v>
      </c>
      <c r="AH51" s="1363" t="s">
        <v>453</v>
      </c>
      <c r="AI51" s="1305">
        <v>2.4</v>
      </c>
    </row>
    <row r="52" spans="26:35">
      <c r="AB52" s="1351">
        <f>AB47+AB46+AB45+AB44+AB43+AB42+AB41+AB40+AB39+AB38+AB37+AB36+AB29+AB22+AB21+AB20+AB19+AB18+AB17+AB16+AB15+AB14+AB13+AB12+AB11+AB10+AB9+AB8</f>
        <v>879.86000000000013</v>
      </c>
      <c r="AC52" s="1351"/>
      <c r="AD52" s="1359">
        <f>AD47+AD46+AD45+AD44+AD43+AD42+AD41+AD40+AD39+AD38+AD37+AD36+AD29+AD22+AD21+AD20+AD19+AD18+AD17+AD16+AD15+AD14+AD13+AD12+AD11+AD10+AD9+AD8</f>
        <v>1034.2899999999997</v>
      </c>
      <c r="AE52" s="1359">
        <f>AE47+AE46+AE45+AE44+AE43+AE42+AE41+AE40+AE39+AE38+AE37+AE36+AE29+AE22+AE21+AE20+AE19+AE18+AE17+AE16+AE15+AE14+AE13+AE12+AE11+AE10+AE9+AE8</f>
        <v>76.680000000000021</v>
      </c>
      <c r="AF52" s="1359"/>
      <c r="AG52" s="1310">
        <f>AG47+AG46+AG45+AG44+AG43+AG42+AG41+AG40+AG39+AG38+AG37+AG36+AG29+AG22+AG21+AG20+AG19+AG18+AG17+AG16+AG15+AG14+AG13+AG12+AG11+AG10+AG9+AG8</f>
        <v>748.30000000000007</v>
      </c>
      <c r="AH52" s="1310"/>
      <c r="AI52" s="1310">
        <f>AI47+AI46+AI45+AI44+AI43+AI42+AI41+AI40+AI39+AI38+AI37+AI36+AI29+AI22+AI21+AI20+AI19+AI18+AI17+AI16+AI15+AI14+AI13+AI12+AI11+AI10+AI9+AI8</f>
        <v>31.79999999999999</v>
      </c>
    </row>
    <row r="53" spans="26:35">
      <c r="AB53" s="1351"/>
      <c r="AC53" s="1351"/>
      <c r="AD53" s="1359"/>
      <c r="AE53" s="1359"/>
      <c r="AF53" s="1359"/>
      <c r="AG53" s="1310"/>
      <c r="AH53" s="1310"/>
      <c r="AI53" s="1310"/>
    </row>
    <row r="54" spans="26:35">
      <c r="AB54" s="1351">
        <f>AB51+AB48+AB28+AB27+AB26+AB23</f>
        <v>14.89</v>
      </c>
      <c r="AC54" s="1351"/>
      <c r="AD54" s="1359">
        <f>AD51+AD48+AD28+AD27+AD26+AD23</f>
        <v>0</v>
      </c>
      <c r="AE54" s="1359">
        <f>AE51+AE48+AE28+AE27+AE26+AE23</f>
        <v>3.49</v>
      </c>
      <c r="AF54" s="1359"/>
      <c r="AG54" s="1310">
        <f>AG51+AG48+AG28+AG27+AG26+AG23</f>
        <v>91.92</v>
      </c>
      <c r="AH54" s="1310"/>
      <c r="AI54" s="1310">
        <f>AI51+AI48+AI28+AI27+AI26+AI23</f>
        <v>14.4</v>
      </c>
    </row>
    <row r="55" spans="26:35">
      <c r="AE55" s="1360">
        <f>AE52+AE54</f>
        <v>80.170000000000016</v>
      </c>
    </row>
  </sheetData>
  <mergeCells count="95">
    <mergeCell ref="A7:J7"/>
    <mergeCell ref="A20:J20"/>
    <mergeCell ref="M1:M6"/>
    <mergeCell ref="O1:P1"/>
    <mergeCell ref="O2:P2"/>
    <mergeCell ref="O3:P3"/>
    <mergeCell ref="A1:A6"/>
    <mergeCell ref="C1:D1"/>
    <mergeCell ref="C2:D2"/>
    <mergeCell ref="C3:D3"/>
    <mergeCell ref="E1:G3"/>
    <mergeCell ref="H1:J3"/>
    <mergeCell ref="E4:F4"/>
    <mergeCell ref="E5:F5"/>
    <mergeCell ref="J4:J6"/>
    <mergeCell ref="Q1:S3"/>
    <mergeCell ref="T1:W3"/>
    <mergeCell ref="Q4:R4"/>
    <mergeCell ref="Q5:R5"/>
    <mergeCell ref="T4:U4"/>
    <mergeCell ref="T5:U5"/>
    <mergeCell ref="T16:U16"/>
    <mergeCell ref="T6:U6"/>
    <mergeCell ref="W4:W6"/>
    <mergeCell ref="M7:W7"/>
    <mergeCell ref="T8:U8"/>
    <mergeCell ref="T9:U9"/>
    <mergeCell ref="T10:U10"/>
    <mergeCell ref="T11:U11"/>
    <mergeCell ref="T12:U12"/>
    <mergeCell ref="T13:U13"/>
    <mergeCell ref="T14:U14"/>
    <mergeCell ref="T15:U15"/>
    <mergeCell ref="M23:W23"/>
    <mergeCell ref="T17:U17"/>
    <mergeCell ref="T18:U18"/>
    <mergeCell ref="M19:M21"/>
    <mergeCell ref="O19:O21"/>
    <mergeCell ref="Q19:Q21"/>
    <mergeCell ref="R19:R21"/>
    <mergeCell ref="S19:S22"/>
    <mergeCell ref="T19:U21"/>
    <mergeCell ref="W19:W21"/>
    <mergeCell ref="T22:U22"/>
    <mergeCell ref="M35:M37"/>
    <mergeCell ref="O35:O37"/>
    <mergeCell ref="Q35:Q37"/>
    <mergeCell ref="R35:R37"/>
    <mergeCell ref="S35:S38"/>
    <mergeCell ref="Z1:Z6"/>
    <mergeCell ref="AB1:AC1"/>
    <mergeCell ref="AB2:AC2"/>
    <mergeCell ref="AB3:AC3"/>
    <mergeCell ref="Z23:Z25"/>
    <mergeCell ref="AA23:AA25"/>
    <mergeCell ref="Z7:AI7"/>
    <mergeCell ref="AD1:AF3"/>
    <mergeCell ref="AG1:AI3"/>
    <mergeCell ref="AD4:AE4"/>
    <mergeCell ref="AD5:AE5"/>
    <mergeCell ref="AI4:AI6"/>
    <mergeCell ref="W35:W37"/>
    <mergeCell ref="T26:U26"/>
    <mergeCell ref="T25:U25"/>
    <mergeCell ref="T24:U24"/>
    <mergeCell ref="T33:U33"/>
    <mergeCell ref="T35:T37"/>
    <mergeCell ref="U35:U37"/>
    <mergeCell ref="T27:U27"/>
    <mergeCell ref="T28:U28"/>
    <mergeCell ref="T29:U29"/>
    <mergeCell ref="T30:U30"/>
    <mergeCell ref="T31:U31"/>
    <mergeCell ref="T32:U32"/>
    <mergeCell ref="AI29:AI34"/>
    <mergeCell ref="AB23:AB25"/>
    <mergeCell ref="AD23:AD25"/>
    <mergeCell ref="AE23:AE25"/>
    <mergeCell ref="AF23:AF28"/>
    <mergeCell ref="AG23:AG25"/>
    <mergeCell ref="AI23:AI25"/>
    <mergeCell ref="Z29:Z34"/>
    <mergeCell ref="AB29:AB34"/>
    <mergeCell ref="AD29:AD34"/>
    <mergeCell ref="AE29:AE34"/>
    <mergeCell ref="AG29:AG34"/>
    <mergeCell ref="Z35:AI35"/>
    <mergeCell ref="Z48:Z50"/>
    <mergeCell ref="AA48:AA50"/>
    <mergeCell ref="AB48:AB50"/>
    <mergeCell ref="AD48:AD50"/>
    <mergeCell ref="AE48:AE50"/>
    <mergeCell ref="AF48:AF51"/>
    <mergeCell ref="AG48:AG50"/>
    <mergeCell ref="AI48:AI5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C3:J6"/>
  <sheetViews>
    <sheetView workbookViewId="0">
      <selection activeCell="C469" sqref="C469"/>
    </sheetView>
  </sheetViews>
  <sheetFormatPr defaultRowHeight="12.75"/>
  <sheetData>
    <row r="3" spans="3:10">
      <c r="D3" t="s">
        <v>578</v>
      </c>
      <c r="E3" t="s">
        <v>579</v>
      </c>
      <c r="F3" t="s">
        <v>580</v>
      </c>
      <c r="J3" s="1609" t="s">
        <v>612</v>
      </c>
    </row>
    <row r="4" spans="3:10">
      <c r="C4" t="s">
        <v>576</v>
      </c>
      <c r="D4">
        <v>12.85</v>
      </c>
      <c r="E4">
        <v>36.85</v>
      </c>
      <c r="F4">
        <v>7.8</v>
      </c>
      <c r="G4">
        <f>(D4+E4)*F4</f>
        <v>387.66</v>
      </c>
      <c r="J4">
        <v>452</v>
      </c>
    </row>
    <row r="5" spans="3:10">
      <c r="C5" t="s">
        <v>577</v>
      </c>
      <c r="D5">
        <v>12.85</v>
      </c>
      <c r="E5">
        <v>36.85</v>
      </c>
      <c r="F5">
        <v>7.8</v>
      </c>
      <c r="G5">
        <f t="shared" ref="G5:G6" si="0">(D5+E5)*F5</f>
        <v>387.66</v>
      </c>
      <c r="J5">
        <v>452</v>
      </c>
    </row>
    <row r="6" spans="3:10">
      <c r="C6" t="s">
        <v>581</v>
      </c>
      <c r="D6">
        <v>18.850000000000001</v>
      </c>
      <c r="E6">
        <v>30.85</v>
      </c>
      <c r="F6">
        <v>7</v>
      </c>
      <c r="G6">
        <f t="shared" si="0"/>
        <v>347.90000000000003</v>
      </c>
      <c r="J6">
        <v>560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458"/>
  <sheetViews>
    <sheetView showGridLines="0" view="pageBreakPreview" topLeftCell="A430" zoomScaleSheetLayoutView="100" workbookViewId="0">
      <selection activeCell="C441" sqref="C441"/>
    </sheetView>
  </sheetViews>
  <sheetFormatPr defaultRowHeight="12.75"/>
  <cols>
    <col min="1" max="1" width="4.7109375" style="2018" customWidth="1"/>
    <col min="2" max="2" width="55.7109375" style="2086" customWidth="1"/>
    <col min="3" max="3" width="7.42578125" style="2018" customWidth="1"/>
    <col min="4" max="4" width="10.28515625" style="2018" customWidth="1"/>
    <col min="5" max="5" width="11.5703125" style="2018" hidden="1" customWidth="1"/>
    <col min="6" max="6" width="15.5703125" style="2018" customWidth="1"/>
    <col min="7" max="7" width="15.5703125" style="2087" customWidth="1"/>
    <col min="8" max="8" width="0" style="2018" hidden="1" customWidth="1"/>
    <col min="9" max="16384" width="9.140625" style="2018"/>
  </cols>
  <sheetData>
    <row r="1" spans="1:7">
      <c r="A1" s="2263" t="s">
        <v>768</v>
      </c>
      <c r="B1" s="2263"/>
      <c r="C1" s="2263"/>
      <c r="D1" s="2263"/>
      <c r="E1" s="2263"/>
      <c r="F1" s="2263"/>
      <c r="G1" s="2263"/>
    </row>
    <row r="2" spans="1:7">
      <c r="A2" s="2264" t="s">
        <v>158</v>
      </c>
      <c r="B2" s="2264"/>
      <c r="C2" s="2264"/>
      <c r="D2" s="2264"/>
      <c r="E2" s="2264"/>
      <c r="F2" s="2264"/>
      <c r="G2" s="2264"/>
    </row>
    <row r="3" spans="1:7">
      <c r="A3" s="2068"/>
      <c r="B3" s="2068"/>
      <c r="C3" s="2068"/>
      <c r="D3" s="2068"/>
      <c r="E3" s="2068"/>
      <c r="F3" s="2068"/>
      <c r="G3" s="2068"/>
    </row>
    <row r="4" spans="1:7" s="2071" customFormat="1">
      <c r="A4" s="2259" t="s">
        <v>32</v>
      </c>
      <c r="B4" s="2261" t="s">
        <v>96</v>
      </c>
      <c r="C4" s="2259" t="s">
        <v>156</v>
      </c>
      <c r="D4" s="2259" t="s">
        <v>157</v>
      </c>
      <c r="E4" s="1836" t="s">
        <v>766</v>
      </c>
      <c r="F4" s="2069" t="s">
        <v>150</v>
      </c>
      <c r="G4" s="2070" t="s">
        <v>82</v>
      </c>
    </row>
    <row r="5" spans="1:7" s="2071" customFormat="1">
      <c r="A5" s="2260"/>
      <c r="B5" s="2262"/>
      <c r="C5" s="2260"/>
      <c r="D5" s="2260"/>
      <c r="E5" s="1836">
        <f>1.0048*1.008*1.133*1.015</f>
        <v>1.1647590958079996</v>
      </c>
      <c r="F5" s="2069" t="s">
        <v>155</v>
      </c>
      <c r="G5" s="2072" t="s">
        <v>155</v>
      </c>
    </row>
    <row r="6" spans="1:7" s="2071" customFormat="1">
      <c r="A6" s="1836">
        <v>1</v>
      </c>
      <c r="B6" s="1837">
        <v>3</v>
      </c>
      <c r="C6" s="1836">
        <v>4</v>
      </c>
      <c r="D6" s="1836">
        <v>5</v>
      </c>
      <c r="E6" s="1836"/>
      <c r="F6" s="1836">
        <v>6</v>
      </c>
      <c r="G6" s="1836">
        <v>7</v>
      </c>
    </row>
    <row r="7" spans="1:7" s="2071" customFormat="1" ht="38.25">
      <c r="A7" s="1836"/>
      <c r="B7" s="1837" t="str">
        <f>'A block'!A2</f>
        <v>¸åñáóÇ "²" Ù³ëÝ³ß»ÝùÇ
áõÅ»Õ³óÙ³Ý, Ñ³Ù³ßÇÝ³ñ³ñ³Ï³Ý ¨ ßÇÝ. ÙáÝï³Å³ÛÇÝ ³ßË³ï³ÝùÝ»ñ</v>
      </c>
      <c r="C7" s="1836"/>
      <c r="D7" s="1836"/>
      <c r="E7" s="1836"/>
      <c r="F7" s="1836"/>
      <c r="G7" s="1836"/>
    </row>
    <row r="8" spans="1:7" s="2071" customFormat="1" ht="25.5">
      <c r="A8" s="1836">
        <v>1</v>
      </c>
      <c r="B8" s="2073" t="str">
        <f>'A block'!C10</f>
        <v>1-1. ø³Ý¹Ù³Ý ³ßË³ï³ÝùÝ»ñ
ØÇçÝáñÙÝ»ñÇ ù³Ý¹áõÙ</v>
      </c>
      <c r="C8" s="2073" t="str">
        <f>'A block'!D10</f>
        <v>ùÙ</v>
      </c>
      <c r="D8" s="2073">
        <f>'A block'!E10</f>
        <v>30.51</v>
      </c>
      <c r="E8" s="2073">
        <f>'A block'!M10</f>
        <v>1.0530431109185443</v>
      </c>
      <c r="F8" s="2074">
        <f>E8*1000*Svod!$J$68</f>
        <v>1226.5415417203267</v>
      </c>
      <c r="G8" s="2074">
        <f t="shared" ref="G8:G25" si="0">D8*F8</f>
        <v>37421.782437887166</v>
      </c>
    </row>
    <row r="9" spans="1:7" s="2071" customFormat="1">
      <c r="A9" s="1836">
        <v>2</v>
      </c>
      <c r="B9" s="2073" t="str">
        <f>'A block'!C19</f>
        <v>ö³Ûï» ¹éÝ»ñÇ ³å³ÙáÝï³ÅáõÙ ß»åáõÃÛáõÝÝ»ñÇ ù³Ý¹áõÙáí</v>
      </c>
      <c r="C9" s="2073" t="str">
        <f>'A block'!D19</f>
        <v>ùÙ</v>
      </c>
      <c r="D9" s="2073">
        <f>'A block'!E19</f>
        <v>46.52</v>
      </c>
      <c r="E9" s="2073">
        <f>'A block'!M19</f>
        <v>1.5073309306759097</v>
      </c>
      <c r="F9" s="2074">
        <f>E9*1000*Svod!$J$68</f>
        <v>1755.6774118975031</v>
      </c>
      <c r="G9" s="2074">
        <f t="shared" si="0"/>
        <v>81674.113201471846</v>
      </c>
    </row>
    <row r="10" spans="1:7" s="2071" customFormat="1" ht="25.5">
      <c r="A10" s="1836">
        <v>3</v>
      </c>
      <c r="B10" s="2073" t="str">
        <f>'A block'!C28</f>
        <v>ö³Ûï» å³ïáõÑ³ÝÝ»ñÇ ³å³ÙáÝï³ÅáõÙ ¨ Çñ»Ýó å³ïáõÑ³Ý³·á·»ñÇ ù³Ý¹áõÙ</v>
      </c>
      <c r="C10" s="2073" t="str">
        <f>'A block'!D28</f>
        <v>ùÙ</v>
      </c>
      <c r="D10" s="2073">
        <f>'A block'!E28</f>
        <v>203.77</v>
      </c>
      <c r="E10" s="2073">
        <f>'A block'!M28</f>
        <v>2.6311590069324087</v>
      </c>
      <c r="F10" s="2074">
        <f>E10*1000*Svod!$J$68</f>
        <v>3064.6663858416669</v>
      </c>
      <c r="G10" s="2074">
        <f t="shared" si="0"/>
        <v>624487.06944295648</v>
      </c>
    </row>
    <row r="11" spans="1:7" s="2071" customFormat="1">
      <c r="A11" s="1836">
        <v>4</v>
      </c>
      <c r="B11" s="2073" t="str">
        <f>'A block'!C37</f>
        <v>Ø³Ýñ³ï³Ëï³ÏÇó Ñ³ï³ÏÝ»ñÇ ù³Ý¹áõÙ</v>
      </c>
      <c r="C11" s="2073" t="str">
        <f>'A block'!D37</f>
        <v>ùÙ</v>
      </c>
      <c r="D11" s="2073">
        <f>'A block'!E37</f>
        <v>497.86</v>
      </c>
      <c r="E11" s="2073">
        <f>'A block'!M37</f>
        <v>0.73854115251299823</v>
      </c>
      <c r="F11" s="2074">
        <f>E11*1000*Svod!$J$68</f>
        <v>860.2225250180378</v>
      </c>
      <c r="G11" s="2074">
        <f t="shared" si="0"/>
        <v>428270.38630548032</v>
      </c>
    </row>
    <row r="12" spans="1:7" s="2071" customFormat="1">
      <c r="A12" s="1836">
        <v>5</v>
      </c>
      <c r="B12" s="2073" t="str">
        <f>'A block'!C46</f>
        <v>Øá½³ÇÏ Ñ³ï³ÏÝ»ñÇ ù³Ý¹áõÙ</v>
      </c>
      <c r="C12" s="2073" t="str">
        <f>'A block'!D46</f>
        <v>ùÙ</v>
      </c>
      <c r="D12" s="2073">
        <f>'A block'!E46</f>
        <v>249.15</v>
      </c>
      <c r="E12" s="2073">
        <f>'A block'!M46</f>
        <v>0.44090322097053725</v>
      </c>
      <c r="F12" s="2074">
        <f>E12*1000*Svod!$J$68</f>
        <v>513.5460369964776</v>
      </c>
      <c r="G12" s="2074">
        <f t="shared" si="0"/>
        <v>127949.9951176724</v>
      </c>
    </row>
    <row r="13" spans="1:7" s="2071" customFormat="1">
      <c r="A13" s="1836">
        <v>6</v>
      </c>
      <c r="B13" s="2073" t="str">
        <f>'A block'!C55</f>
        <v>Î»ñ³ÙÇÏ³Ï³Ý ë³ÉÇÏÝ»ñÇó Ñ³ï³ÏÝ»ñÇ ù³Ý¹áõÙ</v>
      </c>
      <c r="C13" s="2073" t="str">
        <f>'A block'!D55</f>
        <v>ùÙ</v>
      </c>
      <c r="D13" s="2073">
        <f>'A block'!E55</f>
        <v>111.92</v>
      </c>
      <c r="E13" s="2073">
        <f>'A block'!M55</f>
        <v>0.5096191213171577</v>
      </c>
      <c r="F13" s="2074">
        <f>E13*1000*Svod!$J$68</f>
        <v>593.58350695183981</v>
      </c>
      <c r="G13" s="2074">
        <f t="shared" si="0"/>
        <v>66433.866098049912</v>
      </c>
    </row>
    <row r="14" spans="1:7" s="2071" customFormat="1">
      <c r="A14" s="1836">
        <v>7</v>
      </c>
      <c r="B14" s="2073" t="str">
        <f>'A block'!C64</f>
        <v>ò/³ Ñ³ñÃ÷óÝáÕ ß»ñïÇ ù³Ý¹áõÙ</v>
      </c>
      <c r="C14" s="2073" t="str">
        <f>'A block'!D64</f>
        <v>ùÙ</v>
      </c>
      <c r="D14" s="2073">
        <f>'A block'!E64</f>
        <v>34.729999999999997</v>
      </c>
      <c r="E14" s="2073">
        <f>'A block'!M64</f>
        <v>0.62582338578856145</v>
      </c>
      <c r="F14" s="2074">
        <f>E14*1000*Svod!$J$68</f>
        <v>728.93348096658576</v>
      </c>
      <c r="G14" s="2074">
        <f t="shared" si="0"/>
        <v>25315.859793969521</v>
      </c>
    </row>
    <row r="15" spans="1:7" s="2071" customFormat="1">
      <c r="A15" s="1836">
        <v>8</v>
      </c>
      <c r="B15" s="2073" t="str">
        <f>'A block'!C73</f>
        <v>ä³ï»ñÇ ¨ ß»å»ñÇ ·³ç» ëí³ÕÇ Íñ³ïáõÙ</v>
      </c>
      <c r="C15" s="2073" t="str">
        <f>'A block'!D73</f>
        <v>ùÙ</v>
      </c>
      <c r="D15" s="2073">
        <f>'A block'!E73</f>
        <v>1528.1</v>
      </c>
      <c r="E15" s="2073">
        <f>'A block'!M73</f>
        <v>0.95238992201039863</v>
      </c>
      <c r="F15" s="2074">
        <f>E15*1000*Svod!$J$68</f>
        <v>1109.3048244174831</v>
      </c>
      <c r="G15" s="2074">
        <f t="shared" si="0"/>
        <v>1695128.7021923559</v>
      </c>
    </row>
    <row r="16" spans="1:7" s="2071" customFormat="1">
      <c r="A16" s="1836">
        <v>9</v>
      </c>
      <c r="B16" s="2073" t="str">
        <f>'A block'!C82</f>
        <v>²é³ëï³ÕÇ Ñ³ñ¹³ñí³Í Ù³Ï»ñ¨áõÛÃÇ   ù³Ý¹áõÙ</v>
      </c>
      <c r="C16" s="2073" t="str">
        <f>'A block'!D82</f>
        <v>ùÙ</v>
      </c>
      <c r="D16" s="2073">
        <f>'A block'!E82</f>
        <v>860.31999999999994</v>
      </c>
      <c r="E16" s="2073">
        <f>'A block'!M82</f>
        <v>0.2167481455805893</v>
      </c>
      <c r="F16" s="2074">
        <f>E16*1000*Svod!$J$68</f>
        <v>252.45937406450787</v>
      </c>
      <c r="G16" s="2074">
        <f t="shared" si="0"/>
        <v>217195.84869517738</v>
      </c>
    </row>
    <row r="17" spans="1:7" s="2071" customFormat="1">
      <c r="A17" s="1836">
        <v>10</v>
      </c>
      <c r="B17" s="2073" t="str">
        <f>'A block'!C91</f>
        <v>î³ÝÇùÇ ³ëµáßÇý»ñÇó Í³ÍÏáõÛÃÇ  ù³Ý¹áõÙ</v>
      </c>
      <c r="C17" s="2073" t="str">
        <f>'A block'!D91</f>
        <v>ùÙ</v>
      </c>
      <c r="D17" s="2073">
        <f>'A block'!E91</f>
        <v>512.44000000000005</v>
      </c>
      <c r="E17" s="2073">
        <f>'A block'!M91</f>
        <v>0.26857075476603121</v>
      </c>
      <c r="F17" s="2074">
        <f>E17*1000*Svod!$J$68</f>
        <v>312.8202294817545</v>
      </c>
      <c r="G17" s="2074">
        <f t="shared" si="0"/>
        <v>160301.59839563028</v>
      </c>
    </row>
    <row r="18" spans="1:7" s="2071" customFormat="1">
      <c r="A18" s="1836">
        <v>11</v>
      </c>
      <c r="B18" s="2073" t="str">
        <f>'A block'!C100</f>
        <v>î³ÝÇùÇ ÷³Ûï³ÝÛáõÃÇ ³å³ÙáÝï³ÅáõÙ ¨ å³Ñ»ëï³íáñáõÙ</v>
      </c>
      <c r="C18" s="2073" t="str">
        <f>'A block'!D100</f>
        <v>ËÙ</v>
      </c>
      <c r="D18" s="2073">
        <f>'A block'!E100</f>
        <v>21.24</v>
      </c>
      <c r="E18" s="2073">
        <f>'A block'!M100</f>
        <v>26.319417677642985</v>
      </c>
      <c r="F18" s="2074">
        <f>E18*1000*Svod!$J$68</f>
        <v>30655.781136404526</v>
      </c>
      <c r="G18" s="2074">
        <f t="shared" si="0"/>
        <v>651128.79133723211</v>
      </c>
    </row>
    <row r="19" spans="1:7" s="2071" customFormat="1">
      <c r="A19" s="1836">
        <v>12</v>
      </c>
      <c r="B19" s="2073" t="str">
        <f>'A block'!C109</f>
        <v>²ëïÇ×³ÝÝ»ñÇ Ù»ï³Õ³Ï³Ý µ³½ñÇùÝ»ñÇ ³å³ÙáÝï³ÅáõÙ</v>
      </c>
      <c r="C19" s="2073" t="str">
        <f>'A block'!D109</f>
        <v>·ÍÙ</v>
      </c>
      <c r="D19" s="2073">
        <f>'A block'!E109</f>
        <v>12.2</v>
      </c>
      <c r="E19" s="2073">
        <f>'A block'!M109</f>
        <v>1.9098450511319327</v>
      </c>
      <c r="F19" s="2074">
        <f>E19*1000*Svod!$J$68</f>
        <v>2224.5093948898129</v>
      </c>
      <c r="G19" s="2074">
        <f t="shared" si="0"/>
        <v>27139.014617655717</v>
      </c>
    </row>
    <row r="20" spans="1:7" s="2071" customFormat="1" ht="25.5">
      <c r="A20" s="1836">
        <v>13</v>
      </c>
      <c r="B20" s="2073" t="str">
        <f>'A block'!C118</f>
        <v>¸Ç³ýñ³·Ù³Ý»ñÇ ÑÇÙù»ñÇ Çñ³Ï³Ý³óÙ³Ý Ñ³Ù³ñ µ»ïáÝÇ ù³Ý¹áõÙ</v>
      </c>
      <c r="C20" s="2073" t="str">
        <f>'A block'!D118</f>
        <v>ËÙ</v>
      </c>
      <c r="D20" s="2073">
        <f>'A block'!E118</f>
        <v>1.1299999999999999</v>
      </c>
      <c r="E20" s="2073">
        <f>'A block'!M118</f>
        <v>78.61869185441941</v>
      </c>
      <c r="F20" s="2074">
        <f>E20*1000*Svod!$J$68</f>
        <v>91571.83643796129</v>
      </c>
      <c r="G20" s="2074">
        <f t="shared" si="0"/>
        <v>103476.17517489624</v>
      </c>
    </row>
    <row r="21" spans="1:7" s="2071" customFormat="1" ht="25.5">
      <c r="A21" s="1836">
        <v>14</v>
      </c>
      <c r="B21" s="2073" t="str">
        <f>'A block'!C127</f>
        <v>¸Ç³ýñ³·Ù³Ý»ñÇ ÑÇÙù»ñÇ Çñ³Ï³Ý³óÙ³Ý Ñ³Ù³ñ µÝ³ÑáÕÇ ù³Ý¹áõÙ, ³í»Éáñ¹ ·ñáõÝïÇ ¹áõñë Ñ³ÝáõÙ</v>
      </c>
      <c r="C21" s="2073" t="str">
        <f>'A block'!D127</f>
        <v xml:space="preserve"> ËÙ</v>
      </c>
      <c r="D21" s="2073">
        <f>'A block'!E127</f>
        <v>16.27</v>
      </c>
      <c r="E21" s="2073">
        <f>'A block'!M127</f>
        <v>9.9539708756265597</v>
      </c>
      <c r="F21" s="2074">
        <f>E21*1000*Svod!$J$68</f>
        <v>11593.978116793953</v>
      </c>
      <c r="G21" s="2074">
        <f t="shared" si="0"/>
        <v>188634.0239602376</v>
      </c>
    </row>
    <row r="22" spans="1:7" s="2071" customFormat="1" ht="25.5">
      <c r="A22" s="1836">
        <v>15</v>
      </c>
      <c r="B22" s="2073" t="str">
        <f>'A block'!C136</f>
        <v>òÇÝÏ³å³ï ÃÇÃ»ÕÇó çñÑáñ¹³ÝÇ ³å³ÙáÝï³ÅáõÙ ¨ å³Ñ»ëï³íáñáõÙ</v>
      </c>
      <c r="C22" s="2073" t="str">
        <f>'A block'!D136</f>
        <v>·ÍÙ</v>
      </c>
      <c r="D22" s="2073">
        <f>'A block'!E136</f>
        <v>99.4</v>
      </c>
      <c r="E22" s="2073">
        <f>'A block'!M136</f>
        <v>0.24544198146447138</v>
      </c>
      <c r="F22" s="2074">
        <f>E22*1000*Svod!$J$68</f>
        <v>285.88078040388149</v>
      </c>
      <c r="G22" s="2074">
        <f t="shared" si="0"/>
        <v>28416.549572145821</v>
      </c>
    </row>
    <row r="23" spans="1:7" s="2071" customFormat="1" ht="25.5">
      <c r="A23" s="1836">
        <v>16</v>
      </c>
      <c r="B23" s="2073" t="str">
        <f>'A block'!C145</f>
        <v>òÇÝÏ³å³ï çñÑáë ËáÕáí³ÏÝ»ñÇ ¨ Ó³·³ñÝ»ñÇ ³å³ÙáÝï³ÅáõÙ ¨ å³Ñ»ëï³íáñáõÙ /h=6.0Ù/</v>
      </c>
      <c r="C23" s="2073" t="str">
        <f>'A block'!D145</f>
        <v>·ÍÙ</v>
      </c>
      <c r="D23" s="2073">
        <f>'A block'!E145</f>
        <v>6</v>
      </c>
      <c r="E23" s="2073">
        <f>'A block'!M145</f>
        <v>0.39810883882149045</v>
      </c>
      <c r="F23" s="2074">
        <f>E23*1000*Svod!$J$68</f>
        <v>463.7008911388919</v>
      </c>
      <c r="G23" s="2074">
        <f t="shared" si="0"/>
        <v>2782.2053468333515</v>
      </c>
    </row>
    <row r="24" spans="1:7" s="2071" customFormat="1">
      <c r="A24" s="1836">
        <v>17</v>
      </c>
      <c r="B24" s="2073" t="str">
        <f>'A block'!C154</f>
        <v>ÞÉ³ùÇ ï»Õ³÷áËáõÙ ¨ Ù³ëÝ³ÏÇ å³Ñ»ëï³íáñáõÙ /10%/</v>
      </c>
      <c r="C24" s="2073" t="str">
        <f>'A block'!D154</f>
        <v>ËÙ</v>
      </c>
      <c r="D24" s="2073">
        <f>'A block'!E154</f>
        <v>45.7</v>
      </c>
      <c r="E24" s="2073">
        <f>'A block'!M154</f>
        <v>5.0448382946273824</v>
      </c>
      <c r="F24" s="2074">
        <f>E24*1000*Svod!$J$68</f>
        <v>5876.0212905477611</v>
      </c>
      <c r="G24" s="2074">
        <f t="shared" si="0"/>
        <v>268534.17297803267</v>
      </c>
    </row>
    <row r="25" spans="1:7" s="2071" customFormat="1" ht="51">
      <c r="A25" s="1836">
        <v>18</v>
      </c>
      <c r="B25" s="2073" t="str">
        <f>'A block'!C163</f>
        <v>²ñï³ùÇÝ ·áõÛù³ÛÇÝ ï³Ëï³Ï³Ù³ÍÇ ï»Õ³¹ñáõÙ ¨ ù³Ý¹áõÙ  Ñ³ñ¹³ñÙ³Ý ³ßË³ï³ÝùÝ»ñÇ Ñ³Ù³ñ  8Ù µ³ñóñáõÃÛ³Ùµ</v>
      </c>
      <c r="C25" s="2073" t="str">
        <f>'A block'!D163</f>
        <v xml:space="preserve"> ùÙ áõÕÓ. åñá»Ïó.</v>
      </c>
      <c r="D25" s="2073">
        <f>'A block'!E163</f>
        <v>390</v>
      </c>
      <c r="E25" s="2073">
        <f>'A block'!M163</f>
        <v>0.72723352989923407</v>
      </c>
      <c r="F25" s="2074">
        <f>E25*1000*Svod!$J$68</f>
        <v>847.05186872669174</v>
      </c>
      <c r="G25" s="2074">
        <f t="shared" si="0"/>
        <v>330350.22880340979</v>
      </c>
    </row>
    <row r="26" spans="1:7" s="2071" customFormat="1">
      <c r="A26" s="1836">
        <v>19</v>
      </c>
      <c r="B26" s="2073" t="str">
        <f>'A block'!C172</f>
        <v>ÞÇÝ³ÕµÇ µ³ñÓáõÙ ³íïáÙ»ù»Ý³Ý»ñÇ íñ³</v>
      </c>
      <c r="C26" s="2073" t="str">
        <f>'A block'!D172</f>
        <v>ïÝ</v>
      </c>
      <c r="D26" s="2073">
        <f>'A block'!E172</f>
        <v>92</v>
      </c>
      <c r="E26" s="2073">
        <f>'A block'!M172</f>
        <v>0.51651000000000002</v>
      </c>
      <c r="F26" s="2074">
        <f>E26*1000*Svod!$J$68</f>
        <v>601.60972057578988</v>
      </c>
      <c r="G26" s="2074">
        <f t="shared" ref="G26:G27" si="1">D26*F26</f>
        <v>55348.094292972666</v>
      </c>
    </row>
    <row r="27" spans="1:7" s="2071" customFormat="1">
      <c r="A27" s="1836">
        <v>20</v>
      </c>
      <c r="B27" s="2073" t="str">
        <f>'A block'!C181</f>
        <v xml:space="preserve">ÞÇÝ³ÕµÇ ï»Õ³÷áËáõÙ  7 ÏÙ Ñ»é³íáñáõÃÛ³Ý íñ³   </v>
      </c>
      <c r="C27" s="2073" t="str">
        <f>'A block'!D181</f>
        <v>ïÝ</v>
      </c>
      <c r="D27" s="2073">
        <f>'A block'!E181</f>
        <v>92</v>
      </c>
      <c r="E27" s="2073">
        <f>'A block'!M181</f>
        <v>1.7217</v>
      </c>
      <c r="F27" s="2074">
        <f>E27*1000*Svod!$J$68</f>
        <v>2005.3657352526329</v>
      </c>
      <c r="G27" s="2074">
        <f t="shared" si="1"/>
        <v>184493.64764324224</v>
      </c>
    </row>
    <row r="28" spans="1:7" s="2071" customFormat="1" ht="25.5">
      <c r="A28" s="1836">
        <v>21</v>
      </c>
      <c r="B28" s="2073" t="str">
        <f>'A block'!C190</f>
        <v>ÞÇÝ³ñ³ñ³Ï³Ý ³ßË³ï³ÝùÝ»ñ
ØÇçÝáñÙÝ»ñÇ Çñ³Ï³Ý³óáõÙ 200 ÙÙ µ»ïáÝ» µÉáÏÝ»ñÇó</v>
      </c>
      <c r="C28" s="2073" t="str">
        <f>'A block'!D190</f>
        <v>քմ</v>
      </c>
      <c r="D28" s="2073">
        <f>'A block'!E190</f>
        <v>48.18</v>
      </c>
      <c r="E28" s="2073">
        <f>'A block'!M190</f>
        <v>8.3913449894168135</v>
      </c>
      <c r="F28" s="2074">
        <f>E28*1000*Svod!$J$68</f>
        <v>9773.8954024861159</v>
      </c>
      <c r="G28" s="2074">
        <f t="shared" ref="G28:G59" si="2">D28*F28</f>
        <v>470906.28049178107</v>
      </c>
    </row>
    <row r="29" spans="1:7" s="2071" customFormat="1">
      <c r="A29" s="1836">
        <v>22</v>
      </c>
      <c r="B29" s="2073" t="str">
        <f>'A block'!C199</f>
        <v xml:space="preserve">Ü»ñùÇÝ Ù»ï³Õ³Ï³Ý µ³½ñÇùÝ»ñÇ ï»Õ³¹ñáõÙ </v>
      </c>
      <c r="C29" s="2073" t="str">
        <f>'A block'!D199</f>
        <v>·ÍÙ</v>
      </c>
      <c r="D29" s="2073">
        <f>'A block'!E199</f>
        <v>12.2</v>
      </c>
      <c r="E29" s="2073">
        <f>'A block'!M199</f>
        <v>29.086617344410232</v>
      </c>
      <c r="F29" s="2074">
        <f>E29*1000*Svod!$J$68</f>
        <v>33878.90211818854</v>
      </c>
      <c r="G29" s="2074">
        <f t="shared" si="2"/>
        <v>413322.60584190016</v>
      </c>
    </row>
    <row r="30" spans="1:7" s="2071" customFormat="1">
      <c r="A30" s="1836">
        <v>23</v>
      </c>
      <c r="B30" s="2073" t="str">
        <f>'A block'!C208</f>
        <v>200 ÙÙ Ñ³ëïáõÃÛ³Ùµ ßÉ³ùÇ ß»ñïÇ Çñ³Ï³Ý³óáõÙ ï³ÝÇùáõÙ</v>
      </c>
      <c r="C30" s="2073" t="str">
        <f>'A block'!D208</f>
        <v>ËÙ</v>
      </c>
      <c r="D30" s="2073">
        <f>'A block'!E208</f>
        <v>90.4</v>
      </c>
      <c r="E30" s="2073">
        <f>'A block'!M208</f>
        <v>8.4319882232842289</v>
      </c>
      <c r="F30" s="2074">
        <f>E30*1000*Svod!$J$68</f>
        <v>9821.2349788162392</v>
      </c>
      <c r="G30" s="2074">
        <f t="shared" si="2"/>
        <v>887839.64208498807</v>
      </c>
    </row>
    <row r="31" spans="1:7" s="2071" customFormat="1">
      <c r="A31" s="1836">
        <v>24</v>
      </c>
      <c r="B31" s="2073" t="str">
        <f>'A block'!C217</f>
        <v>²ñï³ùÇÝ ß»å»ñÇ ó/³ »ñ»ë³ëí³Õ ó³ÝóÇ íñ³ /</v>
      </c>
      <c r="C31" s="2073" t="str">
        <f>'A block'!D217</f>
        <v>ùÙ</v>
      </c>
      <c r="D31" s="2073">
        <f>'A block'!E217</f>
        <v>89.9</v>
      </c>
      <c r="E31" s="2073">
        <f>'A block'!M217</f>
        <v>24.78833731619001</v>
      </c>
      <c r="F31" s="2074">
        <f>E31*1000*Svod!$J$68</f>
        <v>28872.44135898917</v>
      </c>
      <c r="G31" s="2074">
        <f t="shared" si="2"/>
        <v>2595632.4781731265</v>
      </c>
    </row>
    <row r="32" spans="1:7" s="2071" customFormat="1">
      <c r="A32" s="1836">
        <v>25</v>
      </c>
      <c r="B32" s="2073" t="str">
        <f>'A block'!C226</f>
        <v>ÜáõÛÝÇ Ý»ñÏáõÙ çñ³Ï³ÛáõÝ ×³Ï³ï³ÛÇÝ Ý»ñÏáí</v>
      </c>
      <c r="C32" s="2073" t="str">
        <f>'A block'!D226</f>
        <v xml:space="preserve"> ùÙ</v>
      </c>
      <c r="D32" s="2073">
        <f>'A block'!E226</f>
        <v>89.9</v>
      </c>
      <c r="E32" s="2073">
        <f>'A block'!M226</f>
        <v>1.620005611813345</v>
      </c>
      <c r="F32" s="2074">
        <f>E32*1000*Svod!$J$68</f>
        <v>1886.916271619597</v>
      </c>
      <c r="G32" s="2074">
        <f t="shared" si="2"/>
        <v>169633.77281860178</v>
      </c>
    </row>
    <row r="33" spans="1:7" s="2071" customFormat="1" ht="25.5">
      <c r="A33" s="1836">
        <v>26</v>
      </c>
      <c r="B33" s="2073" t="str">
        <f>'A block'!C235</f>
        <v>²ñï³ùÇÝ å³ïáõÑ³Ý³·á·»ñÇ ï³Ï Ñ³ñÃ»óáõÙ ó/³ ß³Õ³Ëáí</v>
      </c>
      <c r="C33" s="2073" t="str">
        <f>'A block'!D235</f>
        <v>ËÙ</v>
      </c>
      <c r="D33" s="2073">
        <f>'A block'!E235</f>
        <v>0.7</v>
      </c>
      <c r="E33" s="2073">
        <f>'A block'!M235</f>
        <v>35.74709166245529</v>
      </c>
      <c r="F33" s="2074">
        <f>E33*1000*Svod!$J$68</f>
        <v>41636.750162527111</v>
      </c>
      <c r="G33" s="2074">
        <f t="shared" si="2"/>
        <v>29145.725113768975</v>
      </c>
    </row>
    <row r="34" spans="1:7" s="2071" customFormat="1" ht="25.5">
      <c r="A34" s="1836">
        <v>27</v>
      </c>
      <c r="B34" s="2073" t="str">
        <f>'A block'!C244</f>
        <v>¶áõÝ³íáñ ÃÇÃ»ÕÇó ³ñï³ùÇÝ å³ïáõÑ³Ý³·á·»ñÇ Çñ³Ï³Ý³óáõÙ</v>
      </c>
      <c r="C34" s="2073" t="str">
        <f>'A block'!D244</f>
        <v xml:space="preserve"> ùÙ</v>
      </c>
      <c r="D34" s="2073">
        <f>'A block'!E244</f>
        <v>24.84</v>
      </c>
      <c r="E34" s="2073">
        <f>'A block'!M244</f>
        <v>3.953466916198435</v>
      </c>
      <c r="F34" s="2074">
        <f>E34*1000*Svod!$J$68</f>
        <v>4604.8365506181299</v>
      </c>
      <c r="G34" s="2074">
        <f t="shared" si="2"/>
        <v>114384.13991735435</v>
      </c>
    </row>
    <row r="35" spans="1:7" s="2071" customFormat="1" ht="25.5">
      <c r="A35" s="1836">
        <v>28</v>
      </c>
      <c r="B35" s="2073" t="str">
        <f>'A block'!C253</f>
        <v>²ëïÇ×³ÝÝ»ñÇ Ñ³ñÃ³ÏÝ»ñÇ »ñ»ë³å³ïáõÙ ëñµ³ï³ß µ³½³Éï» ë³É»ñáí / 30 ÙÙ/</v>
      </c>
      <c r="C35" s="2073" t="str">
        <f>'A block'!D253</f>
        <v>ùÙ</v>
      </c>
      <c r="D35" s="2073">
        <f>'A block'!E253</f>
        <v>6.25</v>
      </c>
      <c r="E35" s="2073">
        <f>'A block'!M253</f>
        <v>16.137680382653382</v>
      </c>
      <c r="F35" s="2074">
        <f>E35*1000*Svod!$J$68</f>
        <v>18796.510010937847</v>
      </c>
      <c r="G35" s="2074">
        <f t="shared" si="2"/>
        <v>117478.18756836155</v>
      </c>
    </row>
    <row r="36" spans="1:7" s="2071" customFormat="1" ht="25.5">
      <c r="A36" s="1836">
        <v>29</v>
      </c>
      <c r="B36" s="2073" t="str">
        <f>'A block'!C262</f>
        <v>²ëïÇ×³ÝÝ»ñÇ »ñ»ë³å³ïáõÙ ëñµ³ï³ß µ³½³Éï» ë³É»ñáí / 30 ÙÙ/</v>
      </c>
      <c r="C36" s="2073" t="str">
        <f>'A block'!D262</f>
        <v>ùÙ</v>
      </c>
      <c r="D36" s="2073">
        <f>'A block'!E262</f>
        <v>6.48</v>
      </c>
      <c r="E36" s="2073">
        <f>'A block'!M262</f>
        <v>16.137680382653382</v>
      </c>
      <c r="F36" s="2074">
        <f>E36*1000*Svod!$J$68</f>
        <v>18796.510010937847</v>
      </c>
      <c r="G36" s="2074">
        <f t="shared" si="2"/>
        <v>121801.38487087726</v>
      </c>
    </row>
    <row r="37" spans="1:7" s="2071" customFormat="1" ht="25.5">
      <c r="A37" s="1836">
        <v>30</v>
      </c>
      <c r="B37" s="2073" t="str">
        <f>'A block'!C271</f>
        <v>²ëïÇ×³ÝÝ»ñÇ ÏáÕ³ÛÇÝ Ù³ë»ñÇ »ñ»ë³å³ïáõÙ ëñµ³ï³ß µ³½³Éï» ë³É»ñáí / 30 ÙÙ/</v>
      </c>
      <c r="C37" s="2073" t="str">
        <f>'A block'!D271</f>
        <v>ùÙ</v>
      </c>
      <c r="D37" s="2073">
        <f>'A block'!E271</f>
        <v>5.4</v>
      </c>
      <c r="E37" s="2073">
        <f>'A block'!M271</f>
        <v>33.972685048795498</v>
      </c>
      <c r="F37" s="2074">
        <f>E37*1000*Svod!$J$68</f>
        <v>39569.993919604989</v>
      </c>
      <c r="G37" s="2074">
        <f t="shared" si="2"/>
        <v>213677.96716586695</v>
      </c>
    </row>
    <row r="38" spans="1:7" s="2071" customFormat="1">
      <c r="A38" s="1836">
        <v>31</v>
      </c>
      <c r="B38" s="2073" t="str">
        <f>'A block'!C280</f>
        <v>ìÝ³ëí³Í ïáõý» ë³É»ñÇ Ýáñá·áõÙ</v>
      </c>
      <c r="C38" s="2073" t="str">
        <f>'A block'!D280</f>
        <v>ùÙ</v>
      </c>
      <c r="D38" s="2073">
        <f>'A block'!E280</f>
        <v>10</v>
      </c>
      <c r="E38" s="2073">
        <f>'A block'!M280</f>
        <v>8.5907597766897741</v>
      </c>
      <c r="F38" s="2074">
        <f>E38*1000*Svod!$J$68</f>
        <v>10006.165589800914</v>
      </c>
      <c r="G38" s="2074">
        <f t="shared" si="2"/>
        <v>100061.65589800914</v>
      </c>
    </row>
    <row r="39" spans="1:7" s="2071" customFormat="1" ht="25.5">
      <c r="A39" s="1836">
        <v>32</v>
      </c>
      <c r="B39" s="2073" t="str">
        <f>'A block'!C289</f>
        <v>Ü»ñùÇÝ Ù»ï³Õ³Ï³Ý ³ëïÇ×³ÝÝ»ñÇ ï»Õ³¹ñáõÙ 2 Ù»ïñ /¹»åÇ ï³ÝÇù/</v>
      </c>
      <c r="C39" s="2073" t="str">
        <f>'A block'!D289</f>
        <v>·ÍÙ</v>
      </c>
      <c r="D39" s="2073">
        <f>'A block'!E289</f>
        <v>2</v>
      </c>
      <c r="E39" s="2073">
        <f>'A block'!M289</f>
        <v>10.570889223648877</v>
      </c>
      <c r="F39" s="2074">
        <f>E39*1000*Svod!$J$68</f>
        <v>12312.539374023794</v>
      </c>
      <c r="G39" s="2074">
        <f t="shared" si="2"/>
        <v>24625.078748047588</v>
      </c>
    </row>
    <row r="40" spans="1:7" s="2071" customFormat="1" ht="38.25">
      <c r="A40" s="1836">
        <v>33</v>
      </c>
      <c r="B40" s="2073" t="str">
        <f>'A block'!C298</f>
        <v>´³óí³ÍùÝ»ñ
Ø»ï³ÉáåÉ³ï» ÏñÏÝ³ß»ñï ³å³Ï»÷³Ã»Ãáí, ëåÇï³Ï ÷»ÕÏ»ñáí å³ïáõÑ³ÝÝ»ñÇ ï»Õ³¹ñáõÙ` µ³óíáÕ Ù³ë</v>
      </c>
      <c r="C40" s="2073" t="str">
        <f>'A block'!D298</f>
        <v>ùÙ</v>
      </c>
      <c r="D40" s="2073">
        <f>'A block'!E298</f>
        <v>76.25</v>
      </c>
      <c r="E40" s="2073">
        <f>'A block'!M298</f>
        <v>15.833</v>
      </c>
      <c r="F40" s="2074">
        <f>E40*1000*Svod!$J$68</f>
        <v>18441.630763928057</v>
      </c>
      <c r="G40" s="2074">
        <f t="shared" si="2"/>
        <v>1406174.3457495144</v>
      </c>
    </row>
    <row r="41" spans="1:7" s="2071" customFormat="1" ht="25.5">
      <c r="A41" s="1836">
        <v>34</v>
      </c>
      <c r="B41" s="2073" t="str">
        <f>'A block'!C307</f>
        <v>Ø»ï³ÉáåÉ³ï» ÏñÏÝ³ß»ñï ³å³Ï»÷³Ã»Ãáí, ëåÇï³Ï ÷»ÕÏ»ñáí å³ïáõÑ³ÝÝ»ñÇ ï»Õ³¹ñáõÙ`÷³Ï Ù³ë</v>
      </c>
      <c r="C41" s="2073" t="str">
        <f>'A block'!D307</f>
        <v>ùÙ</v>
      </c>
      <c r="D41" s="2073">
        <f>'A block'!E307</f>
        <v>123.94</v>
      </c>
      <c r="E41" s="2073">
        <f>'A block'!M307</f>
        <v>23.193999999999999</v>
      </c>
      <c r="F41" s="2074">
        <f>E41*1000*Svod!$J$68</f>
        <v>27015.422468170742</v>
      </c>
      <c r="G41" s="2074">
        <f t="shared" si="2"/>
        <v>3348291.4607050815</v>
      </c>
    </row>
    <row r="42" spans="1:7" s="2071" customFormat="1" ht="25.5">
      <c r="A42" s="1836">
        <v>35</v>
      </c>
      <c r="B42" s="2073" t="str">
        <f>'A block'!C316</f>
        <v>äÉ³ëïÇÏ å³ïáõÑ³Ý³·á·»ñÇ ï»Õ³¹ñáõÙ 2.75 x 0.2 ÙÙ ã³÷»ñÇ 32 Ñ³ï</v>
      </c>
      <c r="C42" s="2073" t="str">
        <f>'A block'!D316</f>
        <v>·ÍÙ</v>
      </c>
      <c r="D42" s="2073">
        <f>'A block'!E316</f>
        <v>88</v>
      </c>
      <c r="E42" s="2073">
        <f>'A block'!M316</f>
        <v>3.2789131541993073</v>
      </c>
      <c r="F42" s="2074">
        <f>E42*1000*Svod!$J$68</f>
        <v>3819.1439207181415</v>
      </c>
      <c r="G42" s="2074">
        <f t="shared" si="2"/>
        <v>336084.66502319643</v>
      </c>
    </row>
    <row r="43" spans="1:7" s="2071" customFormat="1" ht="25.5">
      <c r="A43" s="1836">
        <v>36</v>
      </c>
      <c r="B43" s="2073" t="str">
        <f>'A block'!C325</f>
        <v>äÉ³ëïÇÏ å³ïáõÑ³Ý³·á·»ñÇ ï»Õ³¹ñáõÙ 1.25 x 0.2 ÙÙ ã³÷»ñÇ 9 Ñ³ï</v>
      </c>
      <c r="C43" s="2073" t="str">
        <f>'A block'!D325</f>
        <v>·ÍÙ</v>
      </c>
      <c r="D43" s="2073">
        <f>'A block'!E325</f>
        <v>11.25</v>
      </c>
      <c r="E43" s="2073">
        <f>'A block'!M325</f>
        <v>3.2789131541993073</v>
      </c>
      <c r="F43" s="2074">
        <f>E43*1000*Svod!$J$68</f>
        <v>3819.1439207181415</v>
      </c>
      <c r="G43" s="2074">
        <f t="shared" si="2"/>
        <v>42965.369108079096</v>
      </c>
    </row>
    <row r="44" spans="1:7" s="2071" customFormat="1" ht="25.5">
      <c r="A44" s="1836">
        <v>37</v>
      </c>
      <c r="B44" s="2073" t="str">
        <f>'A block'!C334</f>
        <v>È³ÙÇÝ³óí³Í Ø¸ü-Çó, ëåÇï³Ï ÷»ÕÏ»ñáí ¹é³Ý ï»Õ³¹ñáõÙ /¸-1/ 0.95x2.1</v>
      </c>
      <c r="C44" s="2073" t="str">
        <f>'A block'!D334</f>
        <v>ùÙ</v>
      </c>
      <c r="D44" s="2073">
        <f>'A block'!E334</f>
        <v>31.84</v>
      </c>
      <c r="E44" s="2073">
        <f>'A block'!M334</f>
        <v>72.565834114690119</v>
      </c>
      <c r="F44" s="2074">
        <f>E44*1000*Svod!$J$68</f>
        <v>84521.715329979765</v>
      </c>
      <c r="G44" s="2074">
        <f t="shared" si="2"/>
        <v>2691171.4161065556</v>
      </c>
    </row>
    <row r="45" spans="1:7" s="2071" customFormat="1" ht="25.5">
      <c r="A45" s="1836">
        <v>38</v>
      </c>
      <c r="B45" s="2073" t="str">
        <f>'A block'!C343</f>
        <v>Ø»ï³ÉáåÉ³ëï» ÏñÏÝ³ß»ñï ³å³Ï»÷³Ã»Ãáí, ëåÇï³Ï ÷»ÕÏ»ñáí, ¹éÝ»ñÇ µ³óíáÕ Ù³ë /¸-2/1.15x2.8</v>
      </c>
      <c r="C45" s="2073" t="str">
        <f>'A block'!D343</f>
        <v>ùÙ</v>
      </c>
      <c r="D45" s="2073">
        <f>'A block'!E343</f>
        <v>7.23</v>
      </c>
      <c r="E45" s="2073">
        <f>'A block'!M343</f>
        <v>30</v>
      </c>
      <c r="F45" s="2074">
        <f>E45*1000*Svod!$J$68</f>
        <v>34942.772874239992</v>
      </c>
      <c r="G45" s="2074">
        <f t="shared" si="2"/>
        <v>252636.24788075517</v>
      </c>
    </row>
    <row r="46" spans="1:7" s="2071" customFormat="1" ht="25.5">
      <c r="A46" s="1836">
        <v>39</v>
      </c>
      <c r="B46" s="2073" t="str">
        <f>'A block'!C352</f>
        <v>Ø»ï³ÉáåÉ³ëï» ÏñÏÝ³ß»ñï ³å³Ï»÷³Ã»Ãáí, ëåÇï³Ï ÷»ÕÏ»ñáí ¹éÝ»ñÇ ÷³Ï Ù³ë /¸-2/1.15x2.8</v>
      </c>
      <c r="C46" s="2073" t="str">
        <f>'A block'!D352</f>
        <v>ùÙ</v>
      </c>
      <c r="D46" s="2073">
        <f>'A block'!E352</f>
        <v>2.4300000000000002</v>
      </c>
      <c r="E46" s="2073">
        <f>'A block'!M352</f>
        <v>15.833</v>
      </c>
      <c r="F46" s="2074">
        <f>E46*1000*Svod!$J$68</f>
        <v>18441.630763928057</v>
      </c>
      <c r="G46" s="2074">
        <f t="shared" si="2"/>
        <v>44813.162756345184</v>
      </c>
    </row>
    <row r="47" spans="1:7" s="2071" customFormat="1" ht="25.5">
      <c r="A47" s="1836">
        <v>40</v>
      </c>
      <c r="B47" s="2073" t="str">
        <f>'A block'!C361</f>
        <v>Ø»ï³ÉáåÉ³ëï» ÏñÏÝ³ß»ñï ³å³Ï»÷³Ã»Ãáí, ëåÇï³Ï ÷»ÕÏ»ñáí¹éÝ»ñÇ µ³óíáÕ Ù³ë /¸-3/3x2.8</v>
      </c>
      <c r="C47" s="2073" t="str">
        <f>'A block'!D361</f>
        <v>ùÙ</v>
      </c>
      <c r="D47" s="2073">
        <f>'A block'!E361</f>
        <v>6.3</v>
      </c>
      <c r="E47" s="2073">
        <f>'A block'!M361</f>
        <v>30</v>
      </c>
      <c r="F47" s="2074">
        <f>E47*1000*Svod!$J$68</f>
        <v>34942.772874239992</v>
      </c>
      <c r="G47" s="2074">
        <f t="shared" si="2"/>
        <v>220139.46910771195</v>
      </c>
    </row>
    <row r="48" spans="1:7" s="2071" customFormat="1" ht="25.5">
      <c r="A48" s="1836">
        <v>41</v>
      </c>
      <c r="B48" s="2073" t="str">
        <f>'A block'!C370</f>
        <v>Ø»ï³ÉáåÉ³ëï» ÏñÏÝ³ß»ñï ³å³Ï»÷³Ã»Ãáí, ëåÇï³Ï ÷»ÕÏ»ñáí ¹éÝ»ñÇ ÷³Ï Ù³ë /¸-3/3x2.8</v>
      </c>
      <c r="C48" s="2073" t="str">
        <f>'A block'!D370</f>
        <v>ùÙ</v>
      </c>
      <c r="D48" s="2073">
        <f>'A block'!E370</f>
        <v>10.5</v>
      </c>
      <c r="E48" s="2073">
        <f>'A block'!M370</f>
        <v>15.833</v>
      </c>
      <c r="F48" s="2074">
        <f>E48*1000*Svod!$J$68</f>
        <v>18441.630763928057</v>
      </c>
      <c r="G48" s="2074">
        <f t="shared" si="2"/>
        <v>193637.1230212446</v>
      </c>
    </row>
    <row r="49" spans="1:7" s="2071" customFormat="1" ht="25.5">
      <c r="A49" s="1836">
        <v>42</v>
      </c>
      <c r="B49" s="2073" t="str">
        <f>'A block'!C379</f>
        <v>È³ÙÇÝ³óí³Í Ø¸ü-Çó, ß³·³Ý³Ï³·áõÛÝ ÷»ÕÏáñáí ¹é³Ý ï»Õ³¹ñáõÙ /¸-8/ 0.75x2.1</v>
      </c>
      <c r="C49" s="2073" t="str">
        <f>'A block'!D379</f>
        <v>ùÙ</v>
      </c>
      <c r="D49" s="2073">
        <f>'A block'!E379</f>
        <v>3.16</v>
      </c>
      <c r="E49" s="2073">
        <f>'A block'!M379</f>
        <v>72.565834114690119</v>
      </c>
      <c r="F49" s="2074">
        <f>E49*1000*Svod!$J$68</f>
        <v>84521.715329979765</v>
      </c>
      <c r="G49" s="2074">
        <f t="shared" si="2"/>
        <v>267088.62044273608</v>
      </c>
    </row>
    <row r="50" spans="1:7" s="2071" customFormat="1" ht="25.5">
      <c r="A50" s="1836">
        <v>43</v>
      </c>
      <c r="B50" s="2073" t="str">
        <f>'A block'!C388</f>
        <v>ÜºñùÇÝ Ñ³ñ¹³ñÙ³Ý ³ßË³ï³ÝùÝ»ñ
²é³ëï³ÕÝ»ñÇ µ³ñÓñáñ³Ï ëí³Õ ·ÇåëáÝÇïáí</v>
      </c>
      <c r="C50" s="2073" t="str">
        <f>'A block'!D388</f>
        <v>ùÙ</v>
      </c>
      <c r="D50" s="2073">
        <f>'A block'!E388</f>
        <v>860.31999999999994</v>
      </c>
      <c r="E50" s="2073">
        <f>'A block'!M388</f>
        <v>3.5295501766669672</v>
      </c>
      <c r="F50" s="2074">
        <f>E50*1000*Svod!$J$68</f>
        <v>4111.0756723835821</v>
      </c>
      <c r="G50" s="2074">
        <f t="shared" si="2"/>
        <v>3536840.6224650429</v>
      </c>
    </row>
    <row r="51" spans="1:7" s="2071" customFormat="1">
      <c r="A51" s="1836">
        <v>44</v>
      </c>
      <c r="B51" s="2073" t="str">
        <f>'A block'!C397</f>
        <v>²é³ëï³ÕÝ»ñÇ µ³ñ»É³íí³Í Ý»ñÏáõÙ ëáëÝÓ³ÛÇÝ Ý»ñÏáí</v>
      </c>
      <c r="C51" s="2073" t="str">
        <f>'A block'!D397</f>
        <v xml:space="preserve"> ùÙ</v>
      </c>
      <c r="D51" s="2073">
        <f>'A block'!E397</f>
        <v>860.31999999999994</v>
      </c>
      <c r="E51" s="2073">
        <f>'A block'!M397</f>
        <v>1.4202847334468371</v>
      </c>
      <c r="F51" s="2074">
        <f>E51*1000*Svod!$J$68</f>
        <v>1654.2895619194439</v>
      </c>
      <c r="G51" s="2074">
        <f t="shared" si="2"/>
        <v>1423218.3959105359</v>
      </c>
    </row>
    <row r="52" spans="1:7" s="2071" customFormat="1">
      <c r="A52" s="1836">
        <v>45</v>
      </c>
      <c r="B52" s="2073" t="str">
        <f>'A block'!C406</f>
        <v>Þ»åáõÃÛáõÝÝ»ñÇ áõÕÕ³·ÇÍ ï³÷³Ï   ëí³Õ ·³çÇ ß³Õ³Ëáí</v>
      </c>
      <c r="C52" s="2073" t="str">
        <f>'A block'!D406</f>
        <v>ùÙ</v>
      </c>
      <c r="D52" s="2073">
        <f>'A block'!E406</f>
        <v>73.799999999999983</v>
      </c>
      <c r="E52" s="2073">
        <f>'A block'!M406</f>
        <v>5.5741686767869485</v>
      </c>
      <c r="F52" s="2074">
        <f>E52*1000*Svod!$J$68</f>
        <v>6492.5636678556402</v>
      </c>
      <c r="G52" s="2074">
        <f t="shared" si="2"/>
        <v>479151.19868774613</v>
      </c>
    </row>
    <row r="53" spans="1:7" s="2071" customFormat="1">
      <c r="A53" s="1836">
        <v>46</v>
      </c>
      <c r="B53" s="2073" t="str">
        <f>'A block'!C415</f>
        <v>Þ»åáõÃÛáõÝÝ»ñÇ µ³ñ»É³íí³Í Ý»ñÏáõÙ Éí³óíáÕ Ý»ñÏáí</v>
      </c>
      <c r="C53" s="2073" t="str">
        <f>'A block'!D415</f>
        <v>ùÙ</v>
      </c>
      <c r="D53" s="2073">
        <f>'A block'!E415</f>
        <v>73.799999999999983</v>
      </c>
      <c r="E53" s="2073">
        <f>'A block'!M415</f>
        <v>1.3711834262328164</v>
      </c>
      <c r="F53" s="2074">
        <f>E53*1000*Svod!$J$68</f>
        <v>1597.0983677258503</v>
      </c>
      <c r="G53" s="2074">
        <f t="shared" si="2"/>
        <v>117865.85953816773</v>
      </c>
    </row>
    <row r="54" spans="1:7" s="2071" customFormat="1" ht="25.5">
      <c r="A54" s="1836">
        <v>47</v>
      </c>
      <c r="B54" s="2073" t="str">
        <f>'A block'!C424</f>
        <v>ä³ï»ñÇ µ³ñÓñ Ñ³ïí³ÍÇ µ³ñ»É³íí³Í ëí³Õ ·³çÇ ß³Õ³Ëáí</v>
      </c>
      <c r="C54" s="2073" t="str">
        <f>'A block'!D424</f>
        <v xml:space="preserve"> ùÙ</v>
      </c>
      <c r="D54" s="2073">
        <f>'A block'!E424</f>
        <v>752.32</v>
      </c>
      <c r="E54" s="2073">
        <f>'A block'!M424</f>
        <v>2.2726444370438736</v>
      </c>
      <c r="F54" s="2074">
        <f>E54*1000*Svod!$J$68</f>
        <v>2647.0832795843025</v>
      </c>
      <c r="G54" s="2074">
        <f t="shared" si="2"/>
        <v>1991453.6928968625</v>
      </c>
    </row>
    <row r="55" spans="1:7" s="2071" customFormat="1" ht="25.5">
      <c r="A55" s="1836">
        <v>48</v>
      </c>
      <c r="B55" s="2073" t="str">
        <f>'A block'!C433</f>
        <v>ä³ï»ñÇ µ³ñÓñ Ñ³ïí³ÍÇ µ³ñ»É³íí³Í Ý»ñÏáõÙ Éí³óíáÕ Ý»ñÏáí</v>
      </c>
      <c r="C55" s="2073" t="str">
        <f>'A block'!D433</f>
        <v>ùÙ</v>
      </c>
      <c r="D55" s="2073">
        <f>'A block'!E433</f>
        <v>752.32</v>
      </c>
      <c r="E55" s="2073">
        <f>'A block'!M433</f>
        <v>1.3711834262328164</v>
      </c>
      <c r="F55" s="2074">
        <f>E55*1000*Svod!$J$68</f>
        <v>1597.0983677258503</v>
      </c>
      <c r="G55" s="2074">
        <f t="shared" si="2"/>
        <v>1201529.0440075118</v>
      </c>
    </row>
    <row r="56" spans="1:7" s="2071" customFormat="1" ht="25.5">
      <c r="A56" s="1836">
        <v>49</v>
      </c>
      <c r="B56" s="2073" t="str">
        <f>'A block'!C442</f>
        <v>ä³ï»ñÇ ó³Íñ Ñ³ïí³ÍÇ µ³ñ»É³íí³Í ëí³Õ ·³çÇ ß³Õ³Ëáí</v>
      </c>
      <c r="C56" s="2073" t="str">
        <f>'A block'!D442</f>
        <v xml:space="preserve"> ùÙ</v>
      </c>
      <c r="D56" s="2073">
        <f>'A block'!E442</f>
        <v>711.72</v>
      </c>
      <c r="E56" s="2073">
        <f>'A block'!M442</f>
        <v>2.2726444370438736</v>
      </c>
      <c r="F56" s="2074">
        <f>E56*1000*Svod!$J$68</f>
        <v>2647.0832795843025</v>
      </c>
      <c r="G56" s="2074">
        <f t="shared" si="2"/>
        <v>1883982.1117457398</v>
      </c>
    </row>
    <row r="57" spans="1:7" s="2071" customFormat="1">
      <c r="A57" s="1836">
        <v>50</v>
      </c>
      <c r="B57" s="2073" t="str">
        <f>'A block'!C451</f>
        <v xml:space="preserve">ä³ï»ñÇ ó³Íñ Ñ³ïí³ÍÇ µ³ñ»É³íí³Í ÛáõÕ³Ý»ñÏáõÙ </v>
      </c>
      <c r="C57" s="2073" t="str">
        <f>'A block'!D451</f>
        <v xml:space="preserve"> ùÙ</v>
      </c>
      <c r="D57" s="2073">
        <f>'A block'!E451</f>
        <v>711.72</v>
      </c>
      <c r="E57" s="2073">
        <f>'A block'!M451</f>
        <v>1.3793826469293986</v>
      </c>
      <c r="F57" s="2074">
        <f>E57*1000*Svod!$J$68</f>
        <v>1606.6484846107314</v>
      </c>
      <c r="G57" s="2074">
        <f t="shared" si="2"/>
        <v>1143483.8594671497</v>
      </c>
    </row>
    <row r="58" spans="1:7" s="2071" customFormat="1" ht="25.5">
      <c r="A58" s="1836">
        <v>51</v>
      </c>
      <c r="B58" s="2073" t="str">
        <f>'A block'!C460</f>
        <v>Ð³ï³Ï-1
ò»Ù»Ýï³í³½» Ñ³ñÃ»óÝáÕ ß»ñï 50 ÙÙ Ñ³ëïáõÃÛ³Ùµ</v>
      </c>
      <c r="C58" s="2073" t="str">
        <f>'A block'!D460</f>
        <v xml:space="preserve"> ùÙ</v>
      </c>
      <c r="D58" s="2073">
        <f>'A block'!E460</f>
        <v>135.6</v>
      </c>
      <c r="E58" s="2073">
        <f>'A block'!M460</f>
        <v>1.8624203082027733</v>
      </c>
      <c r="F58" s="2074">
        <f>E58*1000*Svod!$J$68</f>
        <v>2169.2709941967182</v>
      </c>
      <c r="G58" s="2074">
        <f t="shared" si="2"/>
        <v>294153.146813075</v>
      </c>
    </row>
    <row r="59" spans="1:7" s="2071" customFormat="1" ht="25.5">
      <c r="A59" s="1836">
        <v>52</v>
      </c>
      <c r="B59" s="2073" t="str">
        <f>'A block'!C469</f>
        <v>600x600x8 ÙÙ ã³÷»ñÇ  Ù³ÙÉá·ñ³ÝÇï» ë³É»ñáí Ñ³ï³ÏÇ Çñ³Ï³Ý³óáõÙ</v>
      </c>
      <c r="C59" s="2073" t="str">
        <f>'A block'!D469</f>
        <v>ùÙ</v>
      </c>
      <c r="D59" s="2073">
        <f>'A block'!E469</f>
        <v>135.6</v>
      </c>
      <c r="E59" s="2073">
        <f>'A block'!M469</f>
        <v>9.3329693505805906</v>
      </c>
      <c r="F59" s="2074">
        <f>E59*1000*Svod!$J$68</f>
        <v>10870.660941986021</v>
      </c>
      <c r="G59" s="2074">
        <f t="shared" si="2"/>
        <v>1474061.6237333044</v>
      </c>
    </row>
    <row r="60" spans="1:7" s="2071" customFormat="1" ht="25.5">
      <c r="A60" s="1836">
        <v>53</v>
      </c>
      <c r="B60" s="2073" t="str">
        <f>'A block'!C478</f>
        <v>Ð³ï³Ï-3
ò»Ù»Ýï³í³½» Ñ³ñÃ»óÝáÕ ß»ñï 50 ÙÙ Ñ³ëïáõÃÛ³Ùµ</v>
      </c>
      <c r="C60" s="2073" t="str">
        <f>'A block'!D478</f>
        <v xml:space="preserve"> ùÙ</v>
      </c>
      <c r="D60" s="2073">
        <f>'A block'!E478</f>
        <v>274.10000000000002</v>
      </c>
      <c r="E60" s="2073">
        <f>'A block'!M478</f>
        <v>1.5383238203750436</v>
      </c>
      <c r="F60" s="2074">
        <f>E60*1000*Svod!$J$68</f>
        <v>1791.7766620799434</v>
      </c>
      <c r="G60" s="2074">
        <f t="shared" ref="G60:G90" si="3">D60*F60</f>
        <v>491125.98307611252</v>
      </c>
    </row>
    <row r="61" spans="1:7" s="2071" customFormat="1">
      <c r="A61" s="1836">
        <v>54</v>
      </c>
      <c r="B61" s="2073" t="str">
        <f>'A block'!C487</f>
        <v xml:space="preserve">Üñµ³ï³Ëï³ÏÇ ß»ñïÇ Çñ³Ï³Ý³óáõÙ </v>
      </c>
      <c r="C61" s="2073" t="str">
        <f>'A block'!D487</f>
        <v>ùÙ</v>
      </c>
      <c r="D61" s="2073">
        <f>'A block'!E487</f>
        <v>274.10000000000002</v>
      </c>
      <c r="E61" s="2073">
        <f>'A block'!M487</f>
        <v>3.6823955951308465</v>
      </c>
      <c r="F61" s="2074">
        <f>E61*1000*Svod!$J$68</f>
        <v>4289.1037637919653</v>
      </c>
      <c r="G61" s="2074">
        <f t="shared" si="3"/>
        <v>1175643.3416553778</v>
      </c>
    </row>
    <row r="62" spans="1:7" s="2071" customFormat="1" ht="25.5">
      <c r="A62" s="1836">
        <v>55</v>
      </c>
      <c r="B62" s="2073" t="str">
        <f>'A block'!C496</f>
        <v xml:space="preserve">Î³ÕÝáõ ÷³Ûï» Ù³Ýñ³ï³Ëï³ÏÇó Ñ³ï³ÏÝ»ñÇ å³ïñ³ëïáõÙ </v>
      </c>
      <c r="C62" s="2073" t="str">
        <f>'A block'!D496</f>
        <v xml:space="preserve"> ùÙ</v>
      </c>
      <c r="D62" s="2073">
        <f>'A block'!E496</f>
        <v>274.10000000000002</v>
      </c>
      <c r="E62" s="2073">
        <f>'A block'!M496</f>
        <v>7.9816435778045944</v>
      </c>
      <c r="F62" s="2074">
        <f>E62*1000*Svod!$J$68</f>
        <v>9296.6919567454061</v>
      </c>
      <c r="G62" s="2074">
        <f t="shared" si="3"/>
        <v>2548223.2653439161</v>
      </c>
    </row>
    <row r="63" spans="1:7" s="2071" customFormat="1">
      <c r="A63" s="1836">
        <v>56</v>
      </c>
      <c r="B63" s="2073" t="str">
        <f>'A block'!C505</f>
        <v xml:space="preserve">Ø³Ýñ³ï³Ëï³ÏÇó Ñ³ï³ÏÝ»ñÇ Ù»ù»Ý³Û³óí³Í ÑÕÏáõÙ </v>
      </c>
      <c r="C63" s="2073" t="str">
        <f>'A block'!D505</f>
        <v xml:space="preserve"> ùÙ</v>
      </c>
      <c r="D63" s="2073">
        <f>'A block'!E505</f>
        <v>274.10000000000002</v>
      </c>
      <c r="E63" s="2073">
        <f>'A block'!M505</f>
        <v>0.91953645000000017</v>
      </c>
      <c r="F63" s="2074">
        <f>E63*1000*Svod!$J$68</f>
        <v>1071.038444064498</v>
      </c>
      <c r="G63" s="2074">
        <f t="shared" si="3"/>
        <v>293571.6375180789</v>
      </c>
    </row>
    <row r="64" spans="1:7" s="2071" customFormat="1">
      <c r="A64" s="1836">
        <v>57</v>
      </c>
      <c r="B64" s="2073" t="str">
        <f>'A block'!C514</f>
        <v>Ø³Ýñ³ï³Ëï³ÏÇó Ñ³ï³ÏÝ»ñÇ É³ù³å³ïáõÙ 2 ß»ñï</v>
      </c>
      <c r="C64" s="2073" t="str">
        <f>'A block'!D514</f>
        <v xml:space="preserve"> ùÙ</v>
      </c>
      <c r="D64" s="2073">
        <f>'A block'!E514</f>
        <v>274.10000000000002</v>
      </c>
      <c r="E64" s="2073">
        <f>'A block'!M514</f>
        <v>0.58914356437941073</v>
      </c>
      <c r="F64" s="2074">
        <f>E64*1000*Svod!$J$68</f>
        <v>686.21032534766437</v>
      </c>
      <c r="G64" s="2074">
        <f t="shared" si="3"/>
        <v>188090.25017779481</v>
      </c>
    </row>
    <row r="65" spans="1:7" s="2071" customFormat="1" ht="25.5">
      <c r="A65" s="1836">
        <v>58</v>
      </c>
      <c r="B65" s="2073" t="str">
        <f>'A block'!C523</f>
        <v>Ð³ï³Ï-5
ò»Ù»Ýï³í³½» Ñ³ñÃ»óÝáÕ ß»ñï 50 ÙÙ Ñ³ëïáõÃÛ³Ùµ</v>
      </c>
      <c r="C65" s="2073" t="str">
        <f>'A block'!D523</f>
        <v xml:space="preserve"> ùÙ</v>
      </c>
      <c r="D65" s="2073">
        <f>'A block'!E523</f>
        <v>135.9</v>
      </c>
      <c r="E65" s="2073">
        <f>'A block'!M523</f>
        <v>1.8624203082027733</v>
      </c>
      <c r="F65" s="2074">
        <f>E65*1000*Svod!$J$68</f>
        <v>2169.2709941967182</v>
      </c>
      <c r="G65" s="2074">
        <f t="shared" si="3"/>
        <v>294803.92811133404</v>
      </c>
    </row>
    <row r="66" spans="1:7" s="2071" customFormat="1" ht="25.5">
      <c r="A66" s="1836">
        <v>59</v>
      </c>
      <c r="B66" s="2073" t="str">
        <f>'A block'!C532</f>
        <v>600x600x8 ÙÙ ã³÷»ñÇ  Ù³ÙÉá·ñ³ÝÇï» ë³É»ñáí Ñ³ï³ÏÇ Çñ³Ï³Ý³óáõÙ</v>
      </c>
      <c r="C66" s="2073" t="str">
        <f>'A block'!D532</f>
        <v>ùÙ</v>
      </c>
      <c r="D66" s="2073">
        <f>'A block'!E532</f>
        <v>135.9</v>
      </c>
      <c r="E66" s="2073">
        <f>'A block'!M532</f>
        <v>9.3329693505805906</v>
      </c>
      <c r="F66" s="2074">
        <f>E66*1000*Svod!$J$68</f>
        <v>10870.660941986021</v>
      </c>
      <c r="G66" s="2074">
        <f t="shared" si="3"/>
        <v>1477322.8220159004</v>
      </c>
    </row>
    <row r="67" spans="1:7" s="2071" customFormat="1" ht="25.5">
      <c r="A67" s="1836">
        <v>60</v>
      </c>
      <c r="B67" s="2073" t="str">
        <f>'A block'!C541</f>
        <v>Ð³ï³Ï-7
ò»Ù»Ýï³í³½» Ñ³ñÃ»óÝáÕ ß»ñï 50 ÙÙ Ñ³ëïáõÃÛ³Ùµ</v>
      </c>
      <c r="C67" s="2073" t="str">
        <f>'A block'!D541</f>
        <v xml:space="preserve"> ùÙ</v>
      </c>
      <c r="D67" s="2073">
        <f>'A block'!E541</f>
        <v>274.8</v>
      </c>
      <c r="E67" s="2073">
        <f>'A block'!M541</f>
        <v>1.5383238203750436</v>
      </c>
      <c r="F67" s="2074">
        <f>E67*1000*Svod!$J$68</f>
        <v>1791.7766620799434</v>
      </c>
      <c r="G67" s="2074">
        <f t="shared" si="3"/>
        <v>492380.22673956846</v>
      </c>
    </row>
    <row r="68" spans="1:7" s="2071" customFormat="1">
      <c r="A68" s="1836">
        <v>61</v>
      </c>
      <c r="B68" s="2073" t="str">
        <f>'A block'!C550</f>
        <v xml:space="preserve">Üñµ³ï³Ëï³ÏÇ ß»ñïÇ Çñ³Ï³Ý³óáõÙ </v>
      </c>
      <c r="C68" s="2073" t="str">
        <f>'A block'!D550</f>
        <v>ùÙ</v>
      </c>
      <c r="D68" s="2073">
        <f>'A block'!E550</f>
        <v>274.8</v>
      </c>
      <c r="E68" s="2073">
        <f>'A block'!M550</f>
        <v>3.6823955951308465</v>
      </c>
      <c r="F68" s="2074">
        <f>E68*1000*Svod!$J$68</f>
        <v>4289.1037637919653</v>
      </c>
      <c r="G68" s="2074">
        <f t="shared" si="3"/>
        <v>1178645.7142900322</v>
      </c>
    </row>
    <row r="69" spans="1:7" s="2071" customFormat="1" ht="25.5">
      <c r="A69" s="1836">
        <v>62</v>
      </c>
      <c r="B69" s="2073" t="str">
        <f>'A block'!C559</f>
        <v xml:space="preserve">Î³ÕÝáõ ÷³Ûï» Ù³Ýñ³ï³Ëï³ÏÇó Ñ³ï³ÏÝ»ñÇ å³ïñ³ëïáõÙ </v>
      </c>
      <c r="C69" s="2073" t="str">
        <f>'A block'!D559</f>
        <v xml:space="preserve"> ùÙ</v>
      </c>
      <c r="D69" s="2073">
        <f>'A block'!E559</f>
        <v>274.8</v>
      </c>
      <c r="E69" s="2073">
        <f>'A block'!M559</f>
        <v>7.9816435778045944</v>
      </c>
      <c r="F69" s="2074">
        <f>E69*1000*Svod!$J$68</f>
        <v>9296.6919567454061</v>
      </c>
      <c r="G69" s="2074">
        <f t="shared" si="3"/>
        <v>2554730.9497136376</v>
      </c>
    </row>
    <row r="70" spans="1:7" s="2071" customFormat="1">
      <c r="A70" s="1836">
        <v>63</v>
      </c>
      <c r="B70" s="2073" t="str">
        <f>'A block'!C568</f>
        <v xml:space="preserve">Ø³Ýñ³ï³Ëï³ÏÇó Ñ³ï³ÏÝ»ñÇ Ù»ù»Ý³Û³óí³Í ÑÕÏáõÙ </v>
      </c>
      <c r="C70" s="2073" t="str">
        <f>'A block'!D568</f>
        <v xml:space="preserve"> ùÙ</v>
      </c>
      <c r="D70" s="2073">
        <f>'A block'!E568</f>
        <v>274.8</v>
      </c>
      <c r="E70" s="2073">
        <f>'A block'!M568</f>
        <v>0.91953645000000017</v>
      </c>
      <c r="F70" s="2074">
        <f>E70*1000*Svod!$J$68</f>
        <v>1071.038444064498</v>
      </c>
      <c r="G70" s="2074">
        <f t="shared" si="3"/>
        <v>294321.36442892405</v>
      </c>
    </row>
    <row r="71" spans="1:7" s="2071" customFormat="1">
      <c r="A71" s="1836">
        <v>64</v>
      </c>
      <c r="B71" s="2073" t="str">
        <f>'A block'!C577</f>
        <v>Ø³Ýñ³ï³Ëï³ÏÇó Ñ³ï³ÏÝ»ñÇ É³ù³å³ïáõÙ 2 ß»ñï</v>
      </c>
      <c r="C71" s="2073" t="str">
        <f>'A block'!D577</f>
        <v xml:space="preserve"> ùÙ</v>
      </c>
      <c r="D71" s="2073">
        <f>'A block'!E577</f>
        <v>274.8</v>
      </c>
      <c r="E71" s="2073">
        <f>'A block'!M577</f>
        <v>0.58914356437941073</v>
      </c>
      <c r="F71" s="2074">
        <f>E71*1000*Svod!$J$68</f>
        <v>686.21032534766437</v>
      </c>
      <c r="G71" s="2074">
        <f t="shared" si="3"/>
        <v>188570.59740553817</v>
      </c>
    </row>
    <row r="72" spans="1:7" s="2071" customFormat="1" ht="38.25">
      <c r="A72" s="1836">
        <v>65</v>
      </c>
      <c r="B72" s="2073" t="str">
        <f>'A block'!C586</f>
        <v>Ð³ï³Ï-9
´³½³Éï» ë³ÉÇÏÝ»ñÇó µ³½³Éï» Ñ³ñÃ³ÏÝ»ñÇ ¨ ³ëïÇ×³ÝÝ»ñÇ Çñ³Ï³Ý³óáõÙ 20 ÙÙ Ñ³ëï.</v>
      </c>
      <c r="C72" s="2073" t="str">
        <f>'A block'!D586</f>
        <v>ùÙ</v>
      </c>
      <c r="D72" s="2073">
        <f>'A block'!E586</f>
        <v>39.200000000000003</v>
      </c>
      <c r="E72" s="2073">
        <f>'A block'!M586</f>
        <v>13.295514132653381</v>
      </c>
      <c r="F72" s="2074">
        <f>E72*1000*Svod!$J$68</f>
        <v>15486.071019451832</v>
      </c>
      <c r="G72" s="2074">
        <f t="shared" si="3"/>
        <v>607053.98396251188</v>
      </c>
    </row>
    <row r="73" spans="1:7" s="2071" customFormat="1">
      <c r="A73" s="1836">
        <v>66</v>
      </c>
      <c r="B73" s="2073" t="str">
        <f>'A block'!C595</f>
        <v>Î»ñ³ÙÇÏ³Ï³Ý ë³ÉÇÏÝ»ñÇó ßñÇß³ÏÝ»ñÇ ï»Õ³¹ñáõÙ h=100</v>
      </c>
      <c r="C73" s="2073" t="str">
        <f>'A block'!D595</f>
        <v>ùÙ</v>
      </c>
      <c r="D73" s="2073">
        <f>'A block'!E595</f>
        <v>17.899999999999999</v>
      </c>
      <c r="E73" s="2073">
        <f>'A block'!M595</f>
        <v>10.849474156871752</v>
      </c>
      <c r="F73" s="2074">
        <f>E73*1000*Svod!$J$68</f>
        <v>12637.023708950202</v>
      </c>
      <c r="G73" s="2074">
        <f t="shared" si="3"/>
        <v>226202.7243902086</v>
      </c>
    </row>
    <row r="74" spans="1:7" s="2071" customFormat="1">
      <c r="A74" s="1836">
        <v>67</v>
      </c>
      <c r="B74" s="2073" t="str">
        <f>'A block'!C604</f>
        <v>Ø¸ü-Çó ßñÇß³ÏÝ»ñÇ ï»Õ³¹ñáõÙ Ñ=100</v>
      </c>
      <c r="C74" s="2073" t="str">
        <f>'A block'!D604</f>
        <v>·ÍÙ</v>
      </c>
      <c r="D74" s="2073">
        <f>'A block'!E604</f>
        <v>376.2</v>
      </c>
      <c r="E74" s="2073">
        <f>'A block'!M604</f>
        <v>0.92637547820987876</v>
      </c>
      <c r="F74" s="2074">
        <f>E74*1000*Svod!$J$68</f>
        <v>1079.0042643784418</v>
      </c>
      <c r="G74" s="2074">
        <f t="shared" si="3"/>
        <v>405921.40425916977</v>
      </c>
    </row>
    <row r="75" spans="1:7" s="2071" customFormat="1" ht="25.5">
      <c r="A75" s="1836">
        <v>68</v>
      </c>
      <c r="B75" s="2073" t="str">
        <f>'A block'!C613</f>
        <v>´³½³Éï» ë³ÉÇÏÝ»ñÇó ßñÇß³ÏÝ»ñÇ Çñ³Ï³Ý³óáõÙ 20 ÙÙ Ñ³ëï.</v>
      </c>
      <c r="C75" s="2073" t="str">
        <f>'A block'!D613</f>
        <v>ùÙ</v>
      </c>
      <c r="D75" s="2073">
        <f>'A block'!E613</f>
        <v>3.3</v>
      </c>
      <c r="E75" s="2073">
        <f>'A block'!M613</f>
        <v>31.130518798795496</v>
      </c>
      <c r="F75" s="2074">
        <f>E75*1000*Svod!$J$68</f>
        <v>36259.554928118974</v>
      </c>
      <c r="G75" s="2074">
        <f t="shared" si="3"/>
        <v>119656.5312627926</v>
      </c>
    </row>
    <row r="76" spans="1:7" s="2071" customFormat="1" ht="51">
      <c r="A76" s="1836">
        <v>69</v>
      </c>
      <c r="B76" s="2073" t="str">
        <f>'A block'!C622</f>
        <v>î³ÝÇù
î³ÝÇùÇ ÷³ÛïÛ³ ÏáÝëïñáõÏóÇ³Ý»ñÇ ï»Õ³¹ñáõÙ, Ùß³Ïí³Í Ñ³Ï³Ý»ËÇã ÝÛáõÃáí,, û·ï³·áñÍ»Éáí 20% Ý³ËÏÇÝáõÙ ³å³ÙáÝï³Åí³Í ÷³Ûï³ÝÛáõÃÁ:</v>
      </c>
      <c r="C76" s="2073" t="str">
        <f>'A block'!D622</f>
        <v>ËÙ</v>
      </c>
      <c r="D76" s="2073">
        <f>'A block'!E622</f>
        <v>21.24</v>
      </c>
      <c r="E76" s="2073">
        <f>'A block'!M622</f>
        <v>179.18680865445381</v>
      </c>
      <c r="F76" s="2074">
        <f>E76*1000*Svod!$J$68</f>
        <v>208709.46522908265</v>
      </c>
      <c r="G76" s="2074">
        <f t="shared" si="3"/>
        <v>4432989.0414657155</v>
      </c>
    </row>
    <row r="77" spans="1:7" s="2071" customFormat="1">
      <c r="A77" s="1836">
        <v>70</v>
      </c>
      <c r="B77" s="2073" t="str">
        <f>'A block'!C631</f>
        <v>î³ÝÇù³ÛÇÝ Í³ÍÏáõÛÃ åñáýÝ³ëïÇÉáí 0.55 ÙÙ</v>
      </c>
      <c r="C77" s="2073" t="str">
        <f>'A block'!D631</f>
        <v xml:space="preserve"> ùÙ</v>
      </c>
      <c r="D77" s="2073">
        <f>'A block'!E631</f>
        <v>501.28</v>
      </c>
      <c r="E77" s="2073">
        <f>'A block'!M631</f>
        <v>4.3378019921039872</v>
      </c>
      <c r="F77" s="2074">
        <f>E77*1000*Svod!$J$68</f>
        <v>5052.4943261171793</v>
      </c>
      <c r="G77" s="2074">
        <f t="shared" si="3"/>
        <v>2532714.3557960195</v>
      </c>
    </row>
    <row r="78" spans="1:7" s="2071" customFormat="1">
      <c r="A78" s="1836">
        <v>71</v>
      </c>
      <c r="B78" s="2073" t="str">
        <f>'A block'!C640</f>
        <v>ºÝ¹áí³ óÇÝÏ³å³ï ÃÇÃ»ÕÇó 0.55 ÙÙ</v>
      </c>
      <c r="C78" s="2073" t="str">
        <f>'A block'!D640</f>
        <v xml:space="preserve"> ùÙ</v>
      </c>
      <c r="D78" s="2073">
        <f>'A block'!E640</f>
        <v>6.48</v>
      </c>
      <c r="E78" s="2073">
        <f>'A block'!M640</f>
        <v>3.6210963916761423</v>
      </c>
      <c r="F78" s="2074">
        <f>E78*1000*Svod!$J$68</f>
        <v>4217.7049590023134</v>
      </c>
      <c r="G78" s="2074">
        <f t="shared" si="3"/>
        <v>27330.728134334993</v>
      </c>
    </row>
    <row r="79" spans="1:7" s="2071" customFormat="1">
      <c r="A79" s="1836">
        <v>72</v>
      </c>
      <c r="B79" s="2073" t="str">
        <f>'A block'!C649</f>
        <v>¶³·³ÃÇ Ù»ï³Õ³Ï³Ý ÃÇÃ»Õ 0.55ÙÙ Ý»ñÏí³Í</v>
      </c>
      <c r="C79" s="2073" t="str">
        <f>'A block'!D649</f>
        <v xml:space="preserve"> ùÙ</v>
      </c>
      <c r="D79" s="2073">
        <f>'A block'!E649</f>
        <v>12</v>
      </c>
      <c r="E79" s="2073">
        <f>'A block'!M649</f>
        <v>4.0694707463258233</v>
      </c>
      <c r="F79" s="2074">
        <f>E79*1000*Svod!$J$68</f>
        <v>4739.9530669075712</v>
      </c>
      <c r="G79" s="2074">
        <f t="shared" si="3"/>
        <v>56879.43680289085</v>
      </c>
    </row>
    <row r="80" spans="1:7" s="2071" customFormat="1">
      <c r="A80" s="1836">
        <v>73</v>
      </c>
      <c r="B80" s="2073" t="str">
        <f>'A block'!C658</f>
        <v>òÇ Ï³å³ï çñÑáë Ó³·³ñÝ»ñÇ ï»Õ³¹ñáõÙ</v>
      </c>
      <c r="C80" s="2073" t="str">
        <f>'A block'!D658</f>
        <v>Ñ³ï</v>
      </c>
      <c r="D80" s="2073">
        <f>'A block'!E658</f>
        <v>6</v>
      </c>
      <c r="E80" s="2073">
        <f>'A block'!M658</f>
        <v>3.2580510405199314</v>
      </c>
      <c r="F80" s="2074">
        <f>E80*1000*Svod!$J$68</f>
        <v>3794.8445840523077</v>
      </c>
      <c r="G80" s="2074">
        <f t="shared" si="3"/>
        <v>22769.067504313847</v>
      </c>
    </row>
    <row r="81" spans="1:7" s="2071" customFormat="1" ht="25.5">
      <c r="A81" s="1836">
        <v>74</v>
      </c>
      <c r="B81" s="2073" t="str">
        <f>'A block'!C667</f>
        <v>î³ÝÇùÇ çñ³Ñ»é³óÙ³Ý ËáÕáí³ÏÝ»ñÇ ï»Õ³¹áõÙ 6 Ñ³ï, 6 Ù»ïñ µ³ñÓñáõÃÛ³Ý Ñ³Ù³ñ</v>
      </c>
      <c r="C81" s="2073" t="str">
        <f>'A block'!D667</f>
        <v>·ÍÙ</v>
      </c>
      <c r="D81" s="2073">
        <f>'A block'!E667</f>
        <v>36</v>
      </c>
      <c r="E81" s="2073">
        <f>'A block'!M667</f>
        <v>2.0698710270714908</v>
      </c>
      <c r="F81" s="2074">
        <f>E81*1000*Svod!$J$68</f>
        <v>2410.9011059309655</v>
      </c>
      <c r="G81" s="2074">
        <f t="shared" si="3"/>
        <v>86792.439813514764</v>
      </c>
    </row>
    <row r="82" spans="1:7" s="2071" customFormat="1">
      <c r="A82" s="1836">
        <v>75</v>
      </c>
      <c r="B82" s="2073" t="str">
        <f>'A block'!C676</f>
        <v>æñÃ³÷, óÇÝÏ³å³ï ÃÇÃ»ÕÇó</v>
      </c>
      <c r="C82" s="2073" t="str">
        <f>'A block'!D676</f>
        <v>·ÍÙ</v>
      </c>
      <c r="D82" s="2073">
        <f>'A block'!E676</f>
        <v>97.4</v>
      </c>
      <c r="E82" s="2073">
        <f>'A block'!M676</f>
        <v>2.7899358534474525</v>
      </c>
      <c r="F82" s="2074">
        <f>E82*1000*Svod!$J$68</f>
        <v>3249.603162023775</v>
      </c>
      <c r="G82" s="2074">
        <f t="shared" si="3"/>
        <v>316511.34798111569</v>
      </c>
    </row>
    <row r="83" spans="1:7" s="2071" customFormat="1">
      <c r="A83" s="1836">
        <v>76</v>
      </c>
      <c r="B83" s="2073" t="str">
        <f>'A block'!C685</f>
        <v>ºñ¹ÇÏÝ»ñÇ ï»Õ³¹ñáõÙ</v>
      </c>
      <c r="C83" s="2073" t="str">
        <f>'A block'!D685</f>
        <v>Ñ³ï</v>
      </c>
      <c r="D83" s="2073">
        <f>'A block'!E685</f>
        <v>4</v>
      </c>
      <c r="E83" s="2073">
        <f>'A block'!M685</f>
        <v>51.29282869472496</v>
      </c>
      <c r="F83" s="2074">
        <f>E83*1000*Svod!$J$68</f>
        <v>59743.788771902458</v>
      </c>
      <c r="G83" s="2074">
        <f t="shared" si="3"/>
        <v>238975.15508760983</v>
      </c>
    </row>
    <row r="84" spans="1:7" s="2071" customFormat="1">
      <c r="A84" s="1836">
        <v>77</v>
      </c>
      <c r="B84" s="2073" t="str">
        <f>'A block'!C694</f>
        <v>î³ÝÇùÇ Ù»ï³Õ³Ï³Ý ×³Õ»ñ H=600</v>
      </c>
      <c r="C84" s="2073" t="str">
        <f>'A block'!D694</f>
        <v>·ÍÙ</v>
      </c>
      <c r="D84" s="2073">
        <f>'A block'!E694</f>
        <v>97.4</v>
      </c>
      <c r="E84" s="2073">
        <f>'A block'!M694</f>
        <v>2.2668915273440207</v>
      </c>
      <c r="F84" s="2074">
        <f>E84*1000*Svod!$J$68</f>
        <v>2640.3825256840369</v>
      </c>
      <c r="G84" s="2074">
        <f t="shared" si="3"/>
        <v>257173.25800162522</v>
      </c>
    </row>
    <row r="85" spans="1:7" s="2071" customFormat="1" ht="25.5">
      <c r="A85" s="1836">
        <v>78</v>
      </c>
      <c r="B85" s="2073" t="str">
        <f>'A block'!C703</f>
        <v>Î³åáÕ ¿É»Ù»ÝïÝ»ñÇ ï»Õ³¹ñáõÙ ï³ÝÇùÇ ÏáÝëïñáõÏóÇ³Ý»ñáõÙ ö10 ³Ùñ³ÝÝ»ñáí</v>
      </c>
      <c r="C85" s="2073" t="str">
        <f>'A block'!D703</f>
        <v>ïÝ</v>
      </c>
      <c r="D85" s="2073">
        <f>'A block'!E703</f>
        <v>5.4600000000000003E-2</v>
      </c>
      <c r="E85" s="2073">
        <f>'A block'!M703</f>
        <v>302.21322169500002</v>
      </c>
      <c r="F85" s="2074">
        <f>E85*1000*Svod!$J$68</f>
        <v>352005.59884269076</v>
      </c>
      <c r="G85" s="2074">
        <f t="shared" si="3"/>
        <v>19219.505696810917</v>
      </c>
    </row>
    <row r="86" spans="1:7" s="2071" customFormat="1" ht="38.25">
      <c r="A86" s="1836">
        <v>79</v>
      </c>
      <c r="B86" s="2073" t="str">
        <f>'A block'!C712</f>
        <v xml:space="preserve">ՈõÅ»Õ³óáõÙ
200ÙÙ Ñ³ëïáõÃÛ³Ý ÙÇ³ÓáõÛÉ »/µ»ïáÝ» å³ï»ñÇ å³ïñ³ëïáõÙ B-20 ¹³ëÇ </v>
      </c>
      <c r="C86" s="2073" t="str">
        <f>'A block'!D712</f>
        <v>ËÙ</v>
      </c>
      <c r="D86" s="2073">
        <f>'A block'!E712</f>
        <v>37.5</v>
      </c>
      <c r="E86" s="2073">
        <f>'A block'!M712</f>
        <v>88.593189229335366</v>
      </c>
      <c r="F86" s="2074">
        <f>E86*1000*Svod!$J$68</f>
        <v>103189.72298150767</v>
      </c>
      <c r="G86" s="2074">
        <f t="shared" si="3"/>
        <v>3869614.6118065375</v>
      </c>
    </row>
    <row r="87" spans="1:7" s="2071" customFormat="1" ht="25.5">
      <c r="A87" s="1836">
        <v>80</v>
      </c>
      <c r="B87" s="2073" t="str">
        <f>'A block'!C721</f>
        <v xml:space="preserve">ØÇ³ÓáõÛÉ »/µ»ïáÝ» ÑÇÙÝ³ÛÇÝ Ñ»Í³ÝÝ»ñÇ å³ïñ³ëïáõÙ B-20 ¹³ëÇ µ»ïáÝáí  </v>
      </c>
      <c r="C87" s="2073" t="str">
        <f>'A block'!D721</f>
        <v>ËÙ</v>
      </c>
      <c r="D87" s="2073">
        <f>'A block'!E721</f>
        <v>8.2080000000000002</v>
      </c>
      <c r="E87" s="2073">
        <f>'A block'!M721</f>
        <v>69.115476912543357</v>
      </c>
      <c r="F87" s="2074">
        <f>E87*1000*Svod!$J$68</f>
        <v>80502.880394992666</v>
      </c>
      <c r="G87" s="2074">
        <f t="shared" si="3"/>
        <v>660767.64228209981</v>
      </c>
    </row>
    <row r="88" spans="1:7" s="2071" customFormat="1">
      <c r="A88" s="1836">
        <v>81</v>
      </c>
      <c r="B88" s="2074" t="str">
        <f>'A block'!C730</f>
        <v>²Ùñ³Ý Ac I ö8</v>
      </c>
      <c r="C88" s="2074" t="str">
        <f>'A block'!D730</f>
        <v>ïÝ</v>
      </c>
      <c r="D88" s="2073">
        <f>'A block'!E730</f>
        <v>0.41979999999999995</v>
      </c>
      <c r="E88" s="2074">
        <f>'A block'!M730</f>
        <v>331.47493758918006</v>
      </c>
      <c r="F88" s="2074">
        <f>E88*1000*Svod!$J$68</f>
        <v>386088.44858938648</v>
      </c>
      <c r="G88" s="2074">
        <f t="shared" si="3"/>
        <v>162079.93071782443</v>
      </c>
    </row>
    <row r="89" spans="1:7" s="2071" customFormat="1">
      <c r="A89" s="1836">
        <v>82</v>
      </c>
      <c r="B89" s="2074" t="str">
        <f>'A block'!C739</f>
        <v>²Ùñ³Ý A500C</v>
      </c>
      <c r="C89" s="2074" t="str">
        <f>'A block'!D739</f>
        <v>ïÝ</v>
      </c>
      <c r="D89" s="2073">
        <f>'A block'!E739</f>
        <v>4.6932999999999989</v>
      </c>
      <c r="E89" s="2074">
        <f>'A block'!M739</f>
        <v>325.10848518918004</v>
      </c>
      <c r="F89" s="2074">
        <f>E89*1000*Svod!$J$68</f>
        <v>378673.06524845783</v>
      </c>
      <c r="G89" s="2074">
        <f t="shared" si="3"/>
        <v>1777226.2971305868</v>
      </c>
    </row>
    <row r="90" spans="1:7" s="2071" customFormat="1" ht="38.25">
      <c r="A90" s="1836">
        <v>83</v>
      </c>
      <c r="B90" s="2073" t="str">
        <f>'A block'!C748</f>
        <v>Ì³ÍÏ»ñÇ áõÅ»Õ³óáõÙ ÙÇ³ÓáõÛÉ »/µ»ïáÝáí í»ñ¨Çó (³Ùñ³ÝÝ»ñÇñ ï»Õ³¹ñáõÙáí) +3.30 ¨ +6.60 ÝÇß»ñáõÙ B-15 ¹³ëÇ µ»ïáÝáí</v>
      </c>
      <c r="C90" s="2073" t="str">
        <f>'A block'!D748</f>
        <v>ËÙ</v>
      </c>
      <c r="D90" s="2073">
        <f>'A block'!E748</f>
        <v>43.2</v>
      </c>
      <c r="E90" s="2073">
        <f>'A block'!M748</f>
        <v>71.117214543817624</v>
      </c>
      <c r="F90" s="2074">
        <f>E90*1000*Svod!$J$68</f>
        <v>82834.422508440533</v>
      </c>
      <c r="G90" s="2074">
        <f t="shared" si="3"/>
        <v>3578447.0523646311</v>
      </c>
    </row>
    <row r="91" spans="1:7" s="2071" customFormat="1">
      <c r="A91" s="1836">
        <v>84</v>
      </c>
      <c r="B91" s="2074" t="str">
        <f>'A block'!C757</f>
        <v>²Ùñ³Ý³ÛÇÝ ó³Ýó Вр-I ö4</v>
      </c>
      <c r="C91" s="2074" t="str">
        <f>'A block'!D757</f>
        <v>ïÝ</v>
      </c>
      <c r="D91" s="2073">
        <f>'A block'!E757</f>
        <v>0.73024999999999995</v>
      </c>
      <c r="E91" s="2074">
        <f>'A block'!M757</f>
        <v>394.00259508918009</v>
      </c>
      <c r="F91" s="2074">
        <f>E91*1000*Svod!$J$68</f>
        <v>458918.10640207882</v>
      </c>
      <c r="G91" s="2074">
        <f t="shared" ref="G91:G104" si="4">D91*F91</f>
        <v>335124.94720011804</v>
      </c>
    </row>
    <row r="92" spans="1:7" s="2071" customFormat="1">
      <c r="A92" s="1836">
        <v>85</v>
      </c>
      <c r="B92" s="2074" t="str">
        <f>'A block'!C766</f>
        <v>²Ùñ³Ý Ac I ö8</v>
      </c>
      <c r="C92" s="2074" t="str">
        <f>'A block'!D766</f>
        <v>ïÝ</v>
      </c>
      <c r="D92" s="2073">
        <f>'A block'!E766</f>
        <v>1.1850000000000001</v>
      </c>
      <c r="E92" s="2074">
        <f>'A block'!M766</f>
        <v>331.47493758918006</v>
      </c>
      <c r="F92" s="2074">
        <f>E92*1000*Svod!$J$68</f>
        <v>386088.44858938648</v>
      </c>
      <c r="G92" s="2074">
        <f t="shared" si="4"/>
        <v>457514.81157842302</v>
      </c>
    </row>
    <row r="93" spans="1:7" s="2071" customFormat="1" ht="38.25">
      <c r="A93" s="1836">
        <v>86</v>
      </c>
      <c r="B93" s="2073" t="str">
        <f>'A block'!C775</f>
        <v xml:space="preserve">¸éÝ»ñÇ óáõó³Ý³ÏÝ»ñÇ ï»Õ³¹ñáõÙ
/³ÉÇµáÝ¹áí ¨ ÇÝùÝ³ÏåãáõÝ Ã³Õ³ÝÃáí/
</v>
      </c>
      <c r="C93" s="2073" t="str">
        <f>'A block'!D775</f>
        <v>Ñ³ï</v>
      </c>
      <c r="D93" s="2073">
        <f>'A block'!E775</f>
        <v>23</v>
      </c>
      <c r="E93" s="2073">
        <f>'A block'!M775</f>
        <v>3</v>
      </c>
      <c r="F93" s="2074">
        <f>E93*1000*Svod!$J$68</f>
        <v>3494.277287423999</v>
      </c>
      <c r="G93" s="2074">
        <f t="shared" si="4"/>
        <v>80368.377610751981</v>
      </c>
    </row>
    <row r="94" spans="1:7" s="2071" customFormat="1" ht="63.75">
      <c r="A94" s="1836">
        <v>87</v>
      </c>
      <c r="B94" s="2073" t="str">
        <f>'A block'!C784</f>
        <v xml:space="preserve">¾É»Ïïñ³ëÝáõóáõÙ
Èáõë³¹Çá¹³ÛÇÝ (LED) Éáõë³ïáõ ³é³ëï³ÕÇ, 15íï Ñ½áñ.1100-1250 ÉÙ 
Éáõë³ÛÇÝ Ñáëùáí, IP 44-65 å³ßïå³Ýí³ÍáõÃÛ³Ý ³ëïÇ×³Ýáí 
</v>
      </c>
      <c r="C94" s="2073" t="str">
        <f>'A block'!D784</f>
        <v>Ñ³ï</v>
      </c>
      <c r="D94" s="2073">
        <f>'A block'!E784</f>
        <v>4</v>
      </c>
      <c r="E94" s="2073">
        <f>'A block'!M784</f>
        <v>12.265353584922012</v>
      </c>
      <c r="F94" s="2074">
        <f>E94*1000*Svod!$J$68</f>
        <v>14286.18215133917</v>
      </c>
      <c r="G94" s="2074">
        <f t="shared" si="4"/>
        <v>57144.728605356679</v>
      </c>
    </row>
    <row r="95" spans="1:7" s="2071" customFormat="1" ht="51">
      <c r="A95" s="1836">
        <v>88</v>
      </c>
      <c r="B95" s="2073" t="str">
        <f>'A block'!C793</f>
        <v xml:space="preserve">Èáõë³ïáõ ³é³ëï³ÕÇ ÉÛáõÙ. É³Ùåáí /2 x 36/ íï Ñ½áñ. 
IP20-23 å³ßïå³Ýí³ÍáõÃÛ³Ý ³ëïÇ×³Ýáí
</v>
      </c>
      <c r="C95" s="2073" t="str">
        <f>'A block'!D793</f>
        <v>Ñ³ï</v>
      </c>
      <c r="D95" s="2073">
        <f>'A block'!E793</f>
        <v>131</v>
      </c>
      <c r="E95" s="2073">
        <f>'A block'!M793</f>
        <v>11.242173734922012</v>
      </c>
      <c r="F95" s="2074">
        <f>E95*1000*Svod!$J$68</f>
        <v>13094.424114404206</v>
      </c>
      <c r="G95" s="2074">
        <f t="shared" si="4"/>
        <v>1715369.5589869509</v>
      </c>
    </row>
    <row r="96" spans="1:7" s="2071" customFormat="1" ht="51">
      <c r="A96" s="1836">
        <v>89</v>
      </c>
      <c r="B96" s="2073" t="str">
        <f>'A block'!C802</f>
        <v xml:space="preserve">Ø³ñïÏáó³ÛÇÝ ÉÇóù³íáñÙ³Ùµ ³ßË³ïáÕ íÃ³ñ³ÛÇÝ Éáõë³¹Çá¹³ÛÇÝ
 (LED) Éáõë³ïáõ (ÏáÙåÉ»Ïï)  8íï Ñ½áñ.
</v>
      </c>
      <c r="C96" s="2073" t="str">
        <f>'A block'!D802</f>
        <v>Ñ³ï</v>
      </c>
      <c r="D96" s="2073">
        <f>'A block'!E802</f>
        <v>5</v>
      </c>
      <c r="E96" s="2073">
        <f>'A block'!M802</f>
        <v>18.599241637781631</v>
      </c>
      <c r="F96" s="2074">
        <f>E96*1000*Svod!$J$68</f>
        <v>21663.635872737028</v>
      </c>
      <c r="G96" s="2074">
        <f t="shared" si="4"/>
        <v>108318.17936368514</v>
      </c>
    </row>
    <row r="97" spans="1:7" s="2071" customFormat="1" ht="25.5">
      <c r="A97" s="1836">
        <v>90</v>
      </c>
      <c r="B97" s="2073" t="str">
        <f>'A block'!C811</f>
        <v>ºñÏëï»Õ ³Ýç³ïÇã ï»Õ³¹ñáõÙÁ ÷³Ï, å³ïÇ Ù»ç Ñ³Ù³ñ 10², 220ì</v>
      </c>
      <c r="C97" s="2073" t="str">
        <f>'A block'!D811</f>
        <v>Ñ³ï</v>
      </c>
      <c r="D97" s="2073">
        <f>'A block'!E811</f>
        <v>17</v>
      </c>
      <c r="E97" s="2073">
        <f>'A block'!M811</f>
        <v>1.639281451386482</v>
      </c>
      <c r="F97" s="2074">
        <f>E97*1000*Svod!$J$68</f>
        <v>1909.367981091744</v>
      </c>
      <c r="G97" s="2074">
        <f t="shared" si="4"/>
        <v>32459.25567855965</v>
      </c>
    </row>
    <row r="98" spans="1:7" s="2071" customFormat="1" ht="38.25">
      <c r="A98" s="1836">
        <v>91</v>
      </c>
      <c r="B98" s="2073" t="str">
        <f>'A block'!C820</f>
        <v xml:space="preserve">ØÇ³ëï»Õ ¿É.³Ýç³ïÇã, 
ï»Õ³¹ñáõÙÁ ÷³Ï, å³ïÇ Ù»ç, 220í, 6²
</v>
      </c>
      <c r="C98" s="2073" t="str">
        <f>'A block'!D820</f>
        <v>Ñ³ï</v>
      </c>
      <c r="D98" s="2073">
        <f>'A block'!E820</f>
        <v>12</v>
      </c>
      <c r="E98" s="2073">
        <f>'A block'!M820</f>
        <v>1.639281451386482</v>
      </c>
      <c r="F98" s="2074">
        <f>E98*1000*Svod!$J$68</f>
        <v>1909.367981091744</v>
      </c>
      <c r="G98" s="2074">
        <f t="shared" si="4"/>
        <v>22912.415773100929</v>
      </c>
    </row>
    <row r="99" spans="1:7" s="2071" customFormat="1" ht="25.5">
      <c r="A99" s="1836">
        <v>92</v>
      </c>
      <c r="B99" s="2073" t="str">
        <f>'A block'!C829</f>
        <v>Êñáó³ÏÇ í³ñ¹³Ï  ÑáÕ³ÝóÙ³Ý Ñå³Ïáí ï»Õ³¹ñáõÙÁ ÷³Ï, å³ïÇ Ù»ç 16², 220ì</v>
      </c>
      <c r="C99" s="2073" t="str">
        <f>'A block'!D829</f>
        <v>Ñ³ï</v>
      </c>
      <c r="D99" s="2073">
        <f>'A block'!E829</f>
        <v>42</v>
      </c>
      <c r="E99" s="2073">
        <f>'A block'!M829</f>
        <v>1.821180091386482</v>
      </c>
      <c r="F99" s="2074">
        <f>E99*1000*Svod!$J$68</f>
        <v>2121.2360765468488</v>
      </c>
      <c r="G99" s="2074">
        <f t="shared" si="4"/>
        <v>89091.915214967652</v>
      </c>
    </row>
    <row r="100" spans="1:7" s="2071" customFormat="1">
      <c r="A100" s="1836">
        <v>93</v>
      </c>
      <c r="B100" s="2073" t="str">
        <f>'A block'!C838</f>
        <v>îáõ÷ ³Ýç³ïÇãÝ»ñÇ áõ í³ñ¹³ÏÝ»ñÇ ï»Õ³¹ñÙ³Ý Ñ³Ù³ñ</v>
      </c>
      <c r="C100" s="2073" t="str">
        <f>'A block'!D838</f>
        <v>Ñ³ï</v>
      </c>
      <c r="D100" s="2073">
        <f>'A block'!E838</f>
        <v>71</v>
      </c>
      <c r="E100" s="2073">
        <f>'A block'!M838</f>
        <v>0.28421662500000006</v>
      </c>
      <c r="F100" s="2074">
        <f>E100*1000*Svod!$J$68</f>
        <v>331.04389914860138</v>
      </c>
      <c r="G100" s="2074">
        <f t="shared" si="4"/>
        <v>23504.116839550697</v>
      </c>
    </row>
    <row r="101" spans="1:7" s="2071" customFormat="1">
      <c r="A101" s="1836">
        <v>94</v>
      </c>
      <c r="B101" s="2073" t="str">
        <f>'A block'!C847</f>
        <v>´³ßËÇã ïáõ÷  ¿É»Ïïñ³Éáõë³íáñáõÃÛ³Ý ó³Ýó»ñÇ Ñ³Ù³ñ</v>
      </c>
      <c r="C101" s="2073" t="str">
        <f>'A block'!D847</f>
        <v>Ñ³ï</v>
      </c>
      <c r="D101" s="2073">
        <f>'A block'!E847</f>
        <v>26</v>
      </c>
      <c r="E101" s="2073">
        <f>'A block'!M847</f>
        <v>0.28421662500000006</v>
      </c>
      <c r="F101" s="2074">
        <f>E101*1000*Svod!$J$68</f>
        <v>331.04389914860138</v>
      </c>
      <c r="G101" s="2074">
        <f t="shared" si="4"/>
        <v>8607.1413778636361</v>
      </c>
    </row>
    <row r="102" spans="1:7" s="2071" customFormat="1">
      <c r="A102" s="1836">
        <v>95</v>
      </c>
      <c r="B102" s="2073" t="str">
        <f>'A block'!C856</f>
        <v>²ÏáëÝ»ñÇ µ³óáõÙÁ  å³ï»ñáõÙ ÙÇÝã¨ 20ÙÙ2 Ù³Ï»ñ»ëáí</v>
      </c>
      <c r="C102" s="2073" t="str">
        <f>'A block'!D856</f>
        <v>·ÍÙ</v>
      </c>
      <c r="D102" s="2073">
        <f>'A block'!E856</f>
        <v>1660</v>
      </c>
      <c r="E102" s="2073">
        <f>'A block'!M856</f>
        <v>0.35867866291161177</v>
      </c>
      <c r="F102" s="2074">
        <f>E102*1000*Svod!$J$68</f>
        <v>417.77423509855117</v>
      </c>
      <c r="G102" s="2074">
        <f t="shared" si="4"/>
        <v>693505.230263595</v>
      </c>
    </row>
    <row r="103" spans="1:7" s="2071" customFormat="1" ht="51">
      <c r="A103" s="1836">
        <v>96</v>
      </c>
      <c r="B103" s="2073" t="str">
        <f>'A block'!C865</f>
        <v xml:space="preserve">äÕÝÓ»  Ñ³Õáñ¹³É³ñ` ÷³Ï  É³ñ³ÝóÙ³Ý  ëí³ÕÇ  ï³Ï, äì- 3 x 4ÙÙ2 ËÙµ³ÛÇÝ (ãðóïïîâûå) ·Í»ñÇ Ñ³Ù³ñ (³ÏáëÇ ÷áñáõÙáí):
 </v>
      </c>
      <c r="C103" s="2073" t="str">
        <f>'A block'!D865</f>
        <v>·ÍÙ</v>
      </c>
      <c r="D103" s="2073">
        <f>'A block'!E865</f>
        <v>360</v>
      </c>
      <c r="E103" s="2073">
        <f>'A block'!M865</f>
        <v>0.40559955090247835</v>
      </c>
      <c r="F103" s="2074">
        <f>E103*1000*Svod!$J$68</f>
        <v>472.42576616930143</v>
      </c>
      <c r="G103" s="2074">
        <f t="shared" si="4"/>
        <v>170073.2758209485</v>
      </c>
    </row>
    <row r="104" spans="1:7" s="2071" customFormat="1" ht="63.75">
      <c r="A104" s="1836">
        <v>97</v>
      </c>
      <c r="B104" s="2073" t="str">
        <f>'A block'!C874</f>
        <v xml:space="preserve">äÕÝÓ» Ñ³Õáñ¹³É³ñ` ÷³Ï  É³ñ³ÝóÙ³Ý  ëí³ÕÇ  ï³Ï , äì- 3 x 2.5ÙÙ2
 ¿É.Éáõë³ïáõÝ»ñÇ ¨ Ëñáó³Ï³ÛÇÝ í³ñ¹³ÏÝ»ñÇ ëÝÙ³Ý Ñ³Ù³ñ 
(³ÏáëÇ ÷áñáõÙáí) :
</v>
      </c>
      <c r="C104" s="2073" t="str">
        <f>'A block'!D874</f>
        <v>·ÍÙ</v>
      </c>
      <c r="D104" s="2073">
        <f>'A block'!E874</f>
        <v>1300</v>
      </c>
      <c r="E104" s="2073">
        <f>'A block'!M874</f>
        <v>0.40559955090247835</v>
      </c>
      <c r="F104" s="2074">
        <f>E104*1000*Svod!$J$68</f>
        <v>472.42576616930143</v>
      </c>
      <c r="G104" s="2074">
        <f t="shared" si="4"/>
        <v>614153.49602009181</v>
      </c>
    </row>
    <row r="105" spans="1:7" s="2071" customFormat="1" ht="38.25">
      <c r="A105" s="1836"/>
      <c r="B105" s="2073" t="str">
        <f>'B block'!A2</f>
        <v>¸åñáóÇ "´" Ù³ëÝ³ß»ÝùÇ
áõÅ»Õ³óÙ³Ý, Ñ³Ù³ßÇÝ³ñ³ñ³Ï³Ý ¨ ßÇÝ. ÙáÝï³Å³ÛÇÝ ³ßË³ï³ÝùÝ»ñ</v>
      </c>
      <c r="C105" s="2073"/>
      <c r="D105" s="2073"/>
      <c r="E105" s="1836"/>
      <c r="F105" s="2074"/>
      <c r="G105" s="2074"/>
    </row>
    <row r="106" spans="1:7" s="2071" customFormat="1" ht="25.5">
      <c r="A106" s="1836">
        <v>1</v>
      </c>
      <c r="B106" s="2073" t="str">
        <f>'B block'!C10</f>
        <v>ø³Ý¹Ù³Ý ³ßË³ï³ÝùÝ»ñ
ØÇçÝáñÙÝ»ñÇ ù³Ý¹áõÙ</v>
      </c>
      <c r="C106" s="2073" t="str">
        <f>'B block'!D10</f>
        <v>ùÙ</v>
      </c>
      <c r="D106" s="2073">
        <f>'B block'!E10</f>
        <v>48.29</v>
      </c>
      <c r="E106" s="2073">
        <f>'B block'!M10</f>
        <v>1.0530431109185443</v>
      </c>
      <c r="F106" s="2074">
        <f>E106*1000*Svod!$J$68</f>
        <v>1226.5415417203267</v>
      </c>
      <c r="G106" s="2074">
        <f t="shared" ref="G106:G123" si="5">D106*F106</f>
        <v>59229.691049674577</v>
      </c>
    </row>
    <row r="107" spans="1:7" s="2071" customFormat="1">
      <c r="A107" s="1836">
        <v>2</v>
      </c>
      <c r="B107" s="2073" t="str">
        <f>'B block'!C19</f>
        <v>ö³Ûï» ¹éÝ»ñÇ ³å³ÙáÝï³ÅáõÙ ß»åáõÃÛáõÝÝ»ñÇ ù³Ý¹áõÙáí</v>
      </c>
      <c r="C107" s="2073" t="str">
        <f>'B block'!D19</f>
        <v>ùÙ</v>
      </c>
      <c r="D107" s="2073">
        <f>'B block'!E19</f>
        <v>47.88</v>
      </c>
      <c r="E107" s="2073">
        <f>'B block'!M19</f>
        <v>1.5073309306759097</v>
      </c>
      <c r="F107" s="2074">
        <f>E107*1000*Svod!$J$68</f>
        <v>1755.6774118975031</v>
      </c>
      <c r="G107" s="2074">
        <f t="shared" si="5"/>
        <v>84061.834481652448</v>
      </c>
    </row>
    <row r="108" spans="1:7" s="2071" customFormat="1" ht="25.5">
      <c r="A108" s="1836">
        <v>3</v>
      </c>
      <c r="B108" s="2073" t="str">
        <f>'B block'!C28</f>
        <v>ö³Ûï» å³ïáõÑ³ÝÝ»ñÇ ³å³ÙáÝï³ÅáõÙ ¨ Çñ»Ýó å³ïáõÑ³Ý³·á·»ñÇ ù³Ý¹áõÙ</v>
      </c>
      <c r="C108" s="2073" t="str">
        <f>'B block'!D28</f>
        <v>ùÙ</v>
      </c>
      <c r="D108" s="2073">
        <f>'B block'!E28</f>
        <v>237.53</v>
      </c>
      <c r="E108" s="2073">
        <f>'B block'!M28</f>
        <v>2.6311590069324087</v>
      </c>
      <c r="F108" s="2074">
        <f>E108*1000*Svod!$J$68</f>
        <v>3064.6663858416669</v>
      </c>
      <c r="G108" s="2074">
        <f t="shared" si="5"/>
        <v>727950.20662897115</v>
      </c>
    </row>
    <row r="109" spans="1:7" s="2071" customFormat="1">
      <c r="A109" s="1836">
        <v>4</v>
      </c>
      <c r="B109" s="2073" t="str">
        <f>'B block'!C37</f>
        <v>Ø³Ýñ³ï³Ëï³ÏÇó Ñ³ï³ÏÝ»ñÇ ù³Ý¹áõÙ</v>
      </c>
      <c r="C109" s="2073" t="str">
        <f>'B block'!D37</f>
        <v>ùÙ</v>
      </c>
      <c r="D109" s="2073">
        <f>'B block'!E37</f>
        <v>524.72</v>
      </c>
      <c r="E109" s="2073">
        <f>'B block'!M37</f>
        <v>0.73854115251299823</v>
      </c>
      <c r="F109" s="2074">
        <f>E109*1000*Svod!$J$68</f>
        <v>860.2225250180378</v>
      </c>
      <c r="G109" s="2074">
        <f t="shared" si="5"/>
        <v>451375.96332746482</v>
      </c>
    </row>
    <row r="110" spans="1:7" s="2071" customFormat="1">
      <c r="A110" s="1836">
        <v>5</v>
      </c>
      <c r="B110" s="2073" t="str">
        <f>'B block'!C46</f>
        <v>Øá½³ÇÏ Ñ³ï³ÏÝ»ñÇ ù³Ý¹áõÙ</v>
      </c>
      <c r="C110" s="2073" t="str">
        <f>'B block'!D46</f>
        <v>ùÙ</v>
      </c>
      <c r="D110" s="2073">
        <f>'B block'!E46</f>
        <v>282.72000000000003</v>
      </c>
      <c r="E110" s="2073">
        <f>'B block'!M46</f>
        <v>0.44090322097053725</v>
      </c>
      <c r="F110" s="2074">
        <f>E110*1000*Svod!$J$68</f>
        <v>513.5460369964776</v>
      </c>
      <c r="G110" s="2074">
        <f t="shared" si="5"/>
        <v>145189.73557964416</v>
      </c>
    </row>
    <row r="111" spans="1:7" s="2071" customFormat="1">
      <c r="A111" s="1836">
        <v>6</v>
      </c>
      <c r="B111" s="2073" t="str">
        <f>'B block'!C55</f>
        <v>Î»ñ³ÙÇÏ³Ï³Ý ë³ÉÇÏÝ»ñÇó Ñ³ï³ÏÝ»ñÇ ù³Ý¹áõÙ</v>
      </c>
      <c r="C111" s="2073" t="str">
        <f>'B block'!D55</f>
        <v>ùÙ</v>
      </c>
      <c r="D111" s="2073">
        <f>'B block'!E55</f>
        <v>57.93</v>
      </c>
      <c r="E111" s="2073">
        <f>'B block'!M55</f>
        <v>0.5096191213171577</v>
      </c>
      <c r="F111" s="2074">
        <f>E111*1000*Svod!$J$68</f>
        <v>593.58350695183981</v>
      </c>
      <c r="G111" s="2074">
        <f t="shared" si="5"/>
        <v>34386.29255772008</v>
      </c>
    </row>
    <row r="112" spans="1:7" s="2071" customFormat="1">
      <c r="A112" s="1836">
        <v>7</v>
      </c>
      <c r="B112" s="2073" t="str">
        <f>'B block'!C64</f>
        <v>ò/³ Ñ³ñÃ÷óÝáÕ ß»ñïÇ ù³Ý¹áõÙ</v>
      </c>
      <c r="C112" s="2073" t="str">
        <f>'B block'!D64</f>
        <v>ùÙ</v>
      </c>
      <c r="D112" s="2073">
        <f>'B block'!E64</f>
        <v>35.229999999999997</v>
      </c>
      <c r="E112" s="2073">
        <f>'B block'!M64</f>
        <v>0.62582338578856145</v>
      </c>
      <c r="F112" s="2074">
        <f>E112*1000*Svod!$J$68</f>
        <v>728.93348096658576</v>
      </c>
      <c r="G112" s="2074">
        <f t="shared" si="5"/>
        <v>25680.326534452815</v>
      </c>
    </row>
    <row r="113" spans="1:7" s="2071" customFormat="1">
      <c r="A113" s="1836">
        <v>8</v>
      </c>
      <c r="B113" s="2073" t="str">
        <f>'B block'!C73</f>
        <v>ä³ï»ñÇ ¨ ß»å»ñÇ ·³ç» ëí³ÕÇ Íñ³ïáõÙ</v>
      </c>
      <c r="C113" s="2073" t="str">
        <f>'B block'!D73</f>
        <v>ùÙ</v>
      </c>
      <c r="D113" s="2073">
        <f>'B block'!E73</f>
        <v>1345.1</v>
      </c>
      <c r="E113" s="2073">
        <f>'B block'!M73</f>
        <v>0.95238992201039863</v>
      </c>
      <c r="F113" s="2074">
        <f>E113*1000*Svod!$J$68</f>
        <v>1109.3048244174831</v>
      </c>
      <c r="G113" s="2074">
        <f t="shared" si="5"/>
        <v>1492125.9193239564</v>
      </c>
    </row>
    <row r="114" spans="1:7" s="2071" customFormat="1">
      <c r="A114" s="1836">
        <v>9</v>
      </c>
      <c r="B114" s="2073" t="str">
        <f>'B block'!C82</f>
        <v>²é³ëï³ÕÇ Ñ³ñ¹³ñí³Í Ù³Ï»ñ¨áõÛÃÇ   ù³Ý¹áõÙ</v>
      </c>
      <c r="C114" s="2073" t="str">
        <f>'B block'!D82</f>
        <v>ùÙ</v>
      </c>
      <c r="D114" s="2073">
        <f>'B block'!E82</f>
        <v>801.4899999999999</v>
      </c>
      <c r="E114" s="2073">
        <f>'B block'!M82</f>
        <v>0.2167481455805893</v>
      </c>
      <c r="F114" s="2074">
        <f>E114*1000*Svod!$J$68</f>
        <v>252.45937406450787</v>
      </c>
      <c r="G114" s="2074">
        <f t="shared" si="5"/>
        <v>202343.66371896237</v>
      </c>
    </row>
    <row r="115" spans="1:7" s="2071" customFormat="1">
      <c r="A115" s="1836">
        <v>10</v>
      </c>
      <c r="B115" s="2073" t="str">
        <f>'B block'!C91</f>
        <v>î³ÝÇùÇ ³ëµáßÇý»ñÇó Í³ÍÏáõÛÃÇ  ù³Ý¹áõÙ</v>
      </c>
      <c r="C115" s="2073" t="str">
        <f>'B block'!D91</f>
        <v>ùÙ</v>
      </c>
      <c r="D115" s="2073">
        <f>'B block'!E91</f>
        <v>512.44000000000005</v>
      </c>
      <c r="E115" s="2073">
        <f>'B block'!M91</f>
        <v>0.26857075476603121</v>
      </c>
      <c r="F115" s="2074">
        <f>E115*1000*Svod!$J$68</f>
        <v>312.8202294817545</v>
      </c>
      <c r="G115" s="2074">
        <f t="shared" si="5"/>
        <v>160301.59839563028</v>
      </c>
    </row>
    <row r="116" spans="1:7" s="2071" customFormat="1">
      <c r="A116" s="1836">
        <v>11</v>
      </c>
      <c r="B116" s="2073" t="str">
        <f>'B block'!C100</f>
        <v>²ëïÇ×³ÝÝ»ñÇ Ù»ï³Õ³Ï³Ý µ³½ñÇùÝ»ñÇ ³å³ÙáÝï³ÅáõÙ</v>
      </c>
      <c r="C116" s="2073" t="str">
        <f>'B block'!D100</f>
        <v>·ÍÙ</v>
      </c>
      <c r="D116" s="2073">
        <f>'B block'!E100</f>
        <v>8.6999999999999993</v>
      </c>
      <c r="E116" s="2073">
        <f>'B block'!M100</f>
        <v>1.9098450511319327</v>
      </c>
      <c r="F116" s="2074">
        <f>E116*1000*Svod!$J$68</f>
        <v>2224.5093948898129</v>
      </c>
      <c r="G116" s="2074">
        <f t="shared" si="5"/>
        <v>19353.231735541372</v>
      </c>
    </row>
    <row r="117" spans="1:7" s="2071" customFormat="1" ht="25.5">
      <c r="A117" s="1836">
        <v>12</v>
      </c>
      <c r="B117" s="2073" t="str">
        <f>'B block'!C109</f>
        <v>¸Ç³ýñ³·Ù³Ý»ñÇ ÑÇÙù»ñÇ Çñ³Ï³Ý³óÙ³Ý Ñ³Ù³ñ µ»ïáÝÇ ù³Ý¹áõÙ</v>
      </c>
      <c r="C117" s="2073" t="str">
        <f>'B block'!D109</f>
        <v>ËÙ</v>
      </c>
      <c r="D117" s="2073">
        <f>'B block'!E109</f>
        <v>1.1299999999999999</v>
      </c>
      <c r="E117" s="2073">
        <f>'B block'!M109</f>
        <v>78.61869185441941</v>
      </c>
      <c r="F117" s="2074">
        <f>E117*1000*Svod!$J$68</f>
        <v>91571.83643796129</v>
      </c>
      <c r="G117" s="2074">
        <f t="shared" si="5"/>
        <v>103476.17517489624</v>
      </c>
    </row>
    <row r="118" spans="1:7" s="2071" customFormat="1" ht="25.5">
      <c r="A118" s="1836">
        <v>13</v>
      </c>
      <c r="B118" s="2073" t="str">
        <f>'B block'!C118</f>
        <v>¸Ç³ýñ³·Ù³Ý»ñÇ ÑÇÙù»ñÇ Çñ³Ï³Ý³óÙ³Ý Ñ³Ù³ñ µÝ³ÑáÕÇ ù³Ý¹áõÙ, ³í»Éáñ¹ ·ñáõÝïÇ ¹áõñë Ñ³ÝáõÙ</v>
      </c>
      <c r="C118" s="2073" t="str">
        <f>'B block'!D118</f>
        <v xml:space="preserve"> ËÙ</v>
      </c>
      <c r="D118" s="2073">
        <f>'B block'!E118</f>
        <v>16.27</v>
      </c>
      <c r="E118" s="2073">
        <f>'B block'!M118</f>
        <v>9.9539708756265597</v>
      </c>
      <c r="F118" s="2074">
        <f>E118*1000*Svod!$J$68</f>
        <v>11593.978116793953</v>
      </c>
      <c r="G118" s="2074">
        <f t="shared" si="5"/>
        <v>188634.0239602376</v>
      </c>
    </row>
    <row r="119" spans="1:7" s="2071" customFormat="1" ht="25.5">
      <c r="A119" s="1836">
        <v>14</v>
      </c>
      <c r="B119" s="2073" t="str">
        <f>'B block'!C127</f>
        <v>òÇÝÏ³å³ï ÃÇÃ»ÕÇó çñÑáñ¹³ÝÇ ³å³ÙáÝï³ÅáõÙ ¨ å³Ñ»ëï³íáñáõÙ</v>
      </c>
      <c r="C119" s="2073" t="str">
        <f>'B block'!D127</f>
        <v>·ÍÙ</v>
      </c>
      <c r="D119" s="2073">
        <f>'B block'!E127</f>
        <v>99.4</v>
      </c>
      <c r="E119" s="2073">
        <f>'B block'!M127</f>
        <v>0.24544198146447138</v>
      </c>
      <c r="F119" s="2074">
        <f>E119*1000*Svod!$J$68</f>
        <v>285.88078040388149</v>
      </c>
      <c r="G119" s="2074">
        <f t="shared" si="5"/>
        <v>28416.549572145821</v>
      </c>
    </row>
    <row r="120" spans="1:7" s="2071" customFormat="1" ht="25.5">
      <c r="A120" s="1836">
        <v>15</v>
      </c>
      <c r="B120" s="2073" t="str">
        <f>'B block'!C136</f>
        <v>òÇÝÏ³å³ï çñÑáë ËáÕáí³ÏÝ»ñÇ ¨ Ó³·³ñÝ»ñÇ ³å³ÙáÝï³ÅáõÙ ¨ å³Ñ»ëï³íáñáõÙ /h=6.0Ù/</v>
      </c>
      <c r="C120" s="2073" t="str">
        <f>'B block'!D136</f>
        <v>·ÍÙ</v>
      </c>
      <c r="D120" s="2073">
        <f>'B block'!E136</f>
        <v>6</v>
      </c>
      <c r="E120" s="2073">
        <f>'B block'!M136</f>
        <v>0.39810883882149045</v>
      </c>
      <c r="F120" s="2074">
        <f>E120*1000*Svod!$J$68</f>
        <v>463.7008911388919</v>
      </c>
      <c r="G120" s="2074">
        <f t="shared" si="5"/>
        <v>2782.2053468333515</v>
      </c>
    </row>
    <row r="121" spans="1:7" s="2071" customFormat="1">
      <c r="A121" s="1836">
        <v>16</v>
      </c>
      <c r="B121" s="2073" t="str">
        <f>'B block'!C145</f>
        <v>ÞÉ³ùÇ ï»Õ³÷áËáõÙ ¨ Ù³ëÝ³ÏÇ å³Ñ»ëï³íáñáõÙ /10%/</v>
      </c>
      <c r="C121" s="2073" t="str">
        <f>'B block'!D145</f>
        <v>ËÙ</v>
      </c>
      <c r="D121" s="2073">
        <f>'B block'!E145</f>
        <v>45.7</v>
      </c>
      <c r="E121" s="2073">
        <f>'B block'!M145</f>
        <v>5.0448382946273824</v>
      </c>
      <c r="F121" s="2074">
        <f>E121*1000*Svod!$J$68</f>
        <v>5876.0212905477611</v>
      </c>
      <c r="G121" s="2074">
        <f t="shared" si="5"/>
        <v>268534.17297803267</v>
      </c>
    </row>
    <row r="122" spans="1:7" s="2071" customFormat="1">
      <c r="A122" s="1836">
        <v>17</v>
      </c>
      <c r="B122" s="2073" t="str">
        <f>'B block'!C154</f>
        <v>î³ÝÇùÇ ÷³Ûï³ÝÛáõÃÇ ³å³ÙáÝï³ÅáõÙ ¨ å³Ñ»ëï³íáñáõÙ</v>
      </c>
      <c r="C122" s="2073" t="str">
        <f>'B block'!D154</f>
        <v>ËÙ</v>
      </c>
      <c r="D122" s="2073">
        <f>'B block'!E154</f>
        <v>21.24</v>
      </c>
      <c r="E122" s="2073">
        <f>'B block'!M154</f>
        <v>31.140177677642985</v>
      </c>
      <c r="F122" s="2074">
        <f>E122*1000*Svod!$J$68</f>
        <v>36270.805195111898</v>
      </c>
      <c r="G122" s="2074">
        <f t="shared" si="5"/>
        <v>770391.90234417666</v>
      </c>
    </row>
    <row r="123" spans="1:7" s="2071" customFormat="1" ht="51">
      <c r="A123" s="1836">
        <v>18</v>
      </c>
      <c r="B123" s="2073" t="str">
        <f>'B block'!C163</f>
        <v>²ñï³ùÇÝ ·áõÛù³ÛÇÝ ï³Ëï³Ï³Ù³ÍÇ ï»Õ³¹ñáõÙ ¨ ù³Ý¹áõÙ  Ñ³ñ¹³ñÙ³Ý ³ßË³ï³ÝùÝ»ñÇ Ñ³Ù³ñ  8Ù µ³ñóñáõÃÛ³Ùµ</v>
      </c>
      <c r="C123" s="2073" t="str">
        <f>'B block'!D163</f>
        <v xml:space="preserve"> ùÙ áõÕÓ. åñá»Ïó.</v>
      </c>
      <c r="D123" s="2073">
        <f>'B block'!E163</f>
        <v>390</v>
      </c>
      <c r="E123" s="2073">
        <f>'B block'!M163</f>
        <v>0.72723352989923407</v>
      </c>
      <c r="F123" s="2074">
        <f>E123*1000*Svod!$J$68</f>
        <v>847.05186872669174</v>
      </c>
      <c r="G123" s="2074">
        <f t="shared" si="5"/>
        <v>330350.22880340979</v>
      </c>
    </row>
    <row r="124" spans="1:7" s="2071" customFormat="1">
      <c r="A124" s="1836">
        <v>19</v>
      </c>
      <c r="B124" s="2073" t="str">
        <f>'B block'!C172</f>
        <v>ÞÇÝ³ÕµÇ µ³ñÓáõÙ ³íïáÙ»ù»Ý³Ý»ñÇ íñ³</v>
      </c>
      <c r="C124" s="2073" t="str">
        <f>'B block'!D172</f>
        <v>ïÝ</v>
      </c>
      <c r="D124" s="2073">
        <f>'B block'!E172</f>
        <v>90</v>
      </c>
      <c r="E124" s="2073">
        <f>'B block'!M172</f>
        <v>0.51651000000000002</v>
      </c>
      <c r="F124" s="2074">
        <f>E124*1000*Svod!$J$68</f>
        <v>601.60972057578988</v>
      </c>
      <c r="G124" s="2074">
        <f t="shared" ref="G124:G125" si="6">D124*F124</f>
        <v>54144.874851821092</v>
      </c>
    </row>
    <row r="125" spans="1:7" s="2071" customFormat="1">
      <c r="A125" s="1836">
        <v>20</v>
      </c>
      <c r="B125" s="2073" t="str">
        <f>'B block'!C181</f>
        <v xml:space="preserve">ÞÇÝ³ÕµÇ ï»Õ³÷áËáõÙ  7 ÏÙ Ñ»é³íáñáõÃÛ³Ý íñ³   </v>
      </c>
      <c r="C125" s="2073" t="str">
        <f>'B block'!D181</f>
        <v>ïÝ</v>
      </c>
      <c r="D125" s="2073">
        <f>'B block'!E181</f>
        <v>90</v>
      </c>
      <c r="E125" s="2073">
        <f>'B block'!M181</f>
        <v>1.7217</v>
      </c>
      <c r="F125" s="2074">
        <f>E125*1000*Svod!$J$68</f>
        <v>2005.3657352526329</v>
      </c>
      <c r="G125" s="2074">
        <f t="shared" si="6"/>
        <v>180482.91617273696</v>
      </c>
    </row>
    <row r="126" spans="1:7" s="2071" customFormat="1" ht="25.5">
      <c r="A126" s="1836">
        <v>21</v>
      </c>
      <c r="B126" s="2073" t="str">
        <f>'B block'!C190</f>
        <v>ÞÇÝ³ñ³ñ³Ï³Ý ³ßË³ï³ÝùÝ»ñ
ØÇçÝáñÙÝ»ñÇ Çñ³Ï³Ý³óáõÙ 100 ÙÙ µ»ïáÝ» µÉáÏÝ»ñÇó</v>
      </c>
      <c r="C126" s="2073" t="str">
        <f>'B block'!D190</f>
        <v>ùÙ</v>
      </c>
      <c r="D126" s="2073">
        <f>'B block'!E190</f>
        <v>45</v>
      </c>
      <c r="E126" s="2073">
        <f>'B block'!M190</f>
        <v>6.9293964495190652</v>
      </c>
      <c r="F126" s="2074">
        <f>E126*1000*Svod!$J$68</f>
        <v>8071.0775430369886</v>
      </c>
      <c r="G126" s="2074">
        <f t="shared" ref="G126:G157" si="7">D126*F126</f>
        <v>363198.4894366645</v>
      </c>
    </row>
    <row r="127" spans="1:7" s="2071" customFormat="1">
      <c r="A127" s="1836">
        <v>22</v>
      </c>
      <c r="B127" s="2073" t="str">
        <f>'B block'!C199</f>
        <v>ØÇçÝáñÙÝ»ñÇ Çñ³Ï³Ý³óáõÙ 200 ÙÙ µ»ïáÝ» µÉáÏÝ»ñÇó</v>
      </c>
      <c r="C127" s="2073" t="str">
        <f>'B block'!D199</f>
        <v>քմ</v>
      </c>
      <c r="D127" s="2073">
        <f>'B block'!E199</f>
        <v>176.19</v>
      </c>
      <c r="E127" s="2073">
        <f>'B block'!M199</f>
        <v>8.3913449894168135</v>
      </c>
      <c r="F127" s="2074">
        <f>E127*1000*Svod!$J$68</f>
        <v>9773.8954024861159</v>
      </c>
      <c r="G127" s="2074">
        <f t="shared" si="7"/>
        <v>1722062.6309640286</v>
      </c>
    </row>
    <row r="128" spans="1:7" s="2071" customFormat="1">
      <c r="A128" s="1836">
        <v>23</v>
      </c>
      <c r="B128" s="2073" t="str">
        <f>'B block'!C208</f>
        <v xml:space="preserve">Ü»ñùÇÝ Ù»ï³Õ³Ï³Ý µ³½ñÇùÝ»ñÇ ï»Õ³¹ñáõÙ </v>
      </c>
      <c r="C128" s="2073" t="str">
        <f>'B block'!D208</f>
        <v>·ÍÙ</v>
      </c>
      <c r="D128" s="2073">
        <f>'B block'!E208</f>
        <v>8.6999999999999993</v>
      </c>
      <c r="E128" s="2073">
        <f>'B block'!M208</f>
        <v>29.086617344410232</v>
      </c>
      <c r="F128" s="2074">
        <f>E128*1000*Svod!$J$68</f>
        <v>33878.90211818854</v>
      </c>
      <c r="G128" s="2074">
        <f t="shared" si="7"/>
        <v>294746.44842824026</v>
      </c>
    </row>
    <row r="129" spans="1:7" s="2071" customFormat="1">
      <c r="A129" s="1836">
        <v>24</v>
      </c>
      <c r="B129" s="2073" t="str">
        <f>'B block'!C217</f>
        <v>200 ÙÙ Ñ³ëïáõÃÛ³Ùµ ßÉ³ùÇ ß»ñïÇ Çñ³Ï³Ý³óáõÙ ï³ÝÇùáõÙ</v>
      </c>
      <c r="C129" s="2073" t="str">
        <f>'B block'!D217</f>
        <v>ËÙ</v>
      </c>
      <c r="D129" s="2073">
        <f>'B block'!E217</f>
        <v>90.4</v>
      </c>
      <c r="E129" s="2073">
        <f>'B block'!M217</f>
        <v>8.4319882232842289</v>
      </c>
      <c r="F129" s="2074">
        <f>E129*1000*Svod!$J$68</f>
        <v>9821.2349788162392</v>
      </c>
      <c r="G129" s="2074">
        <f t="shared" si="7"/>
        <v>887839.64208498807</v>
      </c>
    </row>
    <row r="130" spans="1:7" s="2071" customFormat="1">
      <c r="A130" s="1836">
        <v>25</v>
      </c>
      <c r="B130" s="2073" t="str">
        <f>'B block'!C226</f>
        <v>²ñï³ùÇÝ ß»å»ñÇ ó/³ »ñ»ë³ëí³Õ ó³ÝóÇ íñ³ /</v>
      </c>
      <c r="C130" s="2073" t="str">
        <f>'B block'!D226</f>
        <v>ùÙ</v>
      </c>
      <c r="D130" s="2073">
        <f>'B block'!E226</f>
        <v>83.7</v>
      </c>
      <c r="E130" s="2073">
        <f>'B block'!M226</f>
        <v>26.380315742218933</v>
      </c>
      <c r="F130" s="2074">
        <f>E130*1000*Svod!$J$68</f>
        <v>30726.712711036464</v>
      </c>
      <c r="G130" s="2074">
        <f t="shared" si="7"/>
        <v>2571825.8539137519</v>
      </c>
    </row>
    <row r="131" spans="1:7" s="2071" customFormat="1">
      <c r="A131" s="1836">
        <v>26</v>
      </c>
      <c r="B131" s="2073" t="str">
        <f>'B block'!C235</f>
        <v>ÜáõÛÝÇ Ý»ñÏáõÙ çñ³Ï³ÛáõÝ ×³Ï³ï³ÛÇÝ Ý»ñÏáí</v>
      </c>
      <c r="C131" s="2073" t="str">
        <f>'B block'!D235</f>
        <v xml:space="preserve"> ùÙ</v>
      </c>
      <c r="D131" s="2073">
        <f>'B block'!E235</f>
        <v>83.7</v>
      </c>
      <c r="E131" s="2073">
        <f>'B block'!M235</f>
        <v>1.620005611813345</v>
      </c>
      <c r="F131" s="2074">
        <f>E131*1000*Svod!$J$68</f>
        <v>1886.916271619597</v>
      </c>
      <c r="G131" s="2074">
        <f t="shared" si="7"/>
        <v>157934.89193456026</v>
      </c>
    </row>
    <row r="132" spans="1:7" s="2071" customFormat="1" ht="25.5">
      <c r="A132" s="1836">
        <v>27</v>
      </c>
      <c r="B132" s="2073" t="str">
        <f>'B block'!C244</f>
        <v>²ñï³ùÇÝ å³ïáõÑ³Ý³·á·»ñÇ ï³Ï Ñ³ñÃ»óáõÙ ó/³ ß³Õ³Ëáí</v>
      </c>
      <c r="C132" s="2073" t="str">
        <f>'B block'!D244</f>
        <v>ËÙ</v>
      </c>
      <c r="D132" s="2073">
        <f>'B block'!E244</f>
        <v>0.31</v>
      </c>
      <c r="E132" s="2073">
        <f>'B block'!M244</f>
        <v>35.74709166245529</v>
      </c>
      <c r="F132" s="2074">
        <f>E132*1000*Svod!$J$68</f>
        <v>41636.750162527111</v>
      </c>
      <c r="G132" s="2074">
        <f t="shared" si="7"/>
        <v>12907.392550383403</v>
      </c>
    </row>
    <row r="133" spans="1:7" s="2071" customFormat="1" ht="25.5">
      <c r="A133" s="1836">
        <v>28</v>
      </c>
      <c r="B133" s="2073" t="str">
        <f>'B block'!C253</f>
        <v>¶áõÝ³íáñ ÃÇÃ»ÕÇó ³ñï³ùÇÝ å³ïáõÑ³Ý³·á·»ñÇ Çñ³Ï³Ý³óáõÙ</v>
      </c>
      <c r="C133" s="2073" t="str">
        <f>'B block'!D253</f>
        <v xml:space="preserve"> ùÙ</v>
      </c>
      <c r="D133" s="2073">
        <f>'B block'!E253</f>
        <v>11.04</v>
      </c>
      <c r="E133" s="2073">
        <f>'B block'!M253</f>
        <v>3.9042268384914287</v>
      </c>
      <c r="F133" s="2074">
        <f>E133*1000*Svod!$J$68</f>
        <v>4547.4837222306014</v>
      </c>
      <c r="G133" s="2074">
        <f t="shared" si="7"/>
        <v>50204.220293425838</v>
      </c>
    </row>
    <row r="134" spans="1:7" s="2071" customFormat="1" ht="25.5">
      <c r="A134" s="1836">
        <v>29</v>
      </c>
      <c r="B134" s="2073" t="str">
        <f>'B block'!C262</f>
        <v>ÜÏáõÕ ÇçÝáÕ ³ëïÇ×³ÝÝ»ñÇ Çñ³Ï³Ý³óáõÙ B-15 ¹³ëÇ µ»ïáÝÇó</v>
      </c>
      <c r="C134" s="2073" t="str">
        <f>'B block'!D262</f>
        <v>ËÙ</v>
      </c>
      <c r="D134" s="2073">
        <f>'B block'!E262</f>
        <v>1.8479999999999999</v>
      </c>
      <c r="E134" s="2073">
        <f>'B block'!M262</f>
        <v>84.575735202566761</v>
      </c>
      <c r="F134" s="2074">
        <f>E134*1000*Svod!$J$68</f>
        <v>98510.356861838474</v>
      </c>
      <c r="G134" s="2074">
        <f t="shared" si="7"/>
        <v>182047.13948067749</v>
      </c>
    </row>
    <row r="135" spans="1:7" s="2071" customFormat="1">
      <c r="A135" s="1836">
        <v>30</v>
      </c>
      <c r="B135" s="2073" t="str">
        <f>'B block'!C271</f>
        <v>ÜÏáõÕÇ å³ï»ñ ó/³ ëí³Õ</v>
      </c>
      <c r="C135" s="2073" t="str">
        <f>'B block'!D271</f>
        <v xml:space="preserve"> ùÙ</v>
      </c>
      <c r="D135" s="2073">
        <f>'B block'!E271</f>
        <v>86.8</v>
      </c>
      <c r="E135" s="2073">
        <f>'B block'!M271</f>
        <v>1.7802022911141075</v>
      </c>
      <c r="F135" s="2074">
        <f>E135*1000*Svod!$J$68</f>
        <v>2073.5068109533972</v>
      </c>
      <c r="G135" s="2074">
        <f t="shared" si="7"/>
        <v>179980.39119075486</v>
      </c>
    </row>
    <row r="136" spans="1:7" s="2071" customFormat="1">
      <c r="A136" s="1836">
        <v>31</v>
      </c>
      <c r="B136" s="2073" t="str">
        <f>'B block'!C280</f>
        <v>ÜÏáõÕÇ ³é³ëï³ÕÇ ó/³ ëí³Õ</v>
      </c>
      <c r="C136" s="2073" t="str">
        <f>'B block'!D280</f>
        <v xml:space="preserve"> ùÙ</v>
      </c>
      <c r="D136" s="2073">
        <f>'B block'!E280</f>
        <v>25.91</v>
      </c>
      <c r="E136" s="2073">
        <f>'B block'!M280</f>
        <v>1.8058489262842983</v>
      </c>
      <c r="F136" s="2074">
        <f>E136*1000*Svod!$J$68</f>
        <v>2103.3789625447462</v>
      </c>
      <c r="G136" s="2074">
        <f t="shared" si="7"/>
        <v>54498.548919534376</v>
      </c>
    </row>
    <row r="137" spans="1:7" s="2071" customFormat="1" ht="25.5">
      <c r="A137" s="1836">
        <v>32</v>
      </c>
      <c r="B137" s="2073" t="str">
        <f>'B block'!C289</f>
        <v>²ëïÇ×³ÝÝ»ñÇ Ñ³ñÃ³ÏÝ»ñÇ »ñ»ë³å³ïáõÙ ëñµ³ï³ß µ³½³Éï» ë³É»ñáí / 30 ÙÙ/</v>
      </c>
      <c r="C137" s="2073" t="str">
        <f>'B block'!D289</f>
        <v>ùÙ</v>
      </c>
      <c r="D137" s="2073">
        <f>'B block'!E289</f>
        <v>2.19</v>
      </c>
      <c r="E137" s="2073">
        <f>'B block'!M289</f>
        <v>16.137680382653382</v>
      </c>
      <c r="F137" s="2074">
        <f>E137*1000*Svod!$J$68</f>
        <v>18796.510010937847</v>
      </c>
      <c r="G137" s="2074">
        <f t="shared" si="7"/>
        <v>41164.356923953885</v>
      </c>
    </row>
    <row r="138" spans="1:7" s="2071" customFormat="1" ht="25.5">
      <c r="A138" s="1836">
        <v>33</v>
      </c>
      <c r="B138" s="2073" t="str">
        <f>'B block'!C298</f>
        <v>²ëïÇ×³ÝÝ»ñÇ »ñ»ë³å³ïáõÙ ëñµ³ï³ß µ³½³Éï» ë³É»ñáí / 30 ÙÙ/</v>
      </c>
      <c r="C138" s="2073" t="str">
        <f>'B block'!D298</f>
        <v>ùÙ</v>
      </c>
      <c r="D138" s="2073">
        <f>'B block'!E298</f>
        <v>1.62</v>
      </c>
      <c r="E138" s="2073">
        <f>'B block'!M298</f>
        <v>16.137680382653382</v>
      </c>
      <c r="F138" s="2074">
        <f>E138*1000*Svod!$J$68</f>
        <v>18796.510010937847</v>
      </c>
      <c r="G138" s="2074">
        <f t="shared" si="7"/>
        <v>30450.346217719314</v>
      </c>
    </row>
    <row r="139" spans="1:7" s="2071" customFormat="1" ht="25.5">
      <c r="A139" s="1836">
        <v>34</v>
      </c>
      <c r="B139" s="2073" t="str">
        <f>'B block'!C307</f>
        <v>²ëïÇ×³ÝÝ»ñÇ ÏáÕ³ÛÇÝ Ù³ë»ñÇ »ñ»ë³å³ïáõÙ ëñµ³ï³ß µ³½³Éï» ë³É»ñáí / 30 ÙÙ/</v>
      </c>
      <c r="C139" s="2073" t="str">
        <f>'B block'!D307</f>
        <v>ùÙ</v>
      </c>
      <c r="D139" s="2073">
        <f>'B block'!E307</f>
        <v>1.5</v>
      </c>
      <c r="E139" s="2073">
        <f>'B block'!M307</f>
        <v>33.972685048795498</v>
      </c>
      <c r="F139" s="2074">
        <f>E139*1000*Svod!$J$68</f>
        <v>39569.993919604989</v>
      </c>
      <c r="G139" s="2074">
        <f t="shared" si="7"/>
        <v>59354.990879407487</v>
      </c>
    </row>
    <row r="140" spans="1:7" s="2071" customFormat="1">
      <c r="A140" s="1836">
        <v>35</v>
      </c>
      <c r="B140" s="2073" t="str">
        <f>'B block'!C316</f>
        <v>ìÝ³ëí³Í ïáõý» ë³É»ñÇ Ýáñá·áõÙ</v>
      </c>
      <c r="C140" s="2073" t="str">
        <f>'B block'!D316</f>
        <v>ùÙ</v>
      </c>
      <c r="D140" s="2073">
        <f>'B block'!E316</f>
        <v>10</v>
      </c>
      <c r="E140" s="2073">
        <f>'B block'!M316</f>
        <v>8.5907597766897741</v>
      </c>
      <c r="F140" s="2074">
        <f>E140*1000*Svod!$J$68</f>
        <v>10006.165589800914</v>
      </c>
      <c r="G140" s="2074">
        <f t="shared" si="7"/>
        <v>100061.65589800914</v>
      </c>
    </row>
    <row r="141" spans="1:7" s="2071" customFormat="1">
      <c r="A141" s="1836">
        <v>36</v>
      </c>
      <c r="B141" s="2073" t="str">
        <f>'B block'!C325</f>
        <v>´áõÅÏ»ïÇ Éí³ó³ñ³ÝÇ å³ïÇ Ï/ë »ñ»ë³å³ïáõÙ 1.2x1.5</v>
      </c>
      <c r="C141" s="2073" t="str">
        <f>'B block'!D325</f>
        <v>ùÙ</v>
      </c>
      <c r="D141" s="2073">
        <f>'B block'!E325</f>
        <v>1.8</v>
      </c>
      <c r="E141" s="2073">
        <f>'B block'!M325</f>
        <v>8.2382054930217521</v>
      </c>
      <c r="F141" s="2074">
        <f>E141*1000*Svod!$J$68</f>
        <v>9595.5247811325135</v>
      </c>
      <c r="G141" s="2074">
        <f t="shared" si="7"/>
        <v>17271.944606038523</v>
      </c>
    </row>
    <row r="142" spans="1:7" s="2071" customFormat="1" ht="25.5">
      <c r="A142" s="1836">
        <v>37</v>
      </c>
      <c r="B142" s="2073" t="str">
        <f>'B block'!C334</f>
        <v>Ü»ñùÇÝ Ù»ï³Õ³Ï³Ý ³ëïÇ×³ÝÝ»ñÇ ï»Õ³¹ñáõÙ 2 Ù»ïñ /¹»åÇ ï³ÝÇù/</v>
      </c>
      <c r="C142" s="2073" t="str">
        <f>'B block'!D334</f>
        <v>·ÍÙ</v>
      </c>
      <c r="D142" s="2073">
        <f>'B block'!E334</f>
        <v>2</v>
      </c>
      <c r="E142" s="2073">
        <f>'B block'!M334</f>
        <v>10.570889223648877</v>
      </c>
      <c r="F142" s="2074">
        <f>E142*1000*Svod!$J$68</f>
        <v>12312.539374023794</v>
      </c>
      <c r="G142" s="2074">
        <f t="shared" si="7"/>
        <v>24625.078748047588</v>
      </c>
    </row>
    <row r="143" spans="1:7" s="2071" customFormat="1">
      <c r="A143" s="1836">
        <v>38</v>
      </c>
      <c r="B143" s="2073" t="str">
        <f>'B block'!C343</f>
        <v>ê»ÛëÙÇÏ Ï³ñ»ñÇ Ñ³ïí³ÍáõÙ É³ÙÇÝ³ïáí »ñ»ë³å³ïáõÙ</v>
      </c>
      <c r="C143" s="2073" t="str">
        <f>'B block'!D343</f>
        <v>ùÙ</v>
      </c>
      <c r="D143" s="2073">
        <f>'B block'!E343</f>
        <v>15.12</v>
      </c>
      <c r="E143" s="2073">
        <f>'B block'!M343</f>
        <v>5.0392184602902956</v>
      </c>
      <c r="F143" s="2074">
        <f>E143*1000*Svod!$J$68</f>
        <v>5869.4755373867047</v>
      </c>
      <c r="G143" s="2074">
        <f t="shared" si="7"/>
        <v>88746.470125286971</v>
      </c>
    </row>
    <row r="144" spans="1:7" s="2071" customFormat="1" ht="38.25">
      <c r="A144" s="1836">
        <v>39</v>
      </c>
      <c r="B144" s="2073" t="str">
        <f>'B block'!C352</f>
        <v>´³óí³ÍùÝ»ñ
Ø»ï³ÉáåÉ³ï» ÏñÏÝ³ß»ñï ³å³Ï»÷³Ã»Ãáí, ëåÇï³Ï ÷»ÕÏ»ñáí å³ïáõÑ³ÝÝ»ñÇ ï»Õ³¹ñáõÙ` µ³óíáÕ Ù³ë</v>
      </c>
      <c r="C144" s="2073" t="str">
        <f>'B block'!D352</f>
        <v>ùÙ</v>
      </c>
      <c r="D144" s="2073">
        <f>'B block'!E352</f>
        <v>86.47</v>
      </c>
      <c r="E144" s="2073">
        <f>'B block'!M352</f>
        <v>15.833</v>
      </c>
      <c r="F144" s="2074">
        <f>E144*1000*Svod!$J$68</f>
        <v>18441.630763928057</v>
      </c>
      <c r="G144" s="2074">
        <f t="shared" si="7"/>
        <v>1594647.8121568591</v>
      </c>
    </row>
    <row r="145" spans="1:7" s="2071" customFormat="1" ht="25.5">
      <c r="A145" s="1836">
        <v>40</v>
      </c>
      <c r="B145" s="2073" t="str">
        <f>'B block'!C361</f>
        <v>Ø»ï³ÉáåÉ³ï» ÏñÏÝ³ß»ñï ³å³Ï»÷³Ã»Ãáí, ëåÇï³Ï ÷»ÕÏ»ñáí å³ïáõÑ³ÝÝ»ñÇ ï»Õ³¹ñáõÙ`÷³Ï Ù³ë</v>
      </c>
      <c r="C145" s="2073" t="str">
        <f>'B block'!D361</f>
        <v>ùÙ</v>
      </c>
      <c r="D145" s="2073">
        <f>'B block'!E361</f>
        <v>139.1</v>
      </c>
      <c r="E145" s="2073">
        <f>'B block'!M361</f>
        <v>23.193999999999999</v>
      </c>
      <c r="F145" s="2074">
        <f>E145*1000*Svod!$J$68</f>
        <v>27015.422468170742</v>
      </c>
      <c r="G145" s="2074">
        <f t="shared" si="7"/>
        <v>3757845.2653225502</v>
      </c>
    </row>
    <row r="146" spans="1:7" s="2071" customFormat="1" ht="25.5">
      <c r="A146" s="1836">
        <v>41</v>
      </c>
      <c r="B146" s="2073" t="str">
        <f>'B block'!C370</f>
        <v>äÉ³ëïÇÏ å³ïáõÑ³Ý³·á·»ñÇ ï»Õ³¹ñáõÙ 2.75 x 0.2 ÙÙ ã³÷»ñÇ 37 Ñ³ï</v>
      </c>
      <c r="C146" s="2073" t="str">
        <f>'B block'!D370</f>
        <v>·ÍÙ</v>
      </c>
      <c r="D146" s="2073">
        <f>'B block'!E370</f>
        <v>101.75</v>
      </c>
      <c r="E146" s="2073">
        <f>'B block'!M370</f>
        <v>3.2789131541993073</v>
      </c>
      <c r="F146" s="2074">
        <f>E146*1000*Svod!$J$68</f>
        <v>3819.1439207181415</v>
      </c>
      <c r="G146" s="2074">
        <f t="shared" si="7"/>
        <v>388597.89393307088</v>
      </c>
    </row>
    <row r="147" spans="1:7" s="2071" customFormat="1" ht="25.5">
      <c r="A147" s="1836">
        <v>42</v>
      </c>
      <c r="B147" s="2073" t="str">
        <f>'B block'!C379</f>
        <v>äÉ³ëïÇÏ å³ïáõÑ³Ý³·á·»ñÇ ï»Õ³¹ñáõÙ 1.25 x 0.2 ÙÙ ã³÷»ñÇ 6 Ñ³ï</v>
      </c>
      <c r="C147" s="2073" t="str">
        <f>'B block'!D379</f>
        <v>·ÍÙ</v>
      </c>
      <c r="D147" s="2073">
        <f>'B block'!E379</f>
        <v>7.5</v>
      </c>
      <c r="E147" s="2073">
        <f>'B block'!M379</f>
        <v>3.2789131541993073</v>
      </c>
      <c r="F147" s="2074">
        <f>E147*1000*Svod!$J$68</f>
        <v>3819.1439207181415</v>
      </c>
      <c r="G147" s="2074">
        <f t="shared" si="7"/>
        <v>28643.579405386063</v>
      </c>
    </row>
    <row r="148" spans="1:7" s="2071" customFormat="1" ht="25.5">
      <c r="A148" s="1836">
        <v>43</v>
      </c>
      <c r="B148" s="2073" t="str">
        <f>'B block'!C388</f>
        <v>È³ÙÇÝ³óí³Í Ø¸ü-Çó, ëåÇï³Ï ÷»ÕÏáñáí ¹é³Ý ï»Õ³¹ñáõÙ /¸-1/ 0.95x2.1</v>
      </c>
      <c r="C148" s="2073" t="str">
        <f>'B block'!D388</f>
        <v>ùÙ</v>
      </c>
      <c r="D148" s="2073">
        <f>'B block'!E388</f>
        <v>23.88</v>
      </c>
      <c r="E148" s="2073">
        <f>'B block'!M388</f>
        <v>72.565834114690119</v>
      </c>
      <c r="F148" s="2074">
        <f>E148*1000*Svod!$J$68</f>
        <v>84521.715329979765</v>
      </c>
      <c r="G148" s="2074">
        <f t="shared" si="7"/>
        <v>2018378.5620799167</v>
      </c>
    </row>
    <row r="149" spans="1:7" s="2071" customFormat="1" ht="25.5">
      <c r="A149" s="1836">
        <v>44</v>
      </c>
      <c r="B149" s="2073" t="str">
        <f>'B block'!C397</f>
        <v>Ø»ï³ÉáåÉ³ëï» ÏñÏÝ³ß»ñï ³å³Ï»÷³Ã»Ãáí, ëåÇï³Ï ÷»ÕÏ»ñáí ¹éÝ»ñÇ µ³óíáÕ Ù³ë /¸-2/1.15x2.8</v>
      </c>
      <c r="C149" s="2073" t="str">
        <f>'B block'!D397</f>
        <v>ùÙ</v>
      </c>
      <c r="D149" s="2073">
        <f>'B block'!E397</f>
        <v>4.82</v>
      </c>
      <c r="E149" s="2073">
        <f>'B block'!M397</f>
        <v>30</v>
      </c>
      <c r="F149" s="2074">
        <f>E149*1000*Svod!$J$68</f>
        <v>34942.772874239992</v>
      </c>
      <c r="G149" s="2074">
        <f t="shared" si="7"/>
        <v>168424.16525383678</v>
      </c>
    </row>
    <row r="150" spans="1:7" s="2071" customFormat="1" ht="25.5">
      <c r="A150" s="1836">
        <v>45</v>
      </c>
      <c r="B150" s="2073" t="str">
        <f>'B block'!C406</f>
        <v>Ø»ï³ÉáåÉ³ëï» ÏñÏÝ³ß»ñï ³å³Ï»÷³Ã»Ãáí, ëåÇï³Ï ÷»ÕÏ»ñáí ¹éÝ»ñÇ ÷³Ï Ù³ë /¸-2/1.15x2.8</v>
      </c>
      <c r="C150" s="2073" t="str">
        <f>'B block'!D406</f>
        <v>ùÙ</v>
      </c>
      <c r="D150" s="2073">
        <f>'B block'!E406</f>
        <v>1.62</v>
      </c>
      <c r="E150" s="2073">
        <f>'B block'!M406</f>
        <v>15.833</v>
      </c>
      <c r="F150" s="2074">
        <f>E150*1000*Svod!$J$68</f>
        <v>18441.630763928057</v>
      </c>
      <c r="G150" s="2074">
        <f t="shared" si="7"/>
        <v>29875.441837563452</v>
      </c>
    </row>
    <row r="151" spans="1:7" s="2071" customFormat="1" ht="25.5">
      <c r="A151" s="1836">
        <v>46</v>
      </c>
      <c r="B151" s="2073" t="str">
        <f>'B block'!C415</f>
        <v>Ø»ï³ÉáåÉ³ëï» ÏñÏÝ³ß»ñï ³å³Ï»÷³Ã»Ãáí, ëåÇï³Ï ÷»ÕÏ»ñáí ¹éÝ»ñÇ µ³óíáÕ Ù³ë /¸-3/3x2.8</v>
      </c>
      <c r="C151" s="2073" t="str">
        <f>'B block'!D415</f>
        <v>ùÙ</v>
      </c>
      <c r="D151" s="2073">
        <f>'B block'!E415</f>
        <v>6.3</v>
      </c>
      <c r="E151" s="2073">
        <f>'B block'!M415</f>
        <v>30</v>
      </c>
      <c r="F151" s="2074">
        <f>E151*1000*Svod!$J$68</f>
        <v>34942.772874239992</v>
      </c>
      <c r="G151" s="2074">
        <f t="shared" si="7"/>
        <v>220139.46910771195</v>
      </c>
    </row>
    <row r="152" spans="1:7" s="2071" customFormat="1" ht="25.5">
      <c r="A152" s="1836">
        <v>47</v>
      </c>
      <c r="B152" s="2073" t="str">
        <f>'B block'!C424</f>
        <v>Ø»ï³ÉáåÉ³ëï» ÏñÏÝ³ß»ñï ³å³Ï»÷³Ã»Ãáí, ëåÇï³Ï ÷»ÕÏ»ñáí ¹éÝ»ñÇ ÷³Ï Ù³ë /¸-3/3x2.8</v>
      </c>
      <c r="C152" s="2073" t="str">
        <f>'B block'!D424</f>
        <v>ùÙ</v>
      </c>
      <c r="D152" s="2073">
        <f>'B block'!E424</f>
        <v>10.5</v>
      </c>
      <c r="E152" s="2073">
        <f>'B block'!M424</f>
        <v>15.833</v>
      </c>
      <c r="F152" s="2074">
        <f>E152*1000*Svod!$J$68</f>
        <v>18441.630763928057</v>
      </c>
      <c r="G152" s="2074">
        <f t="shared" si="7"/>
        <v>193637.1230212446</v>
      </c>
    </row>
    <row r="153" spans="1:7" s="2071" customFormat="1" ht="25.5">
      <c r="A153" s="1836">
        <v>48</v>
      </c>
      <c r="B153" s="2073" t="str">
        <f>'B block'!C433</f>
        <v>Ø»ï³ÉáåÉ³ëï», åÉ³ëïÇÏ» »ñ»ëáí, ëåÇï³Ï ÷»ÕÏ»ñáí ¹éÝ»ñÇ µ³óíáÕ Ù³ë /¸-4/0.9x2.1</v>
      </c>
      <c r="C153" s="2073" t="str">
        <f>'B block'!D433</f>
        <v>ùÙ</v>
      </c>
      <c r="D153" s="2073">
        <f>'B block'!E433</f>
        <v>15.12</v>
      </c>
      <c r="E153" s="2073">
        <f>'B block'!M433</f>
        <v>30</v>
      </c>
      <c r="F153" s="2074">
        <f>E153*1000*Svod!$J$68</f>
        <v>34942.772874239992</v>
      </c>
      <c r="G153" s="2074">
        <f t="shared" si="7"/>
        <v>528334.72585850861</v>
      </c>
    </row>
    <row r="154" spans="1:7" s="2071" customFormat="1" ht="25.5">
      <c r="A154" s="1836">
        <v>49</v>
      </c>
      <c r="B154" s="2073" t="str">
        <f>'B block'!C442</f>
        <v>È³ÙÇÝ³óí³Í Ø¸ü-Çó, ß³·³Ý³Ï³·áõÛÝ ÷»ÕÏáñáí ¹é³Ý ï»Õ³¹ñáõÙ /¸-6/ 0.85x2.1</v>
      </c>
      <c r="C154" s="2073" t="str">
        <f>'B block'!D442</f>
        <v>ùÙ</v>
      </c>
      <c r="D154" s="2073">
        <f>'B block'!E442</f>
        <v>7.16</v>
      </c>
      <c r="E154" s="2073">
        <f>'B block'!M442</f>
        <v>72.565834114690119</v>
      </c>
      <c r="F154" s="2074">
        <f>E154*1000*Svod!$J$68</f>
        <v>84521.715329979765</v>
      </c>
      <c r="G154" s="2074">
        <f t="shared" si="7"/>
        <v>605175.48176265508</v>
      </c>
    </row>
    <row r="155" spans="1:7" s="2071" customFormat="1" ht="25.5">
      <c r="A155" s="1836">
        <v>50</v>
      </c>
      <c r="B155" s="2073" t="str">
        <f>'B block'!C451</f>
        <v>Ø»ï³Õ³Ï³Ý ¹áõé »ñ»ë³å³ïí³Í É³ÙÇÝ³óí³Í Ø¸ü áí /¸-9/ 0.95x2.1</v>
      </c>
      <c r="C155" s="2073" t="str">
        <f>'B block'!D451</f>
        <v xml:space="preserve"> ùÙ</v>
      </c>
      <c r="D155" s="2073">
        <f>'B block'!E451</f>
        <v>3.98</v>
      </c>
      <c r="E155" s="2073">
        <f>'B block'!M451</f>
        <v>80.549449888791187</v>
      </c>
      <c r="F155" s="2074">
        <f>E155*1000*Svod!$J$68</f>
        <v>93820.704420300201</v>
      </c>
      <c r="G155" s="2074">
        <f t="shared" si="7"/>
        <v>373406.40359279478</v>
      </c>
    </row>
    <row r="156" spans="1:7" s="2071" customFormat="1">
      <c r="A156" s="1836">
        <v>51</v>
      </c>
      <c r="B156" s="2073" t="str">
        <f>'B block'!C460</f>
        <v>Ø»ï³ÉáåÉ³ëï» ËáõÉ í³Ñ³ÝÝ»ñ</v>
      </c>
      <c r="C156" s="2073" t="str">
        <f>'B block'!D460</f>
        <v>ùÙ</v>
      </c>
      <c r="D156" s="2073">
        <f>'B block'!E460</f>
        <v>31.6</v>
      </c>
      <c r="E156" s="2073">
        <f>'B block'!M460</f>
        <v>17.079881403234964</v>
      </c>
      <c r="F156" s="2074">
        <f>E156*1000*Svod!$J$68</f>
        <v>19893.947219739828</v>
      </c>
      <c r="G156" s="2074">
        <f t="shared" si="7"/>
        <v>628648.73214377859</v>
      </c>
    </row>
    <row r="157" spans="1:7" s="2071" customFormat="1">
      <c r="A157" s="1836">
        <v>52</v>
      </c>
      <c r="B157" s="2073" t="str">
        <f>'B block'!C469</f>
        <v>´³óíáÕ ¹éÝ»ñ</v>
      </c>
      <c r="C157" s="2073" t="str">
        <f>'B block'!D469</f>
        <v>ùÙ</v>
      </c>
      <c r="D157" s="2073">
        <f>'B block'!E469</f>
        <v>14.64</v>
      </c>
      <c r="E157" s="2073">
        <f>'B block'!M469</f>
        <v>32.260683881952339</v>
      </c>
      <c r="F157" s="2074">
        <f>E157*1000*Svod!$J$68</f>
        <v>37575.924988490515</v>
      </c>
      <c r="G157" s="2074">
        <f t="shared" si="7"/>
        <v>550111.54183150118</v>
      </c>
    </row>
    <row r="158" spans="1:7" s="2071" customFormat="1" ht="25.5">
      <c r="A158" s="1836">
        <v>53</v>
      </c>
      <c r="B158" s="2073" t="str">
        <f>'B block'!C478</f>
        <v>ÜºñùÇÝ Ñ³ñ¹³ñÙ³Ý ³ßË³ï³ÝùÝ»ñ
²é³ëï³ÕÝ»ñÇ µ³ñÓñáñ³Ï ëí³Õ ·ÇåëáÝÇïáí</v>
      </c>
      <c r="C158" s="2073" t="str">
        <f>'B block'!D478</f>
        <v>ùÙ</v>
      </c>
      <c r="D158" s="2073">
        <f>'B block'!E478</f>
        <v>801.4899999999999</v>
      </c>
      <c r="E158" s="2073">
        <f>'B block'!M478</f>
        <v>3.5295501766669672</v>
      </c>
      <c r="F158" s="2074">
        <f>E158*1000*Svod!$J$68</f>
        <v>4111.0756723835821</v>
      </c>
      <c r="G158" s="2074">
        <f t="shared" ref="G158:G189" si="8">D158*F158</f>
        <v>3294986.0406587166</v>
      </c>
    </row>
    <row r="159" spans="1:7" s="2071" customFormat="1">
      <c r="A159" s="1836">
        <v>54</v>
      </c>
      <c r="B159" s="2073" t="str">
        <f>'B block'!C487</f>
        <v>²é³ëï³ÕÝ»ñÇ µ³ñ»É³íí³Í Ý»ñÏáõÙ ëáëÝÓ³ÛÇÝ Ý»ñÏáí</v>
      </c>
      <c r="C159" s="2073" t="str">
        <f>'B block'!D487</f>
        <v xml:space="preserve"> ùÙ</v>
      </c>
      <c r="D159" s="2073">
        <f>'B block'!E487</f>
        <v>801.4899999999999</v>
      </c>
      <c r="E159" s="2073">
        <f>'B block'!M487</f>
        <v>1.4202847334468371</v>
      </c>
      <c r="F159" s="2074">
        <f>E159*1000*Svod!$J$68</f>
        <v>1654.2895619194439</v>
      </c>
      <c r="G159" s="2074">
        <f t="shared" si="8"/>
        <v>1325896.540982815</v>
      </c>
    </row>
    <row r="160" spans="1:7" s="2071" customFormat="1">
      <c r="A160" s="1836">
        <v>55</v>
      </c>
      <c r="B160" s="2073" t="str">
        <f>'B block'!C496</f>
        <v>Î³ËáíÇ ³é³ëï³ÕÇ Çñ³Ï³Ý³óáõÙ åÉ³ëïÇÏ ÝÛáõÃÇó</v>
      </c>
      <c r="C160" s="2073" t="str">
        <f>'B block'!D496</f>
        <v>ùÙ</v>
      </c>
      <c r="D160" s="2073">
        <f>'B block'!E496</f>
        <v>61.61</v>
      </c>
      <c r="E160" s="2073">
        <f>'B block'!M496</f>
        <v>6.8196034754246107</v>
      </c>
      <c r="F160" s="2074">
        <f>E160*1000*Svod!$J$68</f>
        <v>7943.1951778046605</v>
      </c>
      <c r="G160" s="2074">
        <f t="shared" si="8"/>
        <v>489380.25490454515</v>
      </c>
    </row>
    <row r="161" spans="1:7" s="2071" customFormat="1" ht="25.5">
      <c r="A161" s="1836">
        <v>56</v>
      </c>
      <c r="B161" s="2073" t="str">
        <f>'B block'!C505</f>
        <v xml:space="preserve">ä³ï»ñÇ ó³Íñ Ñ³ïí³ÍÇ µ³ñ»É³íí³Í ëí³Õ ó»Ù»ÝïÇ ß³Õ³Ëáí </v>
      </c>
      <c r="C161" s="2073" t="str">
        <f>'B block'!D505</f>
        <v xml:space="preserve"> ùÙ</v>
      </c>
      <c r="D161" s="2073">
        <f>'B block'!E505</f>
        <v>28.38</v>
      </c>
      <c r="E161" s="2073">
        <f>'B block'!M505</f>
        <v>1.7802022911141075</v>
      </c>
      <c r="F161" s="2074">
        <f>E161*1000*Svod!$J$68</f>
        <v>2073.5068109533972</v>
      </c>
      <c r="G161" s="2074">
        <f t="shared" si="8"/>
        <v>58846.123294857411</v>
      </c>
    </row>
    <row r="162" spans="1:7" s="2071" customFormat="1">
      <c r="A162" s="1836">
        <v>57</v>
      </c>
      <c r="B162" s="2073" t="str">
        <f>'B block'!C514</f>
        <v>Þ»åáõÃÛáõÝÝ»ñÇ áõÕÕ³·ÇÍ ï³÷³Ï   ëí³Õ ·³çÇ ß³Õ³Ëáí</v>
      </c>
      <c r="C162" s="2073" t="str">
        <f>'B block'!D514</f>
        <v>ùÙ</v>
      </c>
      <c r="D162" s="2073">
        <f>'B block'!E514</f>
        <v>68.02000000000001</v>
      </c>
      <c r="E162" s="2073">
        <f>'B block'!M514</f>
        <v>5.5741686767869485</v>
      </c>
      <c r="F162" s="2074">
        <f>E162*1000*Svod!$J$68</f>
        <v>6492.5636678556402</v>
      </c>
      <c r="G162" s="2074">
        <f t="shared" si="8"/>
        <v>441624.18068754073</v>
      </c>
    </row>
    <row r="163" spans="1:7" s="2071" customFormat="1">
      <c r="A163" s="1836">
        <v>58</v>
      </c>
      <c r="B163" s="2073" t="str">
        <f>'B block'!C523</f>
        <v>Þ»åáõÃÛáõÝÝ»ñÇ µ³ñ»É³íí³Í Ý»ñÏáõÙ Éí³óíáÕ Ý»ñÏáí</v>
      </c>
      <c r="C163" s="2073" t="str">
        <f>'B block'!D523</f>
        <v>ùÙ</v>
      </c>
      <c r="D163" s="2073">
        <f>'B block'!E523</f>
        <v>68.02000000000001</v>
      </c>
      <c r="E163" s="2073">
        <f>'B block'!M523</f>
        <v>1.3711834262328164</v>
      </c>
      <c r="F163" s="2074">
        <f>E163*1000*Svod!$J$68</f>
        <v>1597.0983677258503</v>
      </c>
      <c r="G163" s="2074">
        <f t="shared" si="8"/>
        <v>108634.63097271234</v>
      </c>
    </row>
    <row r="164" spans="1:7" s="2071" customFormat="1" ht="25.5">
      <c r="A164" s="1836">
        <v>59</v>
      </c>
      <c r="B164" s="2073" t="str">
        <f>'B block'!C532</f>
        <v>ä³ï»ñÇ µ³ñÓñ Ñ³ïí³ÍÇ µ³ñ»É³íí³Í ëí³Õ ·³çÇ ß³Õ³Ëáí</v>
      </c>
      <c r="C164" s="2073" t="str">
        <f>'B block'!D532</f>
        <v xml:space="preserve"> ùÙ</v>
      </c>
      <c r="D164" s="2073">
        <f>'B block'!E532</f>
        <v>744.55000000000007</v>
      </c>
      <c r="E164" s="2073">
        <f>'B block'!M532</f>
        <v>2.2726444370438736</v>
      </c>
      <c r="F164" s="2074">
        <f>E164*1000*Svod!$J$68</f>
        <v>2647.0832795843025</v>
      </c>
      <c r="G164" s="2074">
        <f t="shared" si="8"/>
        <v>1970885.8558144926</v>
      </c>
    </row>
    <row r="165" spans="1:7" s="2071" customFormat="1" ht="25.5">
      <c r="A165" s="1836">
        <v>60</v>
      </c>
      <c r="B165" s="2073" t="str">
        <f>'B block'!C541</f>
        <v>ä³ï»ñÇ µ³ñÓñ Ñ³ïí³ÍÇ µ³ñ»É³íí³Í Ý»ñÏáõÙ Éí³óíáÕ Ý»ñÏáí</v>
      </c>
      <c r="C165" s="2073" t="str">
        <f>'B block'!D541</f>
        <v>ùÙ</v>
      </c>
      <c r="D165" s="2073">
        <f>'B block'!E541</f>
        <v>744.55000000000007</v>
      </c>
      <c r="E165" s="2073">
        <f>'B block'!M541</f>
        <v>1.3711834262328164</v>
      </c>
      <c r="F165" s="2074">
        <f>E165*1000*Svod!$J$68</f>
        <v>1597.0983677258503</v>
      </c>
      <c r="G165" s="2074">
        <f t="shared" si="8"/>
        <v>1189119.589690282</v>
      </c>
    </row>
    <row r="166" spans="1:7" s="2071" customFormat="1" ht="25.5">
      <c r="A166" s="1836">
        <v>61</v>
      </c>
      <c r="B166" s="2073" t="str">
        <f>'B block'!C550</f>
        <v>ä³ï»ñÇ ó³Íñ Ñ³ïí³ÍÇ µ³ñ»É³íí³Í ëí³Õ ·³çÇ ß³Õ³Ëáí</v>
      </c>
      <c r="C166" s="2073" t="str">
        <f>'B block'!D550</f>
        <v xml:space="preserve"> ùÙ</v>
      </c>
      <c r="D166" s="2073">
        <f>'B block'!E550</f>
        <v>701.64</v>
      </c>
      <c r="E166" s="2073">
        <f>'B block'!M550</f>
        <v>2.2726444370438736</v>
      </c>
      <c r="F166" s="2074">
        <f>E166*1000*Svod!$J$68</f>
        <v>2647.0832795843025</v>
      </c>
      <c r="G166" s="2074">
        <f t="shared" si="8"/>
        <v>1857299.5122875301</v>
      </c>
    </row>
    <row r="167" spans="1:7" s="2071" customFormat="1">
      <c r="A167" s="1836">
        <v>62</v>
      </c>
      <c r="B167" s="2073" t="str">
        <f>'B block'!C559</f>
        <v xml:space="preserve">ä³ï»ñÇ ó³Íñ Ñ³ïí³ÍÇ µ³ñ»É³íí³Í ÛáõÕ³Ý»ñÏáõÙ </v>
      </c>
      <c r="C167" s="2073" t="str">
        <f>'B block'!D559</f>
        <v xml:space="preserve"> ùÙ</v>
      </c>
      <c r="D167" s="2073">
        <f>'B block'!E559</f>
        <v>701.64</v>
      </c>
      <c r="E167" s="2073">
        <f>'B block'!M559</f>
        <v>1.3793826469293986</v>
      </c>
      <c r="F167" s="2074">
        <f>E167*1000*Svod!$J$68</f>
        <v>1606.6484846107314</v>
      </c>
      <c r="G167" s="2074">
        <f t="shared" si="8"/>
        <v>1127288.8427422736</v>
      </c>
    </row>
    <row r="168" spans="1:7" s="2071" customFormat="1" ht="25.5">
      <c r="A168" s="1836">
        <v>63</v>
      </c>
      <c r="B168" s="2073" t="str">
        <f>'B block'!C568</f>
        <v xml:space="preserve">ä³ï»ñÇ ó³Íñ Ñ³ïí³ÍÇ µ³ñ»É³íí³Í ëí³Õ ó»Ù»ÝïÇ ß³Õ³Ëáí </v>
      </c>
      <c r="C168" s="2073" t="str">
        <f>'B block'!D568</f>
        <v xml:space="preserve"> ùÙ</v>
      </c>
      <c r="D168" s="2073">
        <f>'B block'!E568</f>
        <v>222.8</v>
      </c>
      <c r="E168" s="2073">
        <f>'B block'!M568</f>
        <v>1.7802022911141075</v>
      </c>
      <c r="F168" s="2074">
        <f>E168*1000*Svod!$J$68</f>
        <v>2073.5068109533972</v>
      </c>
      <c r="G168" s="2074">
        <f t="shared" si="8"/>
        <v>461977.31748041691</v>
      </c>
    </row>
    <row r="169" spans="1:7" s="2071" customFormat="1" ht="25.5">
      <c r="A169" s="1836">
        <v>64</v>
      </c>
      <c r="B169" s="2073" t="str">
        <f>'B block'!C577</f>
        <v>¸éÝ»ñÇ »õ å³ïáõÑ³ÝÝ»ñÇ áõÕÕ³·ÇÍ ï³÷³Ï ß»åáõÃÛáõÝÝ»ñÇ  ëí³Õ ó»Ù. ß³Õ³Ëáí</v>
      </c>
      <c r="C169" s="2073" t="str">
        <f>'B block'!D577</f>
        <v>ùÙ</v>
      </c>
      <c r="D169" s="2073">
        <f>'B block'!E577</f>
        <v>13.940000000000001</v>
      </c>
      <c r="E169" s="2073">
        <f>'B block'!M577</f>
        <v>4.0044922950641251</v>
      </c>
      <c r="F169" s="2074">
        <f>E169*1000*Svod!$J$68</f>
        <v>4664.2688247689912</v>
      </c>
      <c r="G169" s="2074">
        <f t="shared" si="8"/>
        <v>65019.907417279741</v>
      </c>
    </row>
    <row r="170" spans="1:7" s="2071" customFormat="1" ht="25.5">
      <c r="A170" s="1836">
        <v>65</v>
      </c>
      <c r="B170" s="2073" t="str">
        <f>'B block'!C586</f>
        <v>ä³ï»ñÇ ó³Íñ Ñ³ïí³ÍÇ ¨ ß»åáõÃÛáõÝÝ»ñÇ »ñ»ë³å³ïáõÙ Ï»ñ³ÙÇÏ³Ï³Ý ë³ÉÇÏÝ»ñáí</v>
      </c>
      <c r="C170" s="2073" t="str">
        <f>'B block'!D586</f>
        <v>ùÙ</v>
      </c>
      <c r="D170" s="2073">
        <f>'B block'!E586</f>
        <v>236.74</v>
      </c>
      <c r="E170" s="2073">
        <f>'B block'!M586</f>
        <v>8.2382054930217521</v>
      </c>
      <c r="F170" s="2074">
        <f>E170*1000*Svod!$J$68</f>
        <v>9595.5247811325135</v>
      </c>
      <c r="G170" s="2074">
        <f t="shared" si="8"/>
        <v>2271644.5366853112</v>
      </c>
    </row>
    <row r="171" spans="1:7" s="2071" customFormat="1" ht="25.5">
      <c r="A171" s="1836">
        <v>66</v>
      </c>
      <c r="B171" s="2073" t="str">
        <f>'B block'!C595</f>
        <v>Ð³ï³Ï-1
ò»Ù»Ýï³í³½» Ñ³ñÃ»óÝáÕ ß»ñï 50 ÙÙ Ñ³ëïáõÃÛ³Ùµ</v>
      </c>
      <c r="C171" s="2073" t="str">
        <f>'B block'!D595</f>
        <v xml:space="preserve"> ùÙ</v>
      </c>
      <c r="D171" s="2073">
        <f>'B block'!E595</f>
        <v>143.19999999999999</v>
      </c>
      <c r="E171" s="2073">
        <f>'B block'!M595</f>
        <v>1.8624203082027733</v>
      </c>
      <c r="F171" s="2074">
        <f>E171*1000*Svod!$J$68</f>
        <v>2169.2709941967182</v>
      </c>
      <c r="G171" s="2074">
        <f t="shared" si="8"/>
        <v>310639.60636897001</v>
      </c>
    </row>
    <row r="172" spans="1:7" s="2071" customFormat="1" ht="25.5">
      <c r="A172" s="1836">
        <v>67</v>
      </c>
      <c r="B172" s="2073" t="str">
        <f>'B block'!C604</f>
        <v>600x600x8 ÙÙ ã³÷»ñÇ  Ï»ñ³ÙÇÏ³Ï³Ý ë³É»ñáí Ñ³ï³ÏÇ Çñ³Ï³Ý³óáõÙ</v>
      </c>
      <c r="C172" s="2073" t="str">
        <f>'B block'!D604</f>
        <v>ùÙ</v>
      </c>
      <c r="D172" s="2073">
        <f>'B block'!E604</f>
        <v>143.19999999999999</v>
      </c>
      <c r="E172" s="2073">
        <f>'B block'!M604</f>
        <v>9.3329693505805906</v>
      </c>
      <c r="F172" s="2074">
        <f>E172*1000*Svod!$J$68</f>
        <v>10870.660941986021</v>
      </c>
      <c r="G172" s="2074">
        <f t="shared" si="8"/>
        <v>1556678.6468923981</v>
      </c>
    </row>
    <row r="173" spans="1:7" s="2071" customFormat="1" ht="25.5">
      <c r="A173" s="1836">
        <v>68</v>
      </c>
      <c r="B173" s="2073" t="str">
        <f>'B block'!C613</f>
        <v>Ð³ï³Ï-2
ò»Ù»Ýï³í³½» Ñ³ñÃ»óÝáÕ ß»ñï 50 ÙÙ Ñ³ëïáõÃÛ³Ùµ</v>
      </c>
      <c r="C173" s="2073" t="str">
        <f>'B block'!D613</f>
        <v xml:space="preserve"> ùÙ</v>
      </c>
      <c r="D173" s="2073">
        <f>'B block'!E613</f>
        <v>30.7</v>
      </c>
      <c r="E173" s="2073">
        <f>'B block'!M613</f>
        <v>1.8624203082027733</v>
      </c>
      <c r="F173" s="2074">
        <f>E173*1000*Svod!$J$68</f>
        <v>2169.2709941967182</v>
      </c>
      <c r="G173" s="2074">
        <f t="shared" si="8"/>
        <v>66596.619521839253</v>
      </c>
    </row>
    <row r="174" spans="1:7" s="2071" customFormat="1" ht="25.5">
      <c r="A174" s="1836">
        <v>69</v>
      </c>
      <c r="B174" s="2073" t="str">
        <f>'B block'!C622</f>
        <v>400x400x6 ÙÙ ã³÷»ñÇ  Ï»ñ³ÙÇÏ³Ï³Ý ë³É»ñáí Ñ³ï³ÏÇ Çñ³Ï³Ý³óáõÙ</v>
      </c>
      <c r="C174" s="2073" t="str">
        <f>'B block'!D622</f>
        <v>ùÙ</v>
      </c>
      <c r="D174" s="2073">
        <f>'B block'!E622</f>
        <v>30.7</v>
      </c>
      <c r="E174" s="2073">
        <f>'B block'!M622</f>
        <v>7.3616428395805915</v>
      </c>
      <c r="F174" s="2074">
        <f>E174*1000*Svod!$J$68</f>
        <v>8574.5404574913246</v>
      </c>
      <c r="G174" s="2074">
        <f t="shared" si="8"/>
        <v>263238.39204498363</v>
      </c>
    </row>
    <row r="175" spans="1:7" s="2071" customFormat="1" ht="25.5">
      <c r="A175" s="1836">
        <v>70</v>
      </c>
      <c r="B175" s="2073" t="str">
        <f>'B block'!C631</f>
        <v>Ð³ï³Ï-3
ò»Ù»Ýï³í³½» Ñ³ñÃ»óÝáÕ ß»ñï 50 ÙÙ Ñ³ëïáõÃÛ³Ùµ</v>
      </c>
      <c r="C175" s="2073" t="str">
        <f>'B block'!D631</f>
        <v xml:space="preserve"> ùÙ</v>
      </c>
      <c r="D175" s="2073">
        <f>'B block'!E631</f>
        <v>236.6</v>
      </c>
      <c r="E175" s="2073">
        <f>'B block'!M631</f>
        <v>1.5383238203750436</v>
      </c>
      <c r="F175" s="2074">
        <f>E175*1000*Svod!$J$68</f>
        <v>1791.7766620799434</v>
      </c>
      <c r="G175" s="2074">
        <f t="shared" si="8"/>
        <v>423934.35824811459</v>
      </c>
    </row>
    <row r="176" spans="1:7" s="2071" customFormat="1">
      <c r="A176" s="1836">
        <v>71</v>
      </c>
      <c r="B176" s="2073" t="str">
        <f>'B block'!C640</f>
        <v xml:space="preserve">Üñµ³ï³Ëï³ÏÇ ß»ñïÇ Çñ³Ï³Ý³óáõÙ </v>
      </c>
      <c r="C176" s="2073" t="str">
        <f>'B block'!D640</f>
        <v>ùÙ</v>
      </c>
      <c r="D176" s="2073">
        <f>'B block'!E640</f>
        <v>236.6</v>
      </c>
      <c r="E176" s="2073">
        <f>'B block'!M640</f>
        <v>3.6823955951308465</v>
      </c>
      <c r="F176" s="2074">
        <f>E176*1000*Svod!$J$68</f>
        <v>4289.1037637919653</v>
      </c>
      <c r="G176" s="2074">
        <f t="shared" si="8"/>
        <v>1014801.9505131789</v>
      </c>
    </row>
    <row r="177" spans="1:7" s="2071" customFormat="1" ht="25.5">
      <c r="A177" s="1836">
        <v>72</v>
      </c>
      <c r="B177" s="2073" t="str">
        <f>'B block'!C649</f>
        <v xml:space="preserve">Î³ÕÝáõ ÷³Ûï» Ù³Ýñ³ï³Ëï³ÏÇó Ñ³ï³ÏÝ»ñÇ å³ïñ³ëïáõÙ </v>
      </c>
      <c r="C177" s="2073" t="str">
        <f>'B block'!D649</f>
        <v xml:space="preserve"> ùÙ</v>
      </c>
      <c r="D177" s="2073">
        <f>'B block'!E649</f>
        <v>236.6</v>
      </c>
      <c r="E177" s="2073">
        <f>'B block'!M649</f>
        <v>7.9816435778045944</v>
      </c>
      <c r="F177" s="2074">
        <f>E177*1000*Svod!$J$68</f>
        <v>9296.6919567454061</v>
      </c>
      <c r="G177" s="2074">
        <f t="shared" si="8"/>
        <v>2199597.3169659632</v>
      </c>
    </row>
    <row r="178" spans="1:7" s="2071" customFormat="1">
      <c r="A178" s="1836">
        <v>73</v>
      </c>
      <c r="B178" s="2073" t="str">
        <f>'B block'!C658</f>
        <v xml:space="preserve">Ø³Ýñ³ï³Ëï³ÏÇó Ñ³ï³ÏÝ»ñÇ Ù»ù»Ý³Û³óí³Í ÑÕÏáõÙ </v>
      </c>
      <c r="C178" s="2073" t="str">
        <f>'B block'!D658</f>
        <v xml:space="preserve"> ùÙ</v>
      </c>
      <c r="D178" s="2073">
        <f>'B block'!E658</f>
        <v>236.6</v>
      </c>
      <c r="E178" s="2073">
        <f>'B block'!M658</f>
        <v>0.91953645000000017</v>
      </c>
      <c r="F178" s="2074">
        <f>E178*1000*Svod!$J$68</f>
        <v>1071.038444064498</v>
      </c>
      <c r="G178" s="2074">
        <f t="shared" si="8"/>
        <v>253407.69586566021</v>
      </c>
    </row>
    <row r="179" spans="1:7" s="2071" customFormat="1">
      <c r="A179" s="1836">
        <v>74</v>
      </c>
      <c r="B179" s="2073" t="str">
        <f>'B block'!C667</f>
        <v>Ø³Ýñ³ï³Ëï³ÏÇó Ñ³ï³ÏÝ»ñÇ É³ù³å³ïáõÙ 2 ß»ñï</v>
      </c>
      <c r="C179" s="2073" t="str">
        <f>'B block'!D667</f>
        <v xml:space="preserve"> ùÙ</v>
      </c>
      <c r="D179" s="2073">
        <f>'B block'!E667</f>
        <v>236.6</v>
      </c>
      <c r="E179" s="2073">
        <f>'B block'!M667</f>
        <v>0.58914356437941073</v>
      </c>
      <c r="F179" s="2074">
        <f>E179*1000*Svod!$J$68</f>
        <v>686.21032534766437</v>
      </c>
      <c r="G179" s="2074">
        <f t="shared" si="8"/>
        <v>162357.36297725738</v>
      </c>
    </row>
    <row r="180" spans="1:7" s="2071" customFormat="1" ht="25.5">
      <c r="A180" s="1836">
        <v>75</v>
      </c>
      <c r="B180" s="2073" t="str">
        <f>'B block'!C676</f>
        <v>Ð³ï³Ï-5
ò»Ù»Ýï³í³½» Ñ³ñÃ»óÝáÕ ß»ñï 50 ÙÙ Ñ³ëïáõÃÛ³Ùµ</v>
      </c>
      <c r="C180" s="2073" t="str">
        <f>'B block'!D676</f>
        <v xml:space="preserve"> ùÙ</v>
      </c>
      <c r="D180" s="2073">
        <f>'B block'!E676</f>
        <v>152.4</v>
      </c>
      <c r="E180" s="2073">
        <f>'B block'!M676</f>
        <v>1.8624203082027733</v>
      </c>
      <c r="F180" s="2074">
        <f>E180*1000*Svod!$J$68</f>
        <v>2169.2709941967182</v>
      </c>
      <c r="G180" s="2074">
        <f t="shared" si="8"/>
        <v>330596.89951557986</v>
      </c>
    </row>
    <row r="181" spans="1:7" s="2071" customFormat="1" ht="25.5">
      <c r="A181" s="1836">
        <v>76</v>
      </c>
      <c r="B181" s="2073" t="str">
        <f>'B block'!C685</f>
        <v>600x600x8 ÙÙ ã³÷»ñÇ  Ï»ñ³ÙÇÏ³Ï³Ý ë³É»ñáí Ñ³ï³ÏÇ Çñ³Ï³Ý³óáõÙ</v>
      </c>
      <c r="C181" s="2073" t="str">
        <f>'B block'!D685</f>
        <v>ùÙ</v>
      </c>
      <c r="D181" s="2073">
        <f>'B block'!E685</f>
        <v>152.4</v>
      </c>
      <c r="E181" s="2073">
        <f>'B block'!M685</f>
        <v>9.3329693505805906</v>
      </c>
      <c r="F181" s="2074">
        <f>E181*1000*Svod!$J$68</f>
        <v>10870.660941986021</v>
      </c>
      <c r="G181" s="2074">
        <f t="shared" si="8"/>
        <v>1656688.7275586696</v>
      </c>
    </row>
    <row r="182" spans="1:7" s="2071" customFormat="1" ht="25.5">
      <c r="A182" s="1836">
        <v>77</v>
      </c>
      <c r="B182" s="2073" t="str">
        <f>'B block'!C694</f>
        <v>Ð³ï³Ï-6
ò»Ù»Ýï³í³½» Ñ³ñÃ»óÝáÕ ß»ñï 50 ÙÙ Ñ³ëïáõÃÛ³Ùµ</v>
      </c>
      <c r="C182" s="2073" t="str">
        <f>'B block'!D694</f>
        <v xml:space="preserve"> ùÙ</v>
      </c>
      <c r="D182" s="2073">
        <f>'B block'!E694</f>
        <v>30.9</v>
      </c>
      <c r="E182" s="2073">
        <f>'B block'!M694</f>
        <v>1.8624203082027733</v>
      </c>
      <c r="F182" s="2074">
        <f>E182*1000*Svod!$J$68</f>
        <v>2169.2709941967182</v>
      </c>
      <c r="G182" s="2074">
        <f t="shared" si="8"/>
        <v>67030.473720678594</v>
      </c>
    </row>
    <row r="183" spans="1:7" s="2071" customFormat="1">
      <c r="A183" s="1836">
        <v>78</v>
      </c>
      <c r="B183" s="2073" t="str">
        <f>'B block'!C703</f>
        <v xml:space="preserve">æñ³Ù»ÏáõëÇã ß»ñïÇ å³ïñ³ëïáõÙ Ç½á·³Ùáí   1 ß»ñï. </v>
      </c>
      <c r="C183" s="2073" t="str">
        <f>'B block'!D703</f>
        <v>ùÙ</v>
      </c>
      <c r="D183" s="2073">
        <f>'B block'!E703</f>
        <v>30.9</v>
      </c>
      <c r="E183" s="2073">
        <f>'B block'!M703</f>
        <v>3.3756280119719415</v>
      </c>
      <c r="F183" s="2074">
        <f>E183*1000*Svod!$J$68</f>
        <v>3931.7934310085939</v>
      </c>
      <c r="G183" s="2074">
        <f t="shared" si="8"/>
        <v>121492.41701816555</v>
      </c>
    </row>
    <row r="184" spans="1:7" s="2071" customFormat="1" ht="25.5">
      <c r="A184" s="1836">
        <v>79</v>
      </c>
      <c r="B184" s="2073" t="str">
        <f>'B block'!C712</f>
        <v>400x400x6 ÙÙ ã³÷»ñÇ  Ï»ñ³ÙÇÏ³Ï³Ý ë³É»ñáí Ñ³ï³ÏÇ Çñ³Ï³Ý³óáõÙ</v>
      </c>
      <c r="C184" s="2073" t="str">
        <f>'B block'!D712</f>
        <v>ùÙ</v>
      </c>
      <c r="D184" s="2073">
        <f>'B block'!E712</f>
        <v>30.9</v>
      </c>
      <c r="E184" s="2073">
        <f>'B block'!M712</f>
        <v>7.3616428395805915</v>
      </c>
      <c r="F184" s="2074">
        <f>E184*1000*Svod!$J$68</f>
        <v>8574.5404574913246</v>
      </c>
      <c r="G184" s="2074">
        <f t="shared" si="8"/>
        <v>264953.30013648194</v>
      </c>
    </row>
    <row r="185" spans="1:7" s="2071" customFormat="1" ht="25.5">
      <c r="A185" s="1836">
        <v>80</v>
      </c>
      <c r="B185" s="2073" t="str">
        <f>'B block'!C721</f>
        <v>Ð³ï³Ï-7
ò»Ù»Ýï³í³½» Ñ³ñÃ»óÝáÕ ß»ñï 50 ÙÙ Ñ³ëïáõÃÛ³Ùµ</v>
      </c>
      <c r="C185" s="2073" t="str">
        <f>'B block'!D721</f>
        <v xml:space="preserve"> ùÙ</v>
      </c>
      <c r="D185" s="2073">
        <f>'B block'!E721</f>
        <v>231.7</v>
      </c>
      <c r="E185" s="2073">
        <f>'B block'!M721</f>
        <v>1.5383238203750436</v>
      </c>
      <c r="F185" s="2074">
        <f>E185*1000*Svod!$J$68</f>
        <v>1791.7766620799434</v>
      </c>
      <c r="G185" s="2074">
        <f t="shared" si="8"/>
        <v>415154.65260392288</v>
      </c>
    </row>
    <row r="186" spans="1:7" s="2071" customFormat="1">
      <c r="A186" s="1836">
        <v>81</v>
      </c>
      <c r="B186" s="2073" t="str">
        <f>'B block'!C730</f>
        <v xml:space="preserve">Üñµ³ï³Ëï³ÏÇ ß»ñïÇ Çñ³Ï³Ý³óáõÙ </v>
      </c>
      <c r="C186" s="2073" t="str">
        <f>'B block'!D730</f>
        <v>ùÙ</v>
      </c>
      <c r="D186" s="2073">
        <f>'B block'!E730</f>
        <v>231.7</v>
      </c>
      <c r="E186" s="2073">
        <f>'B block'!M730</f>
        <v>3.6823955951308465</v>
      </c>
      <c r="F186" s="2074">
        <f>E186*1000*Svod!$J$68</f>
        <v>4289.1037637919653</v>
      </c>
      <c r="G186" s="2074">
        <f t="shared" si="8"/>
        <v>993785.34207059827</v>
      </c>
    </row>
    <row r="187" spans="1:7" s="2071" customFormat="1" ht="25.5">
      <c r="A187" s="1836">
        <v>82</v>
      </c>
      <c r="B187" s="2073" t="str">
        <f>'B block'!C739</f>
        <v xml:space="preserve">Î³ÕÝáõ ÷³Ûï» Ù³Ýñ³ï³Ëï³ÏÇó Ñ³ï³ÏÝ»ñÇ å³ïñ³ëïáõÙ </v>
      </c>
      <c r="C187" s="2073" t="str">
        <f>'B block'!D739</f>
        <v xml:space="preserve"> ùÙ</v>
      </c>
      <c r="D187" s="2073">
        <f>'B block'!E739</f>
        <v>231.7</v>
      </c>
      <c r="E187" s="2073">
        <f>'B block'!M739</f>
        <v>7.9816435778045944</v>
      </c>
      <c r="F187" s="2074">
        <f>E187*1000*Svod!$J$68</f>
        <v>9296.6919567454061</v>
      </c>
      <c r="G187" s="2074">
        <f t="shared" si="8"/>
        <v>2154043.5263779103</v>
      </c>
    </row>
    <row r="188" spans="1:7" s="2071" customFormat="1">
      <c r="A188" s="1836">
        <v>83</v>
      </c>
      <c r="B188" s="2073" t="str">
        <f>'B block'!C748</f>
        <v xml:space="preserve">Ø³Ýñ³ï³Ëï³ÏÇó Ñ³ï³ÏÝ»ñÇ Ù»ù»Ý³Û³óí³Í ÑÕÏáõÙ </v>
      </c>
      <c r="C188" s="2073" t="str">
        <f>'B block'!D748</f>
        <v xml:space="preserve"> ùÙ</v>
      </c>
      <c r="D188" s="2073">
        <f>'B block'!E748</f>
        <v>231.7</v>
      </c>
      <c r="E188" s="2073">
        <f>'B block'!M748</f>
        <v>0.91953645000000017</v>
      </c>
      <c r="F188" s="2074">
        <f>E188*1000*Svod!$J$68</f>
        <v>1071.038444064498</v>
      </c>
      <c r="G188" s="2074">
        <f t="shared" si="8"/>
        <v>248159.60748974417</v>
      </c>
    </row>
    <row r="189" spans="1:7" s="2071" customFormat="1">
      <c r="A189" s="1836">
        <v>84</v>
      </c>
      <c r="B189" s="2073" t="str">
        <f>'B block'!C757</f>
        <v>Ø³Ýñ³ï³Ëï³ÏÇó Ñ³ï³ÏÝ»ñÇ É³ù³å³ïáõÙ 2 ß»ñï</v>
      </c>
      <c r="C189" s="2073" t="str">
        <f>'B block'!D757</f>
        <v xml:space="preserve"> ùÙ</v>
      </c>
      <c r="D189" s="2073">
        <f>'B block'!E757</f>
        <v>231.7</v>
      </c>
      <c r="E189" s="2073">
        <f>'B block'!M757</f>
        <v>0.58914356437941073</v>
      </c>
      <c r="F189" s="2074">
        <f>E189*1000*Svod!$J$68</f>
        <v>686.21032534766437</v>
      </c>
      <c r="G189" s="2074">
        <f t="shared" si="8"/>
        <v>158994.93238305382</v>
      </c>
    </row>
    <row r="190" spans="1:7" s="2071" customFormat="1" ht="38.25">
      <c r="A190" s="1836">
        <v>85</v>
      </c>
      <c r="B190" s="2073" t="str">
        <f>'B block'!C766</f>
        <v>Ð³ï³Ï-9
´³½³Éï» ë³ÉÇÏÝ»ñÇó µ³½³Éï» Ñ³ñÃ³ÏÝ»ñÇ ¨ ³ëïÇ×³ÝÝ»ñÇ Çñ³Ï³Ý³óáõÙ 20 ÙÙ Ñ³ëï.</v>
      </c>
      <c r="C190" s="2073" t="str">
        <f>'B block'!D766</f>
        <v>ùÙ</v>
      </c>
      <c r="D190" s="2073">
        <f>'B block'!E766</f>
        <v>39.200000000000003</v>
      </c>
      <c r="E190" s="2073">
        <f>'B block'!M766</f>
        <v>13.295514132653381</v>
      </c>
      <c r="F190" s="2074">
        <f>E190*1000*Svod!$J$68</f>
        <v>15486.071019451832</v>
      </c>
      <c r="G190" s="2074">
        <f t="shared" ref="G190:G220" si="9">D190*F190</f>
        <v>607053.98396251188</v>
      </c>
    </row>
    <row r="191" spans="1:7" s="2071" customFormat="1">
      <c r="A191" s="1836">
        <v>86</v>
      </c>
      <c r="B191" s="2073" t="str">
        <f>'B block'!C775</f>
        <v>Î»ñ³ÙÇÏ³Ï³Ý ë³ÉÇÏÝ»ñÇó ßñÇß³ÏÝ»ñÇ ï»Õ³¹ñáõÙ h=100</v>
      </c>
      <c r="C191" s="2073" t="str">
        <f>'B block'!D775</f>
        <v>ùÙ</v>
      </c>
      <c r="D191" s="2073">
        <f>'B block'!E775</f>
        <v>23.9</v>
      </c>
      <c r="E191" s="2073">
        <f>'B block'!M775</f>
        <v>10.849474156871752</v>
      </c>
      <c r="F191" s="2074">
        <f>E191*1000*Svod!$J$68</f>
        <v>12637.023708950202</v>
      </c>
      <c r="G191" s="2074">
        <f t="shared" si="9"/>
        <v>302024.86664390983</v>
      </c>
    </row>
    <row r="192" spans="1:7" s="2071" customFormat="1">
      <c r="A192" s="1836">
        <v>87</v>
      </c>
      <c r="B192" s="2073" t="str">
        <f>'B block'!C784</f>
        <v>Ø¸ü-Çó ßñÇß³ÏÝ»ñÇ ï»Õ³¹ñáõÙ Ñ=100</v>
      </c>
      <c r="C192" s="2073" t="str">
        <f>'B block'!D784</f>
        <v>·ÍÙ</v>
      </c>
      <c r="D192" s="2073">
        <f>'B block'!E784</f>
        <v>308.3</v>
      </c>
      <c r="E192" s="2073">
        <f>'B block'!M784</f>
        <v>0.92637547820987876</v>
      </c>
      <c r="F192" s="2074">
        <f>E192*1000*Svod!$J$68</f>
        <v>1079.0042643784418</v>
      </c>
      <c r="G192" s="2074">
        <f t="shared" si="9"/>
        <v>332657.01470787363</v>
      </c>
    </row>
    <row r="193" spans="1:7" s="2071" customFormat="1" ht="25.5">
      <c r="A193" s="1836">
        <v>88</v>
      </c>
      <c r="B193" s="2073" t="str">
        <f>'B block'!C793</f>
        <v>´³½³Éï» ë³ÉÇÏÝ»ñÇó ßñÇß³ÏÝ»ñÇ Çñ³Ï³Ý³óáõÙ 20 ÙÙ Ñ³ëï.</v>
      </c>
      <c r="C193" s="2073" t="str">
        <f>'B block'!D793</f>
        <v>ùÙ</v>
      </c>
      <c r="D193" s="2073">
        <f>'B block'!E793</f>
        <v>3.3</v>
      </c>
      <c r="E193" s="2073">
        <f>'B block'!M793</f>
        <v>31.130518798795496</v>
      </c>
      <c r="F193" s="2074">
        <f>E193*1000*Svod!$J$68</f>
        <v>36259.554928118974</v>
      </c>
      <c r="G193" s="2074">
        <f t="shared" si="9"/>
        <v>119656.5312627926</v>
      </c>
    </row>
    <row r="194" spans="1:7" s="2071" customFormat="1" ht="51">
      <c r="A194" s="1836">
        <v>89</v>
      </c>
      <c r="B194" s="2073" t="str">
        <f>'B block'!C802</f>
        <v>î³ÝÇù
î³ÝÇùÇ ÷³ÛïÛ³ ÏáÝëïñáõÏóÇ³Ý»ñÇ ï»Õ³¹ñáõÙ, Ùß³Ïí³Í Ñ³Ï³Ý»ËÇã ÝÛáõÃáí,, û·ï³·áñÍ»Éáí 20% Ý³ËÏÇÝáõÙ ³å³ÙáÝï³Åí³Í ÷³Ûï³ÝÛáõÃÁ:</v>
      </c>
      <c r="C194" s="2073" t="str">
        <f>'B block'!D802</f>
        <v>ËÙ</v>
      </c>
      <c r="D194" s="2073">
        <f>'B block'!E802</f>
        <v>21.24</v>
      </c>
      <c r="E194" s="2073">
        <f>'B block'!M802</f>
        <v>179.18680865445381</v>
      </c>
      <c r="F194" s="2074">
        <f>E194*1000*Svod!$J$68</f>
        <v>208709.46522908265</v>
      </c>
      <c r="G194" s="2074">
        <f t="shared" si="9"/>
        <v>4432989.0414657155</v>
      </c>
    </row>
    <row r="195" spans="1:7" s="2071" customFormat="1">
      <c r="A195" s="1836">
        <v>90</v>
      </c>
      <c r="B195" s="2073" t="str">
        <f>'B block'!C811</f>
        <v>î³ÝÇù³ÛÇÝ Í³ÍÏáõÛÃ åñáýÝ³ëïÇÉáí 0.55 ÙÙ</v>
      </c>
      <c r="C195" s="2073" t="str">
        <f>'B block'!D811</f>
        <v xml:space="preserve"> ùÙ</v>
      </c>
      <c r="D195" s="2073">
        <f>'B block'!E811</f>
        <v>501.28</v>
      </c>
      <c r="E195" s="2073">
        <f>'B block'!M811</f>
        <v>4.3378019921039872</v>
      </c>
      <c r="F195" s="2074">
        <f>E195*1000*Svod!$J$68</f>
        <v>5052.4943261171793</v>
      </c>
      <c r="G195" s="2074">
        <f t="shared" si="9"/>
        <v>2532714.3557960195</v>
      </c>
    </row>
    <row r="196" spans="1:7" s="2071" customFormat="1">
      <c r="A196" s="1836">
        <v>91</v>
      </c>
      <c r="B196" s="2073" t="str">
        <f>'B block'!C820</f>
        <v>ºÝ¹áí³ óÇÝÏ³å³ï ÃÇÃ»ÕÇó 0.55 ÙÙ</v>
      </c>
      <c r="C196" s="2073" t="str">
        <f>'B block'!D820</f>
        <v xml:space="preserve"> ùÙ</v>
      </c>
      <c r="D196" s="2073">
        <f>'B block'!E820</f>
        <v>23.68</v>
      </c>
      <c r="E196" s="2073">
        <f>'B block'!M820</f>
        <v>3.6210963916761423</v>
      </c>
      <c r="F196" s="2074">
        <f>E196*1000*Svod!$J$68</f>
        <v>4217.7049590023134</v>
      </c>
      <c r="G196" s="2074">
        <f t="shared" si="9"/>
        <v>99875.253429174787</v>
      </c>
    </row>
    <row r="197" spans="1:7" s="2071" customFormat="1">
      <c r="A197" s="1836">
        <v>92</v>
      </c>
      <c r="B197" s="2073" t="str">
        <f>'B block'!C829</f>
        <v>¶³·³ÃÇ Ù»ï³Õ³Ï³Ý ÃÇÃ»Õ 0.55ÙÙ Ý»ñÏí³Í</v>
      </c>
      <c r="C197" s="2073" t="str">
        <f>'B block'!D829</f>
        <v xml:space="preserve"> ùÙ</v>
      </c>
      <c r="D197" s="2073">
        <f>'B block'!E829</f>
        <v>12</v>
      </c>
      <c r="E197" s="2073">
        <f>'B block'!M829</f>
        <v>4.0694707463258233</v>
      </c>
      <c r="F197" s="2074">
        <f>E197*1000*Svod!$J$68</f>
        <v>4739.9530669075712</v>
      </c>
      <c r="G197" s="2074">
        <f t="shared" si="9"/>
        <v>56879.43680289085</v>
      </c>
    </row>
    <row r="198" spans="1:7" s="2071" customFormat="1">
      <c r="A198" s="1836">
        <v>93</v>
      </c>
      <c r="B198" s="2073" t="str">
        <f>'B block'!C838</f>
        <v>òÇ Ï³å³ï çñÑáë Ó³·³ñÝ»ñÇ ï»Õ³¹ñáõÙ</v>
      </c>
      <c r="C198" s="2073" t="str">
        <f>'B block'!D838</f>
        <v>Ñ³ï</v>
      </c>
      <c r="D198" s="2073">
        <f>'B block'!E838</f>
        <v>6</v>
      </c>
      <c r="E198" s="2073">
        <f>'B block'!M838</f>
        <v>3.2580510405199314</v>
      </c>
      <c r="F198" s="2074">
        <f>E198*1000*Svod!$J$68</f>
        <v>3794.8445840523077</v>
      </c>
      <c r="G198" s="2074">
        <f t="shared" si="9"/>
        <v>22769.067504313847</v>
      </c>
    </row>
    <row r="199" spans="1:7" s="2071" customFormat="1" ht="25.5">
      <c r="A199" s="1836">
        <v>94</v>
      </c>
      <c r="B199" s="2073" t="str">
        <f>'B block'!C847</f>
        <v>î³ÝÇùÇ çñ³Ñ»é³óÙ³Ý ËáÕáí³ÏÝ»ñÇ ï»Õ³¹áõÙ 6 Ñ³ï, 6 Ù»ïñ µ³ñÓñáõÃÛ³Ý Ñ³Ù³ñ</v>
      </c>
      <c r="C199" s="2073" t="str">
        <f>'B block'!D847</f>
        <v>·ÍÙ</v>
      </c>
      <c r="D199" s="2073">
        <f>'B block'!E847</f>
        <v>36</v>
      </c>
      <c r="E199" s="2073">
        <f>'B block'!M847</f>
        <v>2.0698710270714908</v>
      </c>
      <c r="F199" s="2074">
        <f>E199*1000*Svod!$J$68</f>
        <v>2410.9011059309655</v>
      </c>
      <c r="G199" s="2074">
        <f t="shared" si="9"/>
        <v>86792.439813514764</v>
      </c>
    </row>
    <row r="200" spans="1:7" s="2071" customFormat="1">
      <c r="A200" s="1836">
        <v>95</v>
      </c>
      <c r="B200" s="2073" t="str">
        <f>'B block'!C856</f>
        <v>æñÃ³÷, óÇÝÏ³å³ï ÃÇÃ»ÕÇó</v>
      </c>
      <c r="C200" s="2073" t="str">
        <f>'B block'!D856</f>
        <v>·ÍÙ</v>
      </c>
      <c r="D200" s="2073">
        <f>'B block'!E856</f>
        <v>97.4</v>
      </c>
      <c r="E200" s="2073">
        <f>'B block'!M856</f>
        <v>2.7899358534474525</v>
      </c>
      <c r="F200" s="2074">
        <f>E200*1000*Svod!$J$68</f>
        <v>3249.603162023775</v>
      </c>
      <c r="G200" s="2074">
        <f t="shared" si="9"/>
        <v>316511.34798111569</v>
      </c>
    </row>
    <row r="201" spans="1:7" s="2071" customFormat="1">
      <c r="A201" s="1836">
        <v>96</v>
      </c>
      <c r="B201" s="2073" t="str">
        <f>'B block'!C865</f>
        <v>ºñ¹ÇÏÝ»ñÇ ï»Õ³¹ñáõÙ</v>
      </c>
      <c r="C201" s="2073" t="str">
        <f>'B block'!D865</f>
        <v>Ñ³ï</v>
      </c>
      <c r="D201" s="2073">
        <f>'B block'!E865</f>
        <v>4</v>
      </c>
      <c r="E201" s="2073">
        <f>'B block'!M865</f>
        <v>51.29282869472496</v>
      </c>
      <c r="F201" s="2074">
        <f>E201*1000*Svod!$J$68</f>
        <v>59743.788771902458</v>
      </c>
      <c r="G201" s="2074">
        <f t="shared" si="9"/>
        <v>238975.15508760983</v>
      </c>
    </row>
    <row r="202" spans="1:7" s="2071" customFormat="1">
      <c r="A202" s="1836">
        <v>97</v>
      </c>
      <c r="B202" s="2073" t="str">
        <f>'B block'!C874</f>
        <v>î³ÝÇùÇ Ù»ï³Õ³Ï³Ý ×³Õ»ñ H=600</v>
      </c>
      <c r="C202" s="2073" t="str">
        <f>'B block'!D874</f>
        <v>·ÍÙ</v>
      </c>
      <c r="D202" s="2073">
        <f>'B block'!E874</f>
        <v>97.4</v>
      </c>
      <c r="E202" s="2073">
        <f>'B block'!M874</f>
        <v>2.2668915273440207</v>
      </c>
      <c r="F202" s="2074">
        <f>E202*1000*Svod!$J$68</f>
        <v>2640.3825256840369</v>
      </c>
      <c r="G202" s="2074">
        <f t="shared" si="9"/>
        <v>257173.25800162522</v>
      </c>
    </row>
    <row r="203" spans="1:7" s="2071" customFormat="1" ht="25.5">
      <c r="A203" s="1836">
        <v>98</v>
      </c>
      <c r="B203" s="2073" t="str">
        <f>'B block'!C883</f>
        <v>Î³åáÕ ¿É»Ù»ÝïÝ»ñÇ ï»Õ³¹ñáõÙ ï³ÝÇùÇ ÏáÝëïñáõÏóÇ³Ý»ñáõÙ ö10 ³Ùñ³ÝÝ»ñáí</v>
      </c>
      <c r="C203" s="2073" t="str">
        <f>'B block'!D883</f>
        <v>ïÝ</v>
      </c>
      <c r="D203" s="2073">
        <f>'B block'!E883</f>
        <v>5.4600000000000003E-2</v>
      </c>
      <c r="E203" s="2073">
        <f>'B block'!M883</f>
        <v>302.21322169500002</v>
      </c>
      <c r="F203" s="2074">
        <f>E203*1000*Svod!$J$68</f>
        <v>352005.59884269076</v>
      </c>
      <c r="G203" s="2074">
        <f t="shared" si="9"/>
        <v>19219.505696810917</v>
      </c>
    </row>
    <row r="204" spans="1:7" s="2071" customFormat="1" ht="38.25">
      <c r="A204" s="1836">
        <v>99</v>
      </c>
      <c r="B204" s="2073" t="str">
        <f>'B block'!C892</f>
        <v xml:space="preserve">ՈõÅ»Õ³óáõÙ
200ÙÙ Ñ³ëïáõÃÛ³Ý ÙÇ³ÓáõÛÉ »/µ»ïáÝ» å³ï»ñÇ å³ïñ³ëïáõÙ B-20 ¹³ëÇ </v>
      </c>
      <c r="C204" s="2073" t="str">
        <f>'B block'!D892</f>
        <v>ËÙ</v>
      </c>
      <c r="D204" s="2073">
        <f>'B block'!E892</f>
        <v>38</v>
      </c>
      <c r="E204" s="2073">
        <f>'B block'!M892</f>
        <v>88.593189229335366</v>
      </c>
      <c r="F204" s="2074">
        <f>E204*1000*Svod!$J$68</f>
        <v>103189.72298150767</v>
      </c>
      <c r="G204" s="2074">
        <f t="shared" si="9"/>
        <v>3921209.4732972914</v>
      </c>
    </row>
    <row r="205" spans="1:7" s="2071" customFormat="1" ht="25.5">
      <c r="A205" s="1836">
        <v>100</v>
      </c>
      <c r="B205" s="2073" t="str">
        <f>'B block'!C901</f>
        <v xml:space="preserve">ØÇ³ÓáõÛÉ »/µ»ïáÝ» ÑÇÙÝ³ÛÇÝ Ñ»Í³ÝÝ»ñÇ å³ïñ³ëïáõÙ B-20 ¹³ëÇ µ»ïáÝáí  </v>
      </c>
      <c r="C205" s="2073" t="str">
        <f>'B block'!D901</f>
        <v>ËÙ</v>
      </c>
      <c r="D205" s="2073">
        <f>'B block'!E901</f>
        <v>8.2080000000000002</v>
      </c>
      <c r="E205" s="2073">
        <f>'B block'!M901</f>
        <v>69.115476912543357</v>
      </c>
      <c r="F205" s="2074">
        <f>E205*1000*Svod!$J$68</f>
        <v>80502.880394992666</v>
      </c>
      <c r="G205" s="2074">
        <f t="shared" si="9"/>
        <v>660767.64228209981</v>
      </c>
    </row>
    <row r="206" spans="1:7" s="2071" customFormat="1">
      <c r="A206" s="1836">
        <v>101</v>
      </c>
      <c r="B206" s="2074" t="str">
        <f>'B block'!C910</f>
        <v>²Ùñ³Ý Ac I ö8</v>
      </c>
      <c r="C206" s="2074" t="str">
        <f>'B block'!D910</f>
        <v>ïÝ</v>
      </c>
      <c r="D206" s="2073">
        <f>'B block'!E910</f>
        <v>0.42079999999999995</v>
      </c>
      <c r="E206" s="2074">
        <f>'B block'!M910</f>
        <v>331.47493758918006</v>
      </c>
      <c r="F206" s="2074">
        <f>E206*1000*Svod!$J$68</f>
        <v>386088.44858938648</v>
      </c>
      <c r="G206" s="2074">
        <f t="shared" si="9"/>
        <v>162466.01916641381</v>
      </c>
    </row>
    <row r="207" spans="1:7" s="2071" customFormat="1">
      <c r="A207" s="1836">
        <v>102</v>
      </c>
      <c r="B207" s="2074" t="str">
        <f>'B block'!C919</f>
        <v>²Ùñ³Ý A500C</v>
      </c>
      <c r="C207" s="2074" t="str">
        <f>'B block'!D919</f>
        <v>ïÝ</v>
      </c>
      <c r="D207" s="2073">
        <f>'B block'!E919</f>
        <v>4.7508999999999997</v>
      </c>
      <c r="E207" s="2074">
        <f>'B block'!M919</f>
        <v>325.10848518918004</v>
      </c>
      <c r="F207" s="2074">
        <f>E207*1000*Svod!$J$68</f>
        <v>378673.06524845783</v>
      </c>
      <c r="G207" s="2074">
        <f t="shared" si="9"/>
        <v>1799037.8656888981</v>
      </c>
    </row>
    <row r="208" spans="1:7" s="2071" customFormat="1" ht="38.25">
      <c r="A208" s="1836">
        <v>103</v>
      </c>
      <c r="B208" s="2073" t="str">
        <f>'B block'!C928</f>
        <v>Ì³ÍÏ»ñÇ áõÅ»Õ³óáõÙ ÙÇ³ÓáõÛÉ »/µ»ïáÝáí í»ñ¨Çó (³Ùñ³ÝÝ»ñÇñ ï»Õ³¹ñáõÙáí) +3.30 ¨ +6.60 ÝÇß»ñáõÙ B-15 ¹³ëÇ µ»ïáÝáí</v>
      </c>
      <c r="C208" s="2073" t="str">
        <f>'B block'!D928</f>
        <v>ËÙ</v>
      </c>
      <c r="D208" s="2073">
        <f>'B block'!E928</f>
        <v>43.2</v>
      </c>
      <c r="E208" s="2073">
        <f>'B block'!M928</f>
        <v>71.117214543817624</v>
      </c>
      <c r="F208" s="2074">
        <f>E208*1000*Svod!$J$68</f>
        <v>82834.422508440533</v>
      </c>
      <c r="G208" s="2074">
        <f t="shared" si="9"/>
        <v>3578447.0523646311</v>
      </c>
    </row>
    <row r="209" spans="1:7" s="2071" customFormat="1">
      <c r="A209" s="1836">
        <v>104</v>
      </c>
      <c r="B209" s="2074" t="str">
        <f>'B block'!C937</f>
        <v>²Ùñ³Ý³ÛÇÝ ó³Ýó Вр-I ö4</v>
      </c>
      <c r="C209" s="2074" t="str">
        <f>'B block'!D937</f>
        <v>ïÝ</v>
      </c>
      <c r="D209" s="2073">
        <f>'B block'!E937</f>
        <v>0.73024999999999995</v>
      </c>
      <c r="E209" s="2074">
        <f>'B block'!M937</f>
        <v>394.00259508918009</v>
      </c>
      <c r="F209" s="2074">
        <f>E209*1000*Svod!$J$68</f>
        <v>458918.10640207882</v>
      </c>
      <c r="G209" s="2074">
        <f t="shared" si="9"/>
        <v>335124.94720011804</v>
      </c>
    </row>
    <row r="210" spans="1:7" s="2071" customFormat="1">
      <c r="A210" s="1836">
        <v>105</v>
      </c>
      <c r="B210" s="2074" t="str">
        <f>'B block'!C946</f>
        <v>²Ùñ³Ý Ac I ö8</v>
      </c>
      <c r="C210" s="2074" t="str">
        <f>'B block'!D946</f>
        <v>ïÝ</v>
      </c>
      <c r="D210" s="2073">
        <f>'B block'!E946</f>
        <v>1.1850000000000001</v>
      </c>
      <c r="E210" s="2074">
        <f>'B block'!M946</f>
        <v>331.47493758918006</v>
      </c>
      <c r="F210" s="2074">
        <f>E210*1000*Svod!$J$68</f>
        <v>386088.44858938648</v>
      </c>
      <c r="G210" s="2074">
        <f t="shared" si="9"/>
        <v>457514.81157842302</v>
      </c>
    </row>
    <row r="211" spans="1:7" s="2071" customFormat="1" ht="38.25">
      <c r="A211" s="1836">
        <v>106</v>
      </c>
      <c r="B211" s="2073" t="str">
        <f>'B block'!C955</f>
        <v xml:space="preserve">¸éÝ»ñÇ óáõó³Ý³ÏÝ»ñÇ ï»Õ³¹ñáõÙ
/³ÉÇµáÝ¹áí ¨ ÇÝùÝ³ÏåãáõÝ Ã³Õ³ÝÃáí/
</v>
      </c>
      <c r="C211" s="2073" t="str">
        <f>'B block'!D955</f>
        <v>Ñ³ï</v>
      </c>
      <c r="D211" s="2073">
        <f>'B block'!E955</f>
        <v>30</v>
      </c>
      <c r="E211" s="2073">
        <f>'B block'!M955</f>
        <v>3</v>
      </c>
      <c r="F211" s="2074">
        <f>E211*1000*Svod!$J$68</f>
        <v>3494.277287423999</v>
      </c>
      <c r="G211" s="2074">
        <f t="shared" si="9"/>
        <v>104828.31862271998</v>
      </c>
    </row>
    <row r="212" spans="1:7" s="2071" customFormat="1" ht="38.25">
      <c r="A212" s="1836">
        <v>107</v>
      </c>
      <c r="B212" s="2073" t="str">
        <f>'B block'!C964</f>
        <v xml:space="preserve">ºÉ»Ïïñ³ëÝáõóáõÙ
¾É.áõÅ³ÛÇÝ ³ñÏÕ ß ÐÏ-100²
</v>
      </c>
      <c r="C212" s="2073" t="str">
        <f>'B block'!D964</f>
        <v>Ñ³ï</v>
      </c>
      <c r="D212" s="2073">
        <f>'B block'!E964</f>
        <v>1</v>
      </c>
      <c r="E212" s="2073">
        <f>'B block'!M964</f>
        <v>32.626019571057199</v>
      </c>
      <c r="F212" s="2074">
        <f>E212*1000*Svod!$J$68</f>
        <v>38001.453055398684</v>
      </c>
      <c r="G212" s="2074">
        <f t="shared" si="9"/>
        <v>38001.453055398684</v>
      </c>
    </row>
    <row r="213" spans="1:7" s="2071" customFormat="1" ht="76.5">
      <c r="A213" s="1836">
        <v>108</v>
      </c>
      <c r="B213" s="2073" t="str">
        <f>'B block'!C973</f>
        <v xml:space="preserve">
äÉ³ëïÙ³ë» ¿É.í³Ñ³Ý³Ï, ã³÷»ñÁ` 250x400x100 ÙÙ, ï»Õ³¹ñíáõÙ ¿ å³ïÇ ËáéáãáõÙ, áñÇ Ù»ç ï»Õ³¹ñíáõÙ »Ý Ùáõïù³ÛÇÝ »é³ý³½ 32²   (1Ñ³ï) ¨ »Éù³ÛÇÝ 25² ÙÇ³ý³½ (10 Ñ³ï)  ³íïáÙ³ï ¿É. ³Ýç³ïÇãÝ»ñ: 
</v>
      </c>
      <c r="C213" s="2073" t="str">
        <f>'B block'!D973</f>
        <v>Ñ³ï</v>
      </c>
      <c r="D213" s="2073">
        <f>'B block'!E973</f>
        <v>1</v>
      </c>
      <c r="E213" s="2073">
        <f>'B block'!M973</f>
        <v>47.139044089254767</v>
      </c>
      <c r="F213" s="2074">
        <f>E213*1000*Svod!$J$68</f>
        <v>54905.630370653816</v>
      </c>
      <c r="G213" s="2074">
        <f t="shared" si="9"/>
        <v>54905.630370653816</v>
      </c>
    </row>
    <row r="214" spans="1:7" s="2071" customFormat="1" ht="89.25">
      <c r="A214" s="1836">
        <v>109</v>
      </c>
      <c r="B214" s="2073" t="str">
        <f>'B block'!C982</f>
        <v xml:space="preserve">
äÉ³ëïÙ³ë» ¿É.í³Ñ³Ý³Ï, ã³÷»ñÁ` 250x400x100 ÙÙ, ï»Õ³¹ñíáõÙ ¿ å³ïÇ ËáéáãáõÙ, áñÇ Ù»ç ï»Õ³¹ñíáõÙ »Ý Ùáõïù³ÛÇÝ »é³ý³½ 32²   (1Ñ³ï) ¨ »Éù³ÛÇÝ 32² ÙÇ³ý³½ ¹Çý»ñ»ÝóÇ³É (ÓÇÎ, ∆Y=30Ù²)  (10Ñ³ï), ³íïáÙ³ï ¿É. ³Ýç³ïÇãÝ»ñ : 
</v>
      </c>
      <c r="C214" s="2073" t="str">
        <f>'B block'!D982</f>
        <v>Ñ³ï</v>
      </c>
      <c r="D214" s="2073">
        <f>'B block'!E982</f>
        <v>1</v>
      </c>
      <c r="E214" s="2073">
        <f>'B block'!M982</f>
        <v>164.37185771403816</v>
      </c>
      <c r="F214" s="2074">
        <f>E214*1000*Svod!$J$68</f>
        <v>191453.61636728427</v>
      </c>
      <c r="G214" s="2074">
        <f t="shared" si="9"/>
        <v>191453.61636728427</v>
      </c>
    </row>
    <row r="215" spans="1:7" s="2071" customFormat="1" ht="25.5">
      <c r="A215" s="1836">
        <v>110</v>
      </c>
      <c r="B215" s="2073" t="str">
        <f>'B block'!C991</f>
        <v>ÊáñßÇ ÷áñáõÙ µ»ïáÝ»  å³ï»ñáõÙ 260x410x110 ÙÙ ËáñáõÃÛ³Ùµ</v>
      </c>
      <c r="C215" s="2073" t="str">
        <f>'B block'!D991</f>
        <v>ËÙ</v>
      </c>
      <c r="D215" s="2073">
        <f>'B block'!E991</f>
        <v>2.3452000000000001E-2</v>
      </c>
      <c r="E215" s="2073">
        <f>'B block'!M991</f>
        <v>78.48351690641249</v>
      </c>
      <c r="F215" s="2074">
        <f>E215*1000*Svod!$J$68</f>
        <v>91414.390187744866</v>
      </c>
      <c r="G215" s="2074">
        <f t="shared" si="9"/>
        <v>2143.8502786829927</v>
      </c>
    </row>
    <row r="216" spans="1:7" s="2071" customFormat="1">
      <c r="A216" s="1836">
        <v>111</v>
      </c>
      <c r="B216" s="2073" t="str">
        <f>'B block'!C1000</f>
        <v>²íïáÙ³ï ³Ýç³ïÇãÝ»ñÇ ï»Õ³¹ñáõÙ</v>
      </c>
      <c r="C216" s="2073" t="str">
        <f>'B block'!D1000</f>
        <v>Ñ³ï</v>
      </c>
      <c r="D216" s="2073">
        <f>'B block'!E1000</f>
        <v>22</v>
      </c>
      <c r="E216" s="2073">
        <f>'B block'!M1000</f>
        <v>2.9368147140381282</v>
      </c>
      <c r="F216" s="2074">
        <f>E216*1000*Svod!$J$68</f>
        <v>3420.6816508786796</v>
      </c>
      <c r="G216" s="2074">
        <f t="shared" si="9"/>
        <v>75254.996319330952</v>
      </c>
    </row>
    <row r="217" spans="1:7" s="2071" customFormat="1" ht="51">
      <c r="A217" s="1836">
        <v>112</v>
      </c>
      <c r="B217" s="2073" t="str">
        <f>'B block'!C1009</f>
        <v xml:space="preserve">Èáõë³¹Çá¹³ÛÇÝ (LED) Éáõë³ïáõ ³é³ëï³ÕÇ, 15íï Ñ½áñ.1100-1250 ÉÙ 
Éáõë³ÛÇÝ Ñáëùáí, IP 44-65 å³ßïå³Ýí³ÍáõÃÛ³Ý ³ëïÇ×³Ýáí 
</v>
      </c>
      <c r="C217" s="2073" t="str">
        <f>'B block'!D1009</f>
        <v>Ñ³ï</v>
      </c>
      <c r="D217" s="2073">
        <f>'B block'!E1009</f>
        <v>2</v>
      </c>
      <c r="E217" s="2073">
        <f>'B block'!M1009</f>
        <v>46.371348584922018</v>
      </c>
      <c r="F217" s="2074">
        <f>E217*1000*Svod!$J$68</f>
        <v>54011.450049171333</v>
      </c>
      <c r="G217" s="2074">
        <f t="shared" si="9"/>
        <v>108022.90009834267</v>
      </c>
    </row>
    <row r="218" spans="1:7" s="2071" customFormat="1" ht="89.25">
      <c r="A218" s="1836">
        <v>113</v>
      </c>
      <c r="B218" s="2073" t="str">
        <f>'B block'!C1018</f>
        <v xml:space="preserve">Èáõë³¹Çá¹³ÛÇÝ (LED) Éáõë³ïáõ Ï³ËíáÕ ³é³ëï³ÕÝ»ñÇ Ñ³Ù³ñ, 
9íï Ñ½áñ.  600-660 ÉÙ Éáõë³ÛÇÝ Ñáëùáí, IP20-44 å³ßïå³Ýí³ÍáõÃÛ³Ý
³ëïÇ×³Ýáí 
</v>
      </c>
      <c r="C218" s="2073" t="str">
        <f>'B block'!D1018</f>
        <v>Ñ³ï</v>
      </c>
      <c r="D218" s="2073">
        <f>'B block'!E1018</f>
        <v>34</v>
      </c>
      <c r="E218" s="2073">
        <f>'B block'!M1018</f>
        <v>5.6715278849220114</v>
      </c>
      <c r="F218" s="2074">
        <f>E218*1000*Svod!$J$68</f>
        <v>6605.9636910916188</v>
      </c>
      <c r="G218" s="2074">
        <f t="shared" si="9"/>
        <v>224602.76549711503</v>
      </c>
    </row>
    <row r="219" spans="1:7" s="2071" customFormat="1" ht="51">
      <c r="A219" s="1836">
        <v>114</v>
      </c>
      <c r="B219" s="2073" t="str">
        <f>'B block'!C1027</f>
        <v xml:space="preserve">Èáõë³ïáõ ³é³ëï³ÕÇ ÉÛáõÙ. É³Ùåáí /2 x 36/ íï Ñ½áñ. 
IP20-23 å³ßïå³Ýí³ÍáõÃÛ³Ý ³ëïÇ×³Ýáí
</v>
      </c>
      <c r="C219" s="2073" t="str">
        <f>'B block'!D1027</f>
        <v>Ñ³ï</v>
      </c>
      <c r="D219" s="2073">
        <f>'B block'!E1027</f>
        <v>114</v>
      </c>
      <c r="E219" s="2073">
        <f>'B block'!M1027</f>
        <v>11.242173734922012</v>
      </c>
      <c r="F219" s="2074">
        <f>E219*1000*Svod!$J$68</f>
        <v>13094.424114404206</v>
      </c>
      <c r="G219" s="2074">
        <f t="shared" si="9"/>
        <v>1492764.3490420794</v>
      </c>
    </row>
    <row r="220" spans="1:7" s="2071" customFormat="1" ht="51">
      <c r="A220" s="1836">
        <v>115</v>
      </c>
      <c r="B220" s="2073" t="str">
        <f>'B block'!C1036</f>
        <v xml:space="preserve">Ø³ñïÏáó³ÛÇÝ ÉÇóù³íáñÙ³Ùµ ³ßË³ïáÕ íÃ³ñ³ÛÇÝ Éáõë³¹Çá¹³ÛÇÝ
 (LED) Éáõë³ïáõ (ÏáÙåÉ»Ïï)  8íï Ñ½áñ.
</v>
      </c>
      <c r="C220" s="2073" t="str">
        <f>'B block'!D1036</f>
        <v>Ñ³ï</v>
      </c>
      <c r="D220" s="2073">
        <f>'B block'!E1036</f>
        <v>5</v>
      </c>
      <c r="E220" s="2073">
        <f>'B block'!M1036</f>
        <v>18.599241637781631</v>
      </c>
      <c r="F220" s="2074">
        <f>E220*1000*Svod!$J$68</f>
        <v>21663.635872737028</v>
      </c>
      <c r="G220" s="2074">
        <f t="shared" si="9"/>
        <v>108318.17936368514</v>
      </c>
    </row>
    <row r="221" spans="1:7" s="2071" customFormat="1" ht="25.5">
      <c r="A221" s="1836">
        <v>116</v>
      </c>
      <c r="B221" s="2073" t="str">
        <f>'B block'!C1045</f>
        <v>ºñÏëï»Õ ³Ýç³ïÇã ï»Õ³¹ñáõÙÁ ÷³Ï, å³ïÇ Ù»ç Ñ³Ù³ñ 10², 220ì</v>
      </c>
      <c r="C221" s="2073" t="str">
        <f>'B block'!D1045</f>
        <v>Ñ³ï</v>
      </c>
      <c r="D221" s="2073">
        <f>'B block'!E1045</f>
        <v>28</v>
      </c>
      <c r="E221" s="2073">
        <f>'B block'!M1045</f>
        <v>1.639281451386482</v>
      </c>
      <c r="F221" s="2074">
        <f>E221*1000*Svod!$J$68</f>
        <v>1909.367981091744</v>
      </c>
      <c r="G221" s="2074">
        <f t="shared" ref="G221:G234" si="10">D221*F221</f>
        <v>53462.303470568833</v>
      </c>
    </row>
    <row r="222" spans="1:7" s="2071" customFormat="1" ht="38.25">
      <c r="A222" s="1836">
        <v>117</v>
      </c>
      <c r="B222" s="2073" t="str">
        <f>'B block'!C1054</f>
        <v xml:space="preserve">ØÇ³ëï»Õ ¿É.³Ýç³ïÇã, 
ï»Õ³¹ñáõÙÁ ÷³Ï, å³ïÇ Ù»ç, 220í, 6²
</v>
      </c>
      <c r="C222" s="2073" t="str">
        <f>'B block'!D1054</f>
        <v>Ñ³ï</v>
      </c>
      <c r="D222" s="2073">
        <f>'B block'!E1054</f>
        <v>12</v>
      </c>
      <c r="E222" s="2073">
        <f>'B block'!M1054</f>
        <v>1.639281451386482</v>
      </c>
      <c r="F222" s="2074">
        <f>E222*1000*Svod!$J$68</f>
        <v>1909.367981091744</v>
      </c>
      <c r="G222" s="2074">
        <f t="shared" si="10"/>
        <v>22912.415773100929</v>
      </c>
    </row>
    <row r="223" spans="1:7" s="2071" customFormat="1" ht="25.5">
      <c r="A223" s="1836">
        <v>118</v>
      </c>
      <c r="B223" s="2073" t="str">
        <f>'B block'!C1063</f>
        <v>Êñáó³ÏÇ í³ñ¹³Ï  ÑáÕ³ÝóÙ³Ý Ñå³Ïáí ï»Õ³¹ñáõÙÁ ÷³Ï, å³ïÇ Ù»ç 16², 220ì</v>
      </c>
      <c r="C223" s="2073" t="str">
        <f>'B block'!D1063</f>
        <v>Ñ³ï</v>
      </c>
      <c r="D223" s="2073">
        <f>'B block'!E1063</f>
        <v>31</v>
      </c>
      <c r="E223" s="2073">
        <f>'B block'!M1063</f>
        <v>1.821180091386482</v>
      </c>
      <c r="F223" s="2074">
        <f>E223*1000*Svod!$J$68</f>
        <v>2121.2360765468488</v>
      </c>
      <c r="G223" s="2074">
        <f t="shared" si="10"/>
        <v>65758.318372952315</v>
      </c>
    </row>
    <row r="224" spans="1:7" s="2071" customFormat="1">
      <c r="A224" s="1836">
        <v>119</v>
      </c>
      <c r="B224" s="2073" t="str">
        <f>'B block'!C1072</f>
        <v>îáõ÷ ³Ýç³ïÇãÝ»ñÇ áõ í³ñ¹³ÏÝ»ñÇ ï»Õ³¹ñÙ³Ý Ñ³Ù³ñ</v>
      </c>
      <c r="C224" s="2073" t="str">
        <f>'B block'!D1072</f>
        <v>Ñ³ï</v>
      </c>
      <c r="D224" s="2073">
        <f>'B block'!E1072</f>
        <v>71</v>
      </c>
      <c r="E224" s="2073">
        <f>'B block'!M1072</f>
        <v>0.28421662500000006</v>
      </c>
      <c r="F224" s="2074">
        <f>E224*1000*Svod!$J$68</f>
        <v>331.04389914860138</v>
      </c>
      <c r="G224" s="2074">
        <f t="shared" si="10"/>
        <v>23504.116839550697</v>
      </c>
    </row>
    <row r="225" spans="1:7" s="2071" customFormat="1">
      <c r="A225" s="1836">
        <v>120</v>
      </c>
      <c r="B225" s="2073" t="str">
        <f>'B block'!C1081</f>
        <v>´³ßËÇã ïáõ÷  ¿É»Ïïñ³Éáõë³íáñáõÃÛ³Ý ó³Ýó»ñÇ Ñ³Ù³ñ</v>
      </c>
      <c r="C225" s="2073" t="str">
        <f>'B block'!D1081</f>
        <v>Ñ³ï</v>
      </c>
      <c r="D225" s="2073">
        <f>'B block'!E1081</f>
        <v>27</v>
      </c>
      <c r="E225" s="2073">
        <f>'B block'!M1081</f>
        <v>0.28421662500000006</v>
      </c>
      <c r="F225" s="2074">
        <f>E225*1000*Svod!$J$68</f>
        <v>331.04389914860138</v>
      </c>
      <c r="G225" s="2074">
        <f t="shared" si="10"/>
        <v>8938.1852770122368</v>
      </c>
    </row>
    <row r="226" spans="1:7" s="2071" customFormat="1">
      <c r="A226" s="1836">
        <v>121</v>
      </c>
      <c r="B226" s="2073" t="str">
        <f>'B block'!C1090</f>
        <v>²ÏáëÝ»ñÇ µ³óáõÙÁ  å³ï»ñáõÙ ÙÇÝã¨ 20ÙÙ2 Ù³Ï»ñ»ëáí</v>
      </c>
      <c r="C226" s="2073" t="str">
        <f>'B block'!D1090</f>
        <v>·ÍÙ</v>
      </c>
      <c r="D226" s="2073">
        <f>'B block'!E1090</f>
        <v>1567</v>
      </c>
      <c r="E226" s="2073">
        <f>'B block'!M1090</f>
        <v>0.35867866291161177</v>
      </c>
      <c r="F226" s="2074">
        <f>E226*1000*Svod!$J$68</f>
        <v>417.77423509855117</v>
      </c>
      <c r="G226" s="2074">
        <f t="shared" si="10"/>
        <v>654652.22639942972</v>
      </c>
    </row>
    <row r="227" spans="1:7" s="2071" customFormat="1" ht="51">
      <c r="A227" s="1836">
        <v>122</v>
      </c>
      <c r="B227" s="2073" t="str">
        <f>'B block'!C1099</f>
        <v xml:space="preserve">äÕÝÓ»  Ñ³Õáñ¹³É³ñ` ÷³Ï  É³ñ³ÝóÙ³Ý  ëí³ÕÇ  ï³Ï, äì- 3 x 4ÙÙ2 ËÙµ³ÛÇÝ (ãðóïïîâûå) ·Í»ñÇ Ñ³Ù³ñ (³ÏáëÇ ÷áñáõÙáí):
 </v>
      </c>
      <c r="C227" s="2073" t="str">
        <f>'B block'!D1099</f>
        <v>·ÍÙ</v>
      </c>
      <c r="D227" s="2073">
        <f>'B block'!E1099</f>
        <v>360</v>
      </c>
      <c r="E227" s="2073">
        <f>'B block'!M1099</f>
        <v>0.40559955090247835</v>
      </c>
      <c r="F227" s="2074">
        <f>E227*1000*Svod!$J$68</f>
        <v>472.42576616930143</v>
      </c>
      <c r="G227" s="2074">
        <f t="shared" si="10"/>
        <v>170073.2758209485</v>
      </c>
    </row>
    <row r="228" spans="1:7" s="2071" customFormat="1" ht="63.75">
      <c r="A228" s="1836">
        <v>123</v>
      </c>
      <c r="B228" s="2073" t="str">
        <f>'B block'!C1108</f>
        <v xml:space="preserve">äÕÝÓ» Ñ³Õáñ¹³É³ñ` ÷³Ï  É³ñ³ÝóÙ³Ý  ëí³ÕÇ  ï³Ï , äì- 3 x 2.5ÙÙ2
 ¿É.Éáõë³ïáõÝ»ñÇ ¨ Ëñáó³Ï³ÛÇÝ í³ñ¹³ÏÝ»ñÇ ëÝÙ³Ý Ñ³Ù³ñ 
(³ÏáëÇ ÷áñáõÙáí) :
</v>
      </c>
      <c r="C228" s="2073" t="str">
        <f>'B block'!D1108</f>
        <v>·ÍÙ</v>
      </c>
      <c r="D228" s="2073">
        <f>'B block'!E1108</f>
        <v>1200</v>
      </c>
      <c r="E228" s="2073">
        <f>'B block'!M1108</f>
        <v>0.40559955090247835</v>
      </c>
      <c r="F228" s="2074">
        <f>E228*1000*Svod!$J$68</f>
        <v>472.42576616930143</v>
      </c>
      <c r="G228" s="2074">
        <f t="shared" si="10"/>
        <v>566910.91940316174</v>
      </c>
    </row>
    <row r="229" spans="1:7" s="2071" customFormat="1" ht="51">
      <c r="A229" s="1836">
        <v>124</v>
      </c>
      <c r="B229" s="2073" t="str">
        <f>'B block'!C1117</f>
        <v xml:space="preserve">äÕÝÓ»  Ù³ÉáõË ÷³Ï  É³ñ³ÝóÙ³Ý  ëí³ÕÇ  ï³Ï, ÂÂÃ-5x6 ÙÙ2 Ïïñ. 
(³ÏáëÇ ÷áñáõÙáí)
</v>
      </c>
      <c r="C229" s="2073" t="str">
        <f>'B block'!D1117</f>
        <v>·ÍÙ</v>
      </c>
      <c r="D229" s="2073">
        <f>'B block'!E1117</f>
        <v>7</v>
      </c>
      <c r="E229" s="2073">
        <f>'B block'!M1117</f>
        <v>0.40559955090247835</v>
      </c>
      <c r="F229" s="2074">
        <f>E229*1000*Svod!$J$68</f>
        <v>472.42576616930143</v>
      </c>
      <c r="G229" s="2074">
        <f t="shared" si="10"/>
        <v>3306.98036318511</v>
      </c>
    </row>
    <row r="230" spans="1:7" s="2071" customFormat="1">
      <c r="A230" s="1836">
        <v>125</v>
      </c>
      <c r="B230" s="2073" t="str">
        <f>'B block'!C1126</f>
        <v>Ì³Ûñ³Ï³É 6 մմ</v>
      </c>
      <c r="C230" s="2073" t="str">
        <f>'B block'!D1126</f>
        <v>Ñ³ï</v>
      </c>
      <c r="D230" s="2073">
        <f>'B block'!E1126</f>
        <v>20</v>
      </c>
      <c r="E230" s="2073">
        <f>'B block'!M1126</f>
        <v>2.1857168948873484</v>
      </c>
      <c r="F230" s="2074">
        <f>E230*1000*Svod!$J$68</f>
        <v>2545.8336341812569</v>
      </c>
      <c r="G230" s="2074">
        <f t="shared" si="10"/>
        <v>50916.67268362514</v>
      </c>
    </row>
    <row r="231" spans="1:7" s="2071" customFormat="1" ht="25.5">
      <c r="A231" s="1836">
        <v>126</v>
      </c>
      <c r="B231" s="2073" t="str">
        <f>'B block'!C1135</f>
        <v xml:space="preserve">ÐáÕ³ÝóÙ³Ý åáÕå³ï³ß»ñï å³ï»ñáí 25x4ÙÙ 
</v>
      </c>
      <c r="C231" s="2073" t="str">
        <f>'B block'!D1135</f>
        <v>·ÍÙ</v>
      </c>
      <c r="D231" s="2073">
        <f>'B block'!E1135</f>
        <v>30</v>
      </c>
      <c r="E231" s="2073">
        <f>'B block'!M1135</f>
        <v>1.2701642356845757</v>
      </c>
      <c r="F231" s="2074">
        <f>E231*1000*Svod!$J$68</f>
        <v>1479.4353466836253</v>
      </c>
      <c r="G231" s="2074">
        <f t="shared" si="10"/>
        <v>44383.060400508759</v>
      </c>
    </row>
    <row r="232" spans="1:7" s="2071" customFormat="1" ht="25.5">
      <c r="A232" s="1836">
        <v>127</v>
      </c>
      <c r="B232" s="2073" t="str">
        <f>'B block'!C1144</f>
        <v xml:space="preserve">ÐáÕ³ÝóÙ³Ý åáÕå³ï³ß»ñï Ëñ³ÙáõÕáí 40x4ÙÙ 
</v>
      </c>
      <c r="C232" s="2073" t="str">
        <f>'B block'!D1144</f>
        <v>·ÍÙ</v>
      </c>
      <c r="D232" s="2073">
        <f>'B block'!E1144</f>
        <v>12</v>
      </c>
      <c r="E232" s="2073">
        <f>'B block'!M1144</f>
        <v>1.1466720428422879</v>
      </c>
      <c r="F232" s="2074">
        <f>E232*1000*Svod!$J$68</f>
        <v>1335.5966918092952</v>
      </c>
      <c r="G232" s="2074">
        <f t="shared" si="10"/>
        <v>16027.160301711541</v>
      </c>
    </row>
    <row r="233" spans="1:7" s="2071" customFormat="1" ht="38.25">
      <c r="A233" s="1836">
        <v>128</v>
      </c>
      <c r="B233" s="2073" t="str">
        <f>'B block'!C1153</f>
        <v xml:space="preserve">ÐáÕ³ÝóÙ³Ý ¿É»Ïïñá¹Ý»ñ åáÕå³ï» ³ÝÏÛáõÝ³ÏÇóä&lt;50x50x5, L-2.5Ù 
</v>
      </c>
      <c r="C233" s="2073" t="str">
        <f>'B block'!D1153</f>
        <v>Ñ³ï</v>
      </c>
      <c r="D233" s="2073">
        <f>'B block'!E1153</f>
        <v>4</v>
      </c>
      <c r="E233" s="2073">
        <f>'B block'!M1153</f>
        <v>5.2250362338171588</v>
      </c>
      <c r="F233" s="2074">
        <f>E233*1000*Svod!$J$68</f>
        <v>6085.9084792649101</v>
      </c>
      <c r="G233" s="2074">
        <f t="shared" si="10"/>
        <v>24343.63391705964</v>
      </c>
    </row>
    <row r="234" spans="1:7" s="2071" customFormat="1" ht="25.5">
      <c r="A234" s="1836">
        <v>129</v>
      </c>
      <c r="B234" s="2073" t="str">
        <f>'B block'!C1162</f>
        <v xml:space="preserve"> ÐáÕ³ÝóÙ³Ý ³Ùñ³Ï  
</v>
      </c>
      <c r="C234" s="2073" t="str">
        <f>'B block'!D1162</f>
        <v>Ñ³ï</v>
      </c>
      <c r="D234" s="2073">
        <f>'B block'!E1162</f>
        <v>30</v>
      </c>
      <c r="E234" s="2073">
        <f>'B block'!M1162</f>
        <v>1.1368665000000002</v>
      </c>
      <c r="F234" s="2074">
        <f>E234*1000*Svod!$J$68</f>
        <v>1324.1755965944055</v>
      </c>
      <c r="G234" s="2074">
        <f t="shared" si="10"/>
        <v>39725.267897832164</v>
      </c>
    </row>
    <row r="235" spans="1:7" s="2071" customFormat="1">
      <c r="A235" s="1836"/>
      <c r="B235" s="2073"/>
      <c r="C235" s="2073"/>
      <c r="D235" s="2073"/>
      <c r="E235" s="2073"/>
      <c r="F235" s="2074"/>
      <c r="G235" s="2074"/>
    </row>
    <row r="236" spans="1:7" s="2071" customFormat="1" ht="38.25">
      <c r="A236" s="1836"/>
      <c r="B236" s="2073" t="str">
        <f>'G block'!A2</f>
        <v>¸åñáóÇ "¶" Ù³ëÝ³ß»ÝùÇ
áõÅ»Õ³óÙ³Ý, Ñ³Ù³ßÇÝ³ñ³ñ³Ï³Ý ¨ ßÇÝ. ÙáÝï³Å³ÛÇÝ ³ßË³ï³ÝùÝ»ñ</v>
      </c>
      <c r="C236" s="2073"/>
      <c r="D236" s="2073"/>
      <c r="E236" s="1836"/>
      <c r="F236" s="2074"/>
      <c r="G236" s="2074"/>
    </row>
    <row r="237" spans="1:7" s="2071" customFormat="1" ht="25.5">
      <c r="A237" s="1836">
        <v>1</v>
      </c>
      <c r="B237" s="2073" t="str">
        <f>'G block'!C10</f>
        <v>ø³Ý¹Ù³Ý ³ßË³ï³ÝùÝ»ñ
ØÇçÝáñÙÝ»ñÇ ù³Ý¹áõÙ</v>
      </c>
      <c r="C237" s="2073" t="str">
        <f>'G block'!D10</f>
        <v>ùÙ</v>
      </c>
      <c r="D237" s="2073">
        <f>'G block'!E10</f>
        <v>32.07</v>
      </c>
      <c r="E237" s="2073">
        <f>'G block'!M10</f>
        <v>1.0530431109185443</v>
      </c>
      <c r="F237" s="2074">
        <f>E237*1000*Svod!$J$68</f>
        <v>1226.5415417203267</v>
      </c>
      <c r="G237" s="2074">
        <f t="shared" ref="G237:G262" si="11">D237*F237</f>
        <v>39335.187242970875</v>
      </c>
    </row>
    <row r="238" spans="1:7" s="2071" customFormat="1">
      <c r="A238" s="1836">
        <v>2</v>
      </c>
      <c r="B238" s="2073" t="str">
        <f>'G block'!C19</f>
        <v>ö³Ûï» ¹éÝ»ñÇ ³å³ÙáÝï³ÅáõÙ ß»åáõÃÛáõÝÝ»ñÇ ù³Ý¹áõÙáí</v>
      </c>
      <c r="C238" s="2073" t="str">
        <f>'G block'!D19</f>
        <v>ùÙ</v>
      </c>
      <c r="D238" s="2073">
        <f>'G block'!E19</f>
        <v>77.260000000000005</v>
      </c>
      <c r="E238" s="2073">
        <f>'G block'!M19</f>
        <v>1.5073309306759097</v>
      </c>
      <c r="F238" s="2074">
        <f>E238*1000*Svod!$J$68</f>
        <v>1755.6774118975031</v>
      </c>
      <c r="G238" s="2074">
        <f t="shared" si="11"/>
        <v>135643.63684320109</v>
      </c>
    </row>
    <row r="239" spans="1:7" s="2071" customFormat="1" ht="25.5">
      <c r="A239" s="1836">
        <v>3</v>
      </c>
      <c r="B239" s="2073" t="str">
        <f>'G block'!C28</f>
        <v>ö³Ûï» å³ïáõÑ³ÝÝ»ñÇ ³å³ÙáÝï³ÅáõÙ ¨ Çñ»Ýó å³ïáõÑ³Ý³·á·»ñÇ ù³Ý¹áõÙ</v>
      </c>
      <c r="C239" s="2073" t="str">
        <f>'G block'!D28</f>
        <v>ùÙ</v>
      </c>
      <c r="D239" s="2073">
        <f>'G block'!E28</f>
        <v>189.9</v>
      </c>
      <c r="E239" s="2073">
        <f>'G block'!M28</f>
        <v>2.6311590069324087</v>
      </c>
      <c r="F239" s="2074">
        <f>E239*1000*Svod!$J$68</f>
        <v>3064.6663858416669</v>
      </c>
      <c r="G239" s="2074">
        <f t="shared" si="11"/>
        <v>581980.14667133254</v>
      </c>
    </row>
    <row r="240" spans="1:7" s="2071" customFormat="1">
      <c r="A240" s="1836">
        <v>4</v>
      </c>
      <c r="B240" s="2073" t="str">
        <f>'G block'!C37</f>
        <v>ä³ïáõÑ³ÝÝ»ñÇ ß³ñí³ÍùÇ ù³Ý¹áõÙ</v>
      </c>
      <c r="C240" s="2073" t="str">
        <f>'G block'!D37</f>
        <v>ËÙ</v>
      </c>
      <c r="D240" s="2073">
        <f>'G block'!E37</f>
        <v>0.49</v>
      </c>
      <c r="E240" s="2073">
        <f>'G block'!M37</f>
        <v>9.7915973136915078</v>
      </c>
      <c r="F240" s="2074">
        <f>E240*1000*Svod!$J$68</f>
        <v>11404.852033611358</v>
      </c>
      <c r="G240" s="2074">
        <f t="shared" si="11"/>
        <v>5588.3774964695649</v>
      </c>
    </row>
    <row r="241" spans="1:7" s="2071" customFormat="1">
      <c r="A241" s="1836">
        <v>5</v>
      </c>
      <c r="B241" s="2073" t="str">
        <f>'G block'!C46</f>
        <v>Ø³Ýñ³ï³Ëï³ÏÇó Ñ³ï³ÏÝ»ñÇ ù³Ý¹áõÙ</v>
      </c>
      <c r="C241" s="2073" t="str">
        <f>'G block'!D46</f>
        <v>ùÙ</v>
      </c>
      <c r="D241" s="2073">
        <f>'G block'!E46</f>
        <v>439.05</v>
      </c>
      <c r="E241" s="2073">
        <f>'G block'!M46</f>
        <v>0.73854115251299823</v>
      </c>
      <c r="F241" s="2074">
        <f>E241*1000*Svod!$J$68</f>
        <v>860.2225250180378</v>
      </c>
      <c r="G241" s="2074">
        <f t="shared" si="11"/>
        <v>377680.6996091695</v>
      </c>
    </row>
    <row r="242" spans="1:7" s="2071" customFormat="1">
      <c r="A242" s="1836">
        <v>6</v>
      </c>
      <c r="B242" s="2073" t="str">
        <f>'G block'!C55</f>
        <v>Øá½³ÇÏ Ñ³ï³ÏÝ»ñÇ ù³Ý¹áõÙ</v>
      </c>
      <c r="C242" s="2073" t="str">
        <f>'G block'!D55</f>
        <v>ùÙ</v>
      </c>
      <c r="D242" s="2073">
        <f>'G block'!E55</f>
        <v>369.37</v>
      </c>
      <c r="E242" s="2073">
        <f>'G block'!M55</f>
        <v>0.44090322097053725</v>
      </c>
      <c r="F242" s="2074">
        <f>E242*1000*Svod!$J$68</f>
        <v>513.5460369964776</v>
      </c>
      <c r="G242" s="2074">
        <f t="shared" si="11"/>
        <v>189688.49968538893</v>
      </c>
    </row>
    <row r="243" spans="1:7" s="2071" customFormat="1">
      <c r="A243" s="1836">
        <v>7</v>
      </c>
      <c r="B243" s="2073" t="str">
        <f>'G block'!C64</f>
        <v>Î»ñ³ÙÇÏ³Ï³Ý ë³ÉÇÏÝ»ñÇó Ñ³ï³ÏÝ»ñÇ ù³Ý¹áõÙ</v>
      </c>
      <c r="C243" s="2073" t="str">
        <f>'G block'!D64</f>
        <v>ùÙ</v>
      </c>
      <c r="D243" s="2073">
        <f>'G block'!E64</f>
        <v>66.59</v>
      </c>
      <c r="E243" s="2073">
        <f>'G block'!M64</f>
        <v>0.5096191213171577</v>
      </c>
      <c r="F243" s="2074">
        <f>E243*1000*Svod!$J$68</f>
        <v>593.58350695183981</v>
      </c>
      <c r="G243" s="2074">
        <f t="shared" si="11"/>
        <v>39526.725727923018</v>
      </c>
    </row>
    <row r="244" spans="1:7" s="2071" customFormat="1">
      <c r="A244" s="1836">
        <v>8</v>
      </c>
      <c r="B244" s="2073" t="str">
        <f>'G block'!C73</f>
        <v>ò/³ Ñ³ñÃ÷óÝáÕ ß»ñïÇ ù³Ý¹áõÙ</v>
      </c>
      <c r="C244" s="2073" t="str">
        <f>'G block'!D73</f>
        <v>ùÙ</v>
      </c>
      <c r="D244" s="2073">
        <f>'G block'!E73</f>
        <v>30.34</v>
      </c>
      <c r="E244" s="2073">
        <f>'G block'!M73</f>
        <v>0.62582338578856145</v>
      </c>
      <c r="F244" s="2074">
        <f>E244*1000*Svod!$J$68</f>
        <v>728.93348096658576</v>
      </c>
      <c r="G244" s="2074">
        <f t="shared" si="11"/>
        <v>22115.841812526211</v>
      </c>
    </row>
    <row r="245" spans="1:7" s="2071" customFormat="1">
      <c r="A245" s="1836">
        <v>9</v>
      </c>
      <c r="B245" s="2073" t="str">
        <f>'G block'!C82</f>
        <v>´»Ù³Ñ³ñÃ³ÏÇ ï³Ëï³Ï³Ù³ÍÇ ù³Ý¹áõÙ</v>
      </c>
      <c r="C245" s="2073" t="str">
        <f>'G block'!D82</f>
        <v>ùÙ</v>
      </c>
      <c r="D245" s="2073">
        <f>'G block'!E82</f>
        <v>28.6</v>
      </c>
      <c r="E245" s="2073">
        <f>'G block'!M82</f>
        <v>0.58026966117850953</v>
      </c>
      <c r="F245" s="2074">
        <f>E245*1000*Svod!$J$68</f>
        <v>675.87436587909508</v>
      </c>
      <c r="G245" s="2074">
        <f t="shared" si="11"/>
        <v>19330.00686414212</v>
      </c>
    </row>
    <row r="246" spans="1:7" s="2071" customFormat="1">
      <c r="A246" s="1836">
        <v>10</v>
      </c>
      <c r="B246" s="2073" t="str">
        <f>'G block'!C91</f>
        <v>´»Ù³Ñ³ñÃ³ÏÇ ÷³Ûï» Ñ»Í³ÝÝ»ñÇ ù³Ý¹áõÙ</v>
      </c>
      <c r="C246" s="2073" t="str">
        <f>'G block'!D91</f>
        <v>ËÙ</v>
      </c>
      <c r="D246" s="2073">
        <f>'G block'!E91</f>
        <v>0.61</v>
      </c>
      <c r="E246" s="2073">
        <f>'G block'!M91</f>
        <v>26.319417677642985</v>
      </c>
      <c r="F246" s="2074">
        <f>E246*1000*Svod!$J$68</f>
        <v>30655.781136404526</v>
      </c>
      <c r="G246" s="2074">
        <f t="shared" si="11"/>
        <v>18700.026493206762</v>
      </c>
    </row>
    <row r="247" spans="1:7" s="2071" customFormat="1">
      <c r="A247" s="1836">
        <v>11</v>
      </c>
      <c r="B247" s="2073" t="str">
        <f>'G block'!C100</f>
        <v>ú¹³÷áËÇãÝ»ñÇ ³å³ÙáÝï³ÅáõÙ ¨ å³Ñ»ëï³íáñáõÙ</v>
      </c>
      <c r="C247" s="2073" t="str">
        <f>'G block'!D100</f>
        <v>Ï-ï</v>
      </c>
      <c r="D247" s="2073">
        <f>'G block'!E100</f>
        <v>5</v>
      </c>
      <c r="E247" s="2073">
        <f>'G block'!M100</f>
        <v>9.0722288734835352</v>
      </c>
      <c r="F247" s="2074">
        <f>E247*1000*Svod!$J$68</f>
        <v>10566.961099641909</v>
      </c>
      <c r="G247" s="2074">
        <f t="shared" si="11"/>
        <v>52834.805498209542</v>
      </c>
    </row>
    <row r="248" spans="1:7" s="2071" customFormat="1">
      <c r="A248" s="1836">
        <v>12</v>
      </c>
      <c r="B248" s="2073" t="str">
        <f>'G block'!C109</f>
        <v>ä³ï»ñÇ ¨ ß»å»ñÇ ·³ç» ëí³ÕÇ Íñ³ïáõÙ</v>
      </c>
      <c r="C248" s="2073" t="str">
        <f>'G block'!D109</f>
        <v>ùÙ</v>
      </c>
      <c r="D248" s="2073">
        <f>'G block'!E109</f>
        <v>1638.3</v>
      </c>
      <c r="E248" s="2073">
        <f>'G block'!M109</f>
        <v>0.95238992201039863</v>
      </c>
      <c r="F248" s="2074">
        <f>E248*1000*Svod!$J$68</f>
        <v>1109.3048244174831</v>
      </c>
      <c r="G248" s="2074">
        <f t="shared" si="11"/>
        <v>1817374.0938431625</v>
      </c>
    </row>
    <row r="249" spans="1:7" s="2071" customFormat="1">
      <c r="A249" s="1836">
        <v>13</v>
      </c>
      <c r="B249" s="2073" t="str">
        <f>'G block'!C118</f>
        <v>²é³ëï³ÕÇ Ñ³ñ¹³ñí³Í Ù³Ï»ñ¨áõÛÃÇ   ù³Ý¹áõÙ</v>
      </c>
      <c r="C249" s="2073" t="str">
        <f>'G block'!D118</f>
        <v>ùÙ</v>
      </c>
      <c r="D249" s="2073">
        <f>'G block'!E118</f>
        <v>879.86000000000013</v>
      </c>
      <c r="E249" s="2073">
        <f>'G block'!M118</f>
        <v>0.2167481455805893</v>
      </c>
      <c r="F249" s="2074">
        <f>E249*1000*Svod!$J$68</f>
        <v>252.45937406450787</v>
      </c>
      <c r="G249" s="2074">
        <f t="shared" si="11"/>
        <v>222128.90486439792</v>
      </c>
    </row>
    <row r="250" spans="1:7" s="2071" customFormat="1">
      <c r="A250" s="1836">
        <v>14</v>
      </c>
      <c r="B250" s="2073" t="str">
        <f>'G block'!C127</f>
        <v>î³ÝÇùÇ ³ëµáßÇý»ñÇó Í³ÍÏáõÛÃÇ  ù³Ý¹áõÙ</v>
      </c>
      <c r="C250" s="2073" t="str">
        <f>'G block'!D127</f>
        <v>ùÙ</v>
      </c>
      <c r="D250" s="2073">
        <f>'G block'!E127</f>
        <v>667.1</v>
      </c>
      <c r="E250" s="2073">
        <f>'G block'!M127</f>
        <v>0.26857075476603121</v>
      </c>
      <c r="F250" s="2074">
        <f>E250*1000*Svod!$J$68</f>
        <v>312.8202294817545</v>
      </c>
      <c r="G250" s="2074">
        <f t="shared" si="11"/>
        <v>208682.37508727843</v>
      </c>
    </row>
    <row r="251" spans="1:7" s="2071" customFormat="1">
      <c r="A251" s="1836">
        <v>15</v>
      </c>
      <c r="B251" s="2073" t="str">
        <f>'G block'!C136</f>
        <v>î³ÝÇùÇ ÷³Ûï³ÝÛáõÃÇ ³å³ÙáÝï³ÅáõÙ</v>
      </c>
      <c r="C251" s="2073" t="str">
        <f>'G block'!D136</f>
        <v>ËÙ</v>
      </c>
      <c r="D251" s="2073">
        <f>'G block'!E136</f>
        <v>29.55</v>
      </c>
      <c r="E251" s="2073">
        <f>'G block'!M136</f>
        <v>26.319417677642985</v>
      </c>
      <c r="F251" s="2074">
        <f>E251*1000*Svod!$J$68</f>
        <v>30655.781136404526</v>
      </c>
      <c r="G251" s="2074">
        <f t="shared" si="11"/>
        <v>905878.33258075383</v>
      </c>
    </row>
    <row r="252" spans="1:7" s="2071" customFormat="1" ht="25.5">
      <c r="A252" s="1836">
        <v>16</v>
      </c>
      <c r="B252" s="2073" t="str">
        <f>'G block'!C145</f>
        <v>ä³ïáõÑ³ÝÝ»ñÇ Ù»ï³Õ³Ï³Ý ×³Õ³í³Ý¹³ÏÝ»ñÇ ³å³ÙáÝï³ÅáõÙ ¨ å³Ñ»ëï³íáñáõÙ 15.96 ùÙ</v>
      </c>
      <c r="C252" s="2073" t="str">
        <f>'G block'!D145</f>
        <v>ïÝ</v>
      </c>
      <c r="D252" s="2073">
        <f>'G block'!E145</f>
        <v>0.7</v>
      </c>
      <c r="E252" s="2073">
        <f>'G block'!M145</f>
        <v>37.1812951559792</v>
      </c>
      <c r="F252" s="2074">
        <f>E252*1000*Svod!$J$68</f>
        <v>43307.251726848684</v>
      </c>
      <c r="G252" s="2074">
        <f t="shared" si="11"/>
        <v>30315.076208794078</v>
      </c>
    </row>
    <row r="253" spans="1:7" s="2071" customFormat="1">
      <c r="A253" s="1836">
        <v>17</v>
      </c>
      <c r="B253" s="2073" t="str">
        <f>'G block'!C154</f>
        <v>²ëïÇ×³ÝÝ»ñÇ Ù»ï³Õ³Ï³Ý µ³½ñÇùÝ»ñÇ ³å³ÙáÝï³ÅáõÙ</v>
      </c>
      <c r="C253" s="2073" t="str">
        <f>'G block'!D154</f>
        <v>·ÍÙ</v>
      </c>
      <c r="D253" s="2073">
        <f>'G block'!E154</f>
        <v>8.6999999999999993</v>
      </c>
      <c r="E253" s="2073">
        <f>'G block'!M154</f>
        <v>1.9098450511319327</v>
      </c>
      <c r="F253" s="2074">
        <f>E253*1000*Svod!$J$68</f>
        <v>2224.5093948898129</v>
      </c>
      <c r="G253" s="2074">
        <f t="shared" si="11"/>
        <v>19353.231735541372</v>
      </c>
    </row>
    <row r="254" spans="1:7" s="2071" customFormat="1">
      <c r="A254" s="1836">
        <v>18</v>
      </c>
      <c r="B254" s="2073" t="str">
        <f>'G block'!C163</f>
        <v>ÜÏáõÕÇ ÙáõïùÇ »/µ Í³ÍÏÇ ù³Ý¹áõÙ</v>
      </c>
      <c r="C254" s="2073" t="str">
        <f>'G block'!D163</f>
        <v>ËÙ</v>
      </c>
      <c r="D254" s="2073">
        <f>'G block'!E163</f>
        <v>1.86</v>
      </c>
      <c r="E254" s="2073">
        <f>'G block'!M163</f>
        <v>25.938036741767768</v>
      </c>
      <c r="F254" s="2074">
        <f>E254*1000*Svod!$J$68</f>
        <v>30211.564222376095</v>
      </c>
      <c r="G254" s="2074">
        <f t="shared" si="11"/>
        <v>56193.509453619539</v>
      </c>
    </row>
    <row r="255" spans="1:7" s="2071" customFormat="1" ht="25.5">
      <c r="A255" s="1836">
        <v>19</v>
      </c>
      <c r="B255" s="2073" t="str">
        <f>'G block'!C172</f>
        <v>¸Ç³ýñ³·Ù³Ý»ñÇ ÑÇÙù»ñÇ Çñ³Ï³Ý³óÙ³Ý Ñ³Ù³ñ µ»ïáÝÇ ù³Ý¹áõÙ</v>
      </c>
      <c r="C255" s="2073" t="str">
        <f>'G block'!D172</f>
        <v>ËÙ</v>
      </c>
      <c r="D255" s="2073">
        <f>'G block'!E172</f>
        <v>2.2599999999999998</v>
      </c>
      <c r="E255" s="2073">
        <f>'G block'!M172</f>
        <v>78.61869185441941</v>
      </c>
      <c r="F255" s="2074">
        <f>E255*1000*Svod!$J$68</f>
        <v>91571.83643796129</v>
      </c>
      <c r="G255" s="2074">
        <f t="shared" si="11"/>
        <v>206952.35034979248</v>
      </c>
    </row>
    <row r="256" spans="1:7" s="2071" customFormat="1" ht="25.5">
      <c r="A256" s="1836">
        <v>20</v>
      </c>
      <c r="B256" s="2073" t="str">
        <f>'G block'!C181</f>
        <v>¸Ç³ýñ³·Ù³Ý»ñÇ ÑÇÙù»ñÇ Çñ³Ï³Ý³óÙ³Ý Ñ³Ù³ñ µÝ³ÑáÕÇ ù³Ý¹áõÙ, ³í»Éáñ¹ ·ñáõÝïÇ ¹áõñë Ñ³ÝáõÙ</v>
      </c>
      <c r="C256" s="2073" t="str">
        <f>'G block'!D181</f>
        <v xml:space="preserve"> ËÙ</v>
      </c>
      <c r="D256" s="2073">
        <f>'G block'!E181</f>
        <v>32.54</v>
      </c>
      <c r="E256" s="2073">
        <f>'G block'!M181</f>
        <v>9.9539708756265597</v>
      </c>
      <c r="F256" s="2074">
        <f>E256*1000*Svod!$J$68</f>
        <v>11593.978116793953</v>
      </c>
      <c r="G256" s="2074">
        <f t="shared" si="11"/>
        <v>377268.04792047519</v>
      </c>
    </row>
    <row r="257" spans="1:7" s="2071" customFormat="1" ht="25.5">
      <c r="A257" s="1836">
        <v>21</v>
      </c>
      <c r="B257" s="2073" t="str">
        <f>'G block'!C190</f>
        <v>òÇÝÏ³å³ï ÃÇÃ»ÕÇó çñÑáñ¹³ÝÇ ³å³ÙáÝï³ÅáõÙ ¨ å³Ñ»ëï³íáñáõÙ</v>
      </c>
      <c r="C257" s="2073" t="str">
        <f>'G block'!D190</f>
        <v>·ÍÙ</v>
      </c>
      <c r="D257" s="2073">
        <f>'G block'!E190</f>
        <v>99.2</v>
      </c>
      <c r="E257" s="2073">
        <f>'G block'!M190</f>
        <v>0.24544198146447138</v>
      </c>
      <c r="F257" s="2074">
        <f>E257*1000*Svod!$J$68</f>
        <v>285.88078040388149</v>
      </c>
      <c r="G257" s="2074">
        <f t="shared" si="11"/>
        <v>28359.373416065046</v>
      </c>
    </row>
    <row r="258" spans="1:7" s="2071" customFormat="1" ht="25.5">
      <c r="A258" s="1836">
        <v>22</v>
      </c>
      <c r="B258" s="2073" t="str">
        <f>'G block'!C199</f>
        <v>òÇÝÏ³å³ï çñÑáë ËáÕáí³ÏÝ»ñÇ ¨ Ó³·³ñÝ»ñÇ ³å³ÙáÝï³ÅáõÙ ¨ å³Ñ»ëï³íáñáõÙ /h=6.0Ù/</v>
      </c>
      <c r="C258" s="2073" t="str">
        <f>'G block'!D199</f>
        <v>·ÍÙ</v>
      </c>
      <c r="D258" s="2073">
        <f>'G block'!E199</f>
        <v>6</v>
      </c>
      <c r="E258" s="2073">
        <f>'G block'!M199</f>
        <v>0.39810883882149045</v>
      </c>
      <c r="F258" s="2074">
        <f>E258*1000*Svod!$J$68</f>
        <v>463.7008911388919</v>
      </c>
      <c r="G258" s="2074">
        <f t="shared" si="11"/>
        <v>2782.2053468333515</v>
      </c>
    </row>
    <row r="259" spans="1:7" s="2071" customFormat="1">
      <c r="A259" s="1836">
        <v>23</v>
      </c>
      <c r="B259" s="2073" t="str">
        <f>'G block'!C208</f>
        <v>ÞÉ³ùÇ ï»Õ³÷áËáõÙ ¨ Ù³ëÝ³ÏÇ å³Ñ»ëï³íáñáõÙ /10%/</v>
      </c>
      <c r="C259" s="2073" t="str">
        <f>'G block'!D208</f>
        <v>ËÙ</v>
      </c>
      <c r="D259" s="2073">
        <f>'G block'!E208</f>
        <v>55.6</v>
      </c>
      <c r="E259" s="2073">
        <f>'G block'!M208</f>
        <v>5.0448382946273824</v>
      </c>
      <c r="F259" s="2074">
        <f>E259*1000*Svod!$J$68</f>
        <v>5876.0212905477611</v>
      </c>
      <c r="G259" s="2074">
        <f t="shared" si="11"/>
        <v>326706.78375445551</v>
      </c>
    </row>
    <row r="260" spans="1:7" s="2071" customFormat="1">
      <c r="A260" s="1836">
        <v>24</v>
      </c>
      <c r="B260" s="2073" t="str">
        <f>'G block'!C217</f>
        <v>î³ÝÇùÇ ÷³Ûï³ÝÛáõÃÇ ³å³ÙáÝï³ÅáõÙ ¨ å³Ñ»ëï³íáñáõÙ</v>
      </c>
      <c r="C260" s="2073" t="str">
        <f>'G block'!D217</f>
        <v>ËÙ</v>
      </c>
      <c r="D260" s="2073">
        <f>'G block'!E217</f>
        <v>29.55</v>
      </c>
      <c r="E260" s="2073">
        <f>'G block'!M217</f>
        <v>31.140177677642985</v>
      </c>
      <c r="F260" s="2074">
        <f>E260*1000*Svod!$J$68</f>
        <v>36270.805195111898</v>
      </c>
      <c r="G260" s="2074">
        <f t="shared" si="11"/>
        <v>1071802.2935155565</v>
      </c>
    </row>
    <row r="261" spans="1:7" s="2071" customFormat="1" ht="38.25">
      <c r="A261" s="1836">
        <v>25</v>
      </c>
      <c r="B261" s="2073" t="str">
        <f>'G block'!C226</f>
        <v>Ü»ùÇÝ ·áõÛù³ÛÇÝ ï³Ëï³Ï³Ù³ÍÇ ï»Õ³¹ñáõÙ ¨ ù³Ý¹áõÙ  8Ù µ³ñóñáõÃÛ³Ùµ</v>
      </c>
      <c r="C261" s="2073" t="str">
        <f>'G block'!D226</f>
        <v xml:space="preserve"> ùÙ ÑáñÇ½áÝ³Ï³Ý</v>
      </c>
      <c r="D261" s="2073">
        <f>'G block'!E226</f>
        <v>170</v>
      </c>
      <c r="E261" s="2073">
        <f>'G block'!M226</f>
        <v>1.8213605578195735</v>
      </c>
      <c r="F261" s="2074">
        <f>E261*1000*Svod!$J$68</f>
        <v>2121.4462764662803</v>
      </c>
      <c r="G261" s="2074">
        <f t="shared" si="11"/>
        <v>360645.86699926766</v>
      </c>
    </row>
    <row r="262" spans="1:7" s="2071" customFormat="1" ht="51">
      <c r="A262" s="1836">
        <v>26</v>
      </c>
      <c r="B262" s="2073" t="str">
        <f>'G block'!C235</f>
        <v>²ñï³ùÇÝ ·áõÛù³ÛÇÝ ï³Ëï³Ï³Ù³ÍÇ ï»Õ³¹ñáõÙ ¨ ù³Ý¹áõÙ  Ñ³ñ¹³ñÙ³Ý ³ßË³ï³ÝùÝ»ñÇ Ñ³Ù³ñ  8Ù µ³ñóñáõÃÛ³Ùµ</v>
      </c>
      <c r="C262" s="2073" t="str">
        <f>'G block'!D235</f>
        <v xml:space="preserve"> ùÙ áõÕÓ. åñá»Ïó.</v>
      </c>
      <c r="D262" s="2073">
        <f>'G block'!E235</f>
        <v>348</v>
      </c>
      <c r="E262" s="2073">
        <f>'G block'!M235</f>
        <v>0.72723352989923407</v>
      </c>
      <c r="F262" s="2074">
        <f>E262*1000*Svod!$J$68</f>
        <v>847.05186872669174</v>
      </c>
      <c r="G262" s="2074">
        <f t="shared" si="11"/>
        <v>294774.05031688872</v>
      </c>
    </row>
    <row r="263" spans="1:7" s="2071" customFormat="1">
      <c r="A263" s="1836">
        <v>27</v>
      </c>
      <c r="B263" s="2073" t="str">
        <f>'G block'!C244</f>
        <v>ÞÇÝ³ÕµÇ µ³ñÓáõÙ ³íïáÙ»ù»Ý³Ý»ñÇ íñ³</v>
      </c>
      <c r="C263" s="2073" t="str">
        <f>'G block'!D244</f>
        <v>ïÝ</v>
      </c>
      <c r="D263" s="2073">
        <f>'G block'!E244</f>
        <v>113</v>
      </c>
      <c r="E263" s="2073">
        <f>'G block'!M244</f>
        <v>0.51651000000000002</v>
      </c>
      <c r="F263" s="2074">
        <f>E263*1000*Svod!$J$68</f>
        <v>601.60972057578988</v>
      </c>
      <c r="G263" s="2074">
        <f t="shared" ref="G263:G264" si="12">D263*F263</f>
        <v>67981.898425064253</v>
      </c>
    </row>
    <row r="264" spans="1:7" s="2071" customFormat="1">
      <c r="A264" s="1836">
        <v>28</v>
      </c>
      <c r="B264" s="2073" t="str">
        <f>'G block'!C253</f>
        <v xml:space="preserve">ÞÇÝ³ÕµÇ ï»Õ³÷áËáõÙ  7 ÏÙ Ñ»é³íáñáõÃÛ³Ý íñ³   </v>
      </c>
      <c r="C264" s="2073" t="str">
        <f>'G block'!D253</f>
        <v>ïÝ</v>
      </c>
      <c r="D264" s="2073">
        <f>'G block'!E253</f>
        <v>133</v>
      </c>
      <c r="E264" s="2073">
        <f>'G block'!M253</f>
        <v>1.7217</v>
      </c>
      <c r="F264" s="2074">
        <f>E264*1000*Svod!$J$68</f>
        <v>2005.3657352526329</v>
      </c>
      <c r="G264" s="2074">
        <f t="shared" si="12"/>
        <v>266713.64278860018</v>
      </c>
    </row>
    <row r="265" spans="1:7" s="2071" customFormat="1" ht="25.5">
      <c r="A265" s="1836">
        <v>29</v>
      </c>
      <c r="B265" s="2073" t="str">
        <f>'G block'!C262</f>
        <v>ÞÇÝ³ñ³ñ³Ï³Ý ³ßË³ï³ÝùÝ»ñ
ØÇçÝáñÙÝ»ñÇ Çñ³Ï³Ý³óáõÙ 100 ÙÙ µ»ïáÝ» µÉáÏÝ»ñÇó</v>
      </c>
      <c r="C265" s="2073" t="str">
        <f>'G block'!D262</f>
        <v>ùÙ</v>
      </c>
      <c r="D265" s="2073">
        <f>'G block'!E262</f>
        <v>9.4</v>
      </c>
      <c r="E265" s="2073">
        <f>'G block'!M262</f>
        <v>6.9293964495190652</v>
      </c>
      <c r="F265" s="2074">
        <f>E265*1000*Svod!$J$68</f>
        <v>8071.0775430369886</v>
      </c>
      <c r="G265" s="2074">
        <f t="shared" ref="G265:G296" si="13">D265*F265</f>
        <v>75868.128904547702</v>
      </c>
    </row>
    <row r="266" spans="1:7" s="2071" customFormat="1">
      <c r="A266" s="1836">
        <v>30</v>
      </c>
      <c r="B266" s="2073" t="str">
        <f>'G block'!C271</f>
        <v>ØÇçÝáñÙÝ»ñÇ Çñ³Ï³Ý³óáõÙ 200 ÙÙ µ»ïáÝ» µÉáÏÝ»ñÇó</v>
      </c>
      <c r="C266" s="2073" t="str">
        <f>'G block'!D271</f>
        <v>քմ</v>
      </c>
      <c r="D266" s="2073">
        <f>'G block'!E271</f>
        <v>28.02</v>
      </c>
      <c r="E266" s="2073">
        <f>'G block'!M271</f>
        <v>8.3913449894168135</v>
      </c>
      <c r="F266" s="2074">
        <f>E266*1000*Svod!$J$68</f>
        <v>9773.8954024861159</v>
      </c>
      <c r="G266" s="2074">
        <f t="shared" si="13"/>
        <v>273864.54917766096</v>
      </c>
    </row>
    <row r="267" spans="1:7" s="2071" customFormat="1">
      <c r="A267" s="1836">
        <v>31</v>
      </c>
      <c r="B267" s="2073" t="str">
        <f>'G block'!C280</f>
        <v xml:space="preserve">Ü»ñùÇÝ Ù»ï³Õ³Ï³Ý µ³½ñÇùÝ»ñÇ ï»Õ³¹ñáõÙ </v>
      </c>
      <c r="C267" s="2073" t="str">
        <f>'G block'!D280</f>
        <v>·ÍÙ</v>
      </c>
      <c r="D267" s="2073">
        <f>'G block'!E280</f>
        <v>8.6999999999999993</v>
      </c>
      <c r="E267" s="2073">
        <f>'G block'!M280</f>
        <v>29.086617344410232</v>
      </c>
      <c r="F267" s="2074">
        <f>E267*1000*Svod!$J$68</f>
        <v>33878.90211818854</v>
      </c>
      <c r="G267" s="2074">
        <f t="shared" si="13"/>
        <v>294746.44842824026</v>
      </c>
    </row>
    <row r="268" spans="1:7" s="2071" customFormat="1">
      <c r="A268" s="1836">
        <v>32</v>
      </c>
      <c r="B268" s="2073" t="str">
        <f>'G block'!C289</f>
        <v xml:space="preserve">²ñï³ùÇÝ Ù»ï³Õ³Ï³Ý µ³½ñÇùÝ»ñÇ ï»Õ³¹ñáõÙ </v>
      </c>
      <c r="C268" s="2073" t="str">
        <f>'G block'!D289</f>
        <v>·ÍÙ</v>
      </c>
      <c r="D268" s="2073">
        <f>'G block'!E289</f>
        <v>4.9000000000000004</v>
      </c>
      <c r="E268" s="2073">
        <f>'G block'!M289</f>
        <v>29.086617344410232</v>
      </c>
      <c r="F268" s="2074">
        <f>E268*1000*Svod!$J$68</f>
        <v>33878.90211818854</v>
      </c>
      <c r="G268" s="2074">
        <f t="shared" si="13"/>
        <v>166006.62037912387</v>
      </c>
    </row>
    <row r="269" spans="1:7" s="2071" customFormat="1">
      <c r="A269" s="1836">
        <v>33</v>
      </c>
      <c r="B269" s="2073" t="str">
        <f>'G block'!C298</f>
        <v>200 ÙÙ Ñ³ëïáõÃÛ³Ùµ ßÉ³ùÇ ß»ñïÇ Çñ³Ï³Ý³óáõÙ ï³ÝÇùáõÙ</v>
      </c>
      <c r="C269" s="2073" t="str">
        <f>'G block'!D298</f>
        <v>ËÙ</v>
      </c>
      <c r="D269" s="2073">
        <f>'G block'!E298</f>
        <v>112</v>
      </c>
      <c r="E269" s="2073">
        <f>'G block'!M298</f>
        <v>8.4319882232842289</v>
      </c>
      <c r="F269" s="2074">
        <f>E269*1000*Svod!$J$68</f>
        <v>9821.2349788162392</v>
      </c>
      <c r="G269" s="2074">
        <f t="shared" si="13"/>
        <v>1099978.3176274188</v>
      </c>
    </row>
    <row r="270" spans="1:7" s="2071" customFormat="1">
      <c r="A270" s="1836">
        <v>34</v>
      </c>
      <c r="B270" s="2073" t="str">
        <f>'G block'!C307</f>
        <v>²ñï³ùÇÝ ß»å»ñÇ ó/³ »ñ»ë³ëí³Õ ó³ÝóÇ íñ³ /</v>
      </c>
      <c r="C270" s="2073" t="str">
        <f>'G block'!D307</f>
        <v>ùÙ</v>
      </c>
      <c r="D270" s="2073">
        <f>'G block'!E307</f>
        <v>95.29</v>
      </c>
      <c r="E270" s="2073">
        <f>'G block'!M307</f>
        <v>23.57267659449839</v>
      </c>
      <c r="F270" s="2074">
        <f>E270*1000*Svod!$J$68</f>
        <v>27456.48947598234</v>
      </c>
      <c r="G270" s="2074">
        <f t="shared" si="13"/>
        <v>2616328.8821663572</v>
      </c>
    </row>
    <row r="271" spans="1:7" s="2071" customFormat="1" ht="25.5">
      <c r="A271" s="1836">
        <v>35</v>
      </c>
      <c r="B271" s="2073" t="str">
        <f>'G block'!C316</f>
        <v>Ö³Ï³ïÝ»ñÇ ëí³Õ ó»Ù»Ýï-³í³½» ß³Õ³Ë Ù»ï³Õ³ó³ÝóÇ ï»Õ³¹ñáõÙáí</v>
      </c>
      <c r="C271" s="2073" t="str">
        <f>'G block'!D316</f>
        <v>ùÙ</v>
      </c>
      <c r="D271" s="2073">
        <f>'G block'!E316</f>
        <v>8.1199999999999992</v>
      </c>
      <c r="E271" s="2073">
        <f>'G block'!M316</f>
        <v>241.24054688376515</v>
      </c>
      <c r="F271" s="2074">
        <f>E271*1000*Svod!$J$68</f>
        <v>280987.12126056163</v>
      </c>
      <c r="G271" s="2074">
        <f t="shared" si="13"/>
        <v>2281615.42463576</v>
      </c>
    </row>
    <row r="272" spans="1:7" s="2071" customFormat="1">
      <c r="A272" s="1836">
        <v>36</v>
      </c>
      <c r="B272" s="2073" t="str">
        <f>'G block'!C325</f>
        <v>ÜáõÛÝÇ Ý»ñÏáõÙ çñ³Ï³ÛáõÝ ×³Ï³ï³ÛÇÝ Ý»ñÏáí</v>
      </c>
      <c r="C272" s="2073" t="str">
        <f>'G block'!D325</f>
        <v xml:space="preserve"> ùÙ</v>
      </c>
      <c r="D272" s="2073">
        <f>'G block'!E325</f>
        <v>119.78</v>
      </c>
      <c r="E272" s="2073">
        <f>'G block'!M325</f>
        <v>1.620005611813345</v>
      </c>
      <c r="F272" s="2074">
        <f>E272*1000*Svod!$J$68</f>
        <v>1886.916271619597</v>
      </c>
      <c r="G272" s="2074">
        <f t="shared" si="13"/>
        <v>226014.83101459531</v>
      </c>
    </row>
    <row r="273" spans="1:7" s="2071" customFormat="1" ht="25.5">
      <c r="A273" s="1836">
        <v>37</v>
      </c>
      <c r="B273" s="2073" t="str">
        <f>'G block'!C334</f>
        <v>²ñï³ùÇÝ å³ïáõÑ³Ý³·á·»ñÇ ï³Ï Ñ³ñÃ»óáõÙ ó/³ ß³Õ³Ëáí</v>
      </c>
      <c r="C273" s="2073" t="str">
        <f>'G block'!D334</f>
        <v>ËÙ</v>
      </c>
      <c r="D273" s="2073">
        <f>'G block'!E334</f>
        <v>0.34</v>
      </c>
      <c r="E273" s="2073">
        <f>'G block'!M334</f>
        <v>35.74709166245529</v>
      </c>
      <c r="F273" s="2074">
        <f>E273*1000*Svod!$J$68</f>
        <v>41636.750162527111</v>
      </c>
      <c r="G273" s="2074">
        <f t="shared" si="13"/>
        <v>14156.495055259218</v>
      </c>
    </row>
    <row r="274" spans="1:7" s="2071" customFormat="1" ht="25.5">
      <c r="A274" s="1836">
        <v>38</v>
      </c>
      <c r="B274" s="2073" t="str">
        <f>'G block'!C343</f>
        <v>¶áõÝ³íáñ ÃÇÃ»ÕÇó ³ñï³ùÇÝ å³ïáõÑ³Ý³·á·»ñÇ Çñ³Ï³Ý³óáõÙ</v>
      </c>
      <c r="C274" s="2073" t="str">
        <f>'G block'!D343</f>
        <v xml:space="preserve"> ùÙ</v>
      </c>
      <c r="D274" s="2073">
        <f>'G block'!E343</f>
        <v>11.96</v>
      </c>
      <c r="E274" s="2073">
        <f>'G block'!M343</f>
        <v>3.953466916198435</v>
      </c>
      <c r="F274" s="2074">
        <f>E274*1000*Svod!$J$68</f>
        <v>4604.8365506181299</v>
      </c>
      <c r="G274" s="2074">
        <f t="shared" si="13"/>
        <v>55073.845145392836</v>
      </c>
    </row>
    <row r="275" spans="1:7" s="2071" customFormat="1">
      <c r="A275" s="1836">
        <v>39</v>
      </c>
      <c r="B275" s="2073" t="str">
        <f>'G block'!C352</f>
        <v>ÜÏáõÕÇ å³ï»ñ ó/³ ëí³Õ</v>
      </c>
      <c r="C275" s="2073" t="str">
        <f>'G block'!D352</f>
        <v xml:space="preserve"> ùÙ</v>
      </c>
      <c r="D275" s="2073">
        <f>'G block'!E352</f>
        <v>176.7</v>
      </c>
      <c r="E275" s="2073">
        <f>'G block'!M352</f>
        <v>1.7802022911141075</v>
      </c>
      <c r="F275" s="2074">
        <f>E275*1000*Svod!$J$68</f>
        <v>2073.5068109533972</v>
      </c>
      <c r="G275" s="2074">
        <f t="shared" si="13"/>
        <v>366388.65349546529</v>
      </c>
    </row>
    <row r="276" spans="1:7" s="2071" customFormat="1">
      <c r="A276" s="1836">
        <v>40</v>
      </c>
      <c r="B276" s="2073" t="str">
        <f>'G block'!C361</f>
        <v xml:space="preserve">²é³ëï³ÕÝ»ñÇ µ³ñ»É³íí³Í ëí³Õ ó»Ù»ÝïÇ ß³Õ³Ëáí </v>
      </c>
      <c r="C276" s="2073" t="str">
        <f>'G block'!D361</f>
        <v xml:space="preserve"> ùÙ</v>
      </c>
      <c r="D276" s="2073">
        <f>'G block'!E361</f>
        <v>71.900000000000006</v>
      </c>
      <c r="E276" s="2073">
        <f>'G block'!M361</f>
        <v>1.8058489262842983</v>
      </c>
      <c r="F276" s="2074">
        <f>E276*1000*Svod!$J$68</f>
        <v>2103.3789625447462</v>
      </c>
      <c r="G276" s="2074">
        <f t="shared" si="13"/>
        <v>151232.94740696726</v>
      </c>
    </row>
    <row r="277" spans="1:7" s="2071" customFormat="1" ht="25.5">
      <c r="A277" s="1836">
        <v>41</v>
      </c>
      <c r="B277" s="2073" t="str">
        <f>'G block'!C370</f>
        <v>²ëïÇ×³ÝÝ»ñÇ Ñ³ñÃ³ÏÝ»ñÇ »ñ»ë³å³ïáõÙ ëñµ³ï³ß µ³½³Éï» ë³É»ñáí / 30 ÙÙ/</v>
      </c>
      <c r="C277" s="2073" t="str">
        <f>'G block'!D370</f>
        <v>ùÙ</v>
      </c>
      <c r="D277" s="2073">
        <f>'G block'!E370</f>
        <v>17.3</v>
      </c>
      <c r="E277" s="2073">
        <f>'G block'!M370</f>
        <v>16.137680382653382</v>
      </c>
      <c r="F277" s="2074">
        <f>E277*1000*Svod!$J$68</f>
        <v>18796.510010937847</v>
      </c>
      <c r="G277" s="2074">
        <f t="shared" si="13"/>
        <v>325179.62318922475</v>
      </c>
    </row>
    <row r="278" spans="1:7" s="2071" customFormat="1" ht="25.5">
      <c r="A278" s="1836">
        <v>42</v>
      </c>
      <c r="B278" s="2073" t="str">
        <f>'G block'!C379</f>
        <v>²ëïÇ×³ÝÝ»ñÇ »ñ»ë³å³ïáõÙ ëñµ³ï³ß µ³½³Éï» ë³É»ñáí / 30 ÙÙ/</v>
      </c>
      <c r="C278" s="2073" t="str">
        <f>'G block'!D379</f>
        <v>ùÙ</v>
      </c>
      <c r="D278" s="2073">
        <f>'G block'!E379</f>
        <v>8.58</v>
      </c>
      <c r="E278" s="2073">
        <f>'G block'!M379</f>
        <v>16.137680382653382</v>
      </c>
      <c r="F278" s="2074">
        <f>E278*1000*Svod!$J$68</f>
        <v>18796.510010937847</v>
      </c>
      <c r="G278" s="2074">
        <f t="shared" si="13"/>
        <v>161274.05589384673</v>
      </c>
    </row>
    <row r="279" spans="1:7" s="2071" customFormat="1" ht="25.5">
      <c r="A279" s="1836">
        <v>43</v>
      </c>
      <c r="B279" s="2073" t="str">
        <f>'G block'!C388</f>
        <v>²ëïÇ×³ÝÝ»ñÇ ÏáÕ³ÛÇÝ Ù³ë»ñÇ »ñ»ë³å³ïáõÙ ëñµ³ï³ß µ³½³Éï» ë³É»ñáí / 30 ÙÙ/</v>
      </c>
      <c r="C279" s="2073" t="str">
        <f>'G block'!D388</f>
        <v>ùÙ</v>
      </c>
      <c r="D279" s="2073">
        <f>'G block'!E388</f>
        <v>4.5</v>
      </c>
      <c r="E279" s="2073">
        <f>'G block'!M388</f>
        <v>33.972685048795498</v>
      </c>
      <c r="F279" s="2074">
        <f>E279*1000*Svod!$J$68</f>
        <v>39569.993919604989</v>
      </c>
      <c r="G279" s="2074">
        <f t="shared" si="13"/>
        <v>178064.97263822245</v>
      </c>
    </row>
    <row r="280" spans="1:7" s="2071" customFormat="1">
      <c r="A280" s="1836">
        <v>44</v>
      </c>
      <c r="B280" s="2073" t="str">
        <f>'G block'!C397</f>
        <v>Â»ù³Ñ³ñÃ³ÏÇ Çñ³Ï³Ý³óáõÙ B-15 ¹³ëÇ µ»ïáÝÇó</v>
      </c>
      <c r="C280" s="2073" t="str">
        <f>'G block'!D397</f>
        <v>ËÙ</v>
      </c>
      <c r="D280" s="2073">
        <f>'G block'!E397</f>
        <v>1.3</v>
      </c>
      <c r="E280" s="2073">
        <f>'G block'!M397</f>
        <v>84.575735202566761</v>
      </c>
      <c r="F280" s="2074">
        <f>E280*1000*Svod!$J$68</f>
        <v>98510.356861838474</v>
      </c>
      <c r="G280" s="2074">
        <f t="shared" si="13"/>
        <v>128063.46392039002</v>
      </c>
    </row>
    <row r="281" spans="1:7" s="2071" customFormat="1">
      <c r="A281" s="1836">
        <v>45</v>
      </c>
      <c r="B281" s="2073" t="str">
        <f>'G block'!C406</f>
        <v>ìÝ³ëí³Í ïáõý» ë³É»ñÇ Ýáñá·áõÙ</v>
      </c>
      <c r="C281" s="2073" t="str">
        <f>'G block'!D406</f>
        <v>ùÙ</v>
      </c>
      <c r="D281" s="2073">
        <f>'G block'!E406</f>
        <v>10</v>
      </c>
      <c r="E281" s="2073">
        <f>'G block'!M406</f>
        <v>8.5907597766897741</v>
      </c>
      <c r="F281" s="2074">
        <f>E281*1000*Svod!$J$68</f>
        <v>10006.165589800914</v>
      </c>
      <c r="G281" s="2074">
        <f t="shared" si="13"/>
        <v>100061.65589800914</v>
      </c>
    </row>
    <row r="282" spans="1:7" s="2071" customFormat="1" ht="25.5">
      <c r="A282" s="1836">
        <v>46</v>
      </c>
      <c r="B282" s="2073" t="str">
        <f>'G block'!C415</f>
        <v>´áõý»ïÇ ÙÇç³ÝóùÇ Éí³ó³ñ³ÝÝ»ñÇ å³ïÇ Ï/ë »ñ»ë³å³ïáõÙ 3x1,8</v>
      </c>
      <c r="C282" s="2073" t="str">
        <f>'G block'!D415</f>
        <v>ùÙ</v>
      </c>
      <c r="D282" s="2073">
        <f>'G block'!E415</f>
        <v>5.4</v>
      </c>
      <c r="E282" s="2073">
        <f>'G block'!M415</f>
        <v>8.2382054930217521</v>
      </c>
      <c r="F282" s="2074">
        <f>E282*1000*Svod!$J$68</f>
        <v>9595.5247811325135</v>
      </c>
      <c r="G282" s="2074">
        <f t="shared" si="13"/>
        <v>51815.833818115578</v>
      </c>
    </row>
    <row r="283" spans="1:7" s="2071" customFormat="1" ht="25.5">
      <c r="A283" s="1836">
        <v>47</v>
      </c>
      <c r="B283" s="2073" t="str">
        <f>'G block'!C424</f>
        <v>Ü»ñùÇÝ Ù»ï³Õ³Ï³Ý ³ëïÇ×³ÝÝ»ñÇ ï»Õ³¹ñáõÙ 2 Ù»ïñ /¹»åÇ ï³ÝÇù/</v>
      </c>
      <c r="C283" s="2073" t="str">
        <f>'G block'!D424</f>
        <v>·ÍÙ</v>
      </c>
      <c r="D283" s="2073">
        <f>'G block'!E424</f>
        <v>2</v>
      </c>
      <c r="E283" s="2073">
        <f>'G block'!M424</f>
        <v>10.570889223648877</v>
      </c>
      <c r="F283" s="2074">
        <f>E283*1000*Svod!$J$68</f>
        <v>12312.539374023794</v>
      </c>
      <c r="G283" s="2074">
        <f t="shared" si="13"/>
        <v>24625.078748047588</v>
      </c>
    </row>
    <row r="284" spans="1:7" s="2071" customFormat="1" ht="38.25">
      <c r="A284" s="1836">
        <v>48</v>
      </c>
      <c r="B284" s="2073" t="str">
        <f>'G block'!C433</f>
        <v>´³óí³ÍùÝ»ñ
Ø»ï³ÉáåÉ³ï» ÏñÏÝ³ß»ñï ³å³Ï»÷³Ã»Ãáí, ëåÇï³Ï ÷»ÕÏ»ñáí å³ïáõÑ³ÝÝ»ñÇ ï»Õ³¹ñáõÙ` µ³óíáÕ Ù³ë</v>
      </c>
      <c r="C284" s="2073" t="str">
        <f>'G block'!D433</f>
        <v>ùÙ</v>
      </c>
      <c r="D284" s="2073">
        <f>'G block'!E433</f>
        <v>59.359999999999992</v>
      </c>
      <c r="E284" s="2073">
        <f>'G block'!M433</f>
        <v>15.833</v>
      </c>
      <c r="F284" s="2074">
        <f>E284*1000*Svod!$J$68</f>
        <v>18441.630763928057</v>
      </c>
      <c r="G284" s="2074">
        <f t="shared" si="13"/>
        <v>1094695.2021467693</v>
      </c>
    </row>
    <row r="285" spans="1:7" s="2071" customFormat="1" ht="25.5">
      <c r="A285" s="1836">
        <v>49</v>
      </c>
      <c r="B285" s="2073" t="str">
        <f>'G block'!C442</f>
        <v>Ø»ï³ÉáåÉ³ï» ÏñÏÝ³ß»ñï ³å³Ï»÷³Ã»Ãáí, ëåÇï³Ï ÷»ÕÏ»ñáí å³ïáõÑ³ÝÝ»ñÇ ï»Õ³¹ñáõÙ`÷³Ï Ù³ë</v>
      </c>
      <c r="C285" s="2073" t="str">
        <f>'G block'!D442</f>
        <v>ùÙ</v>
      </c>
      <c r="D285" s="2073">
        <f>'G block'!E442</f>
        <v>130.83000000000001</v>
      </c>
      <c r="E285" s="2073">
        <f>'G block'!M442</f>
        <v>23.193999999999999</v>
      </c>
      <c r="F285" s="2074">
        <f>E285*1000*Svod!$J$68</f>
        <v>27015.422468170742</v>
      </c>
      <c r="G285" s="2074">
        <f t="shared" si="13"/>
        <v>3534427.7215107786</v>
      </c>
    </row>
    <row r="286" spans="1:7" s="2071" customFormat="1" ht="25.5">
      <c r="A286" s="1836">
        <v>50</v>
      </c>
      <c r="B286" s="2073" t="str">
        <f>'G block'!C451</f>
        <v>äÉ³ëïÇÏ å³ïáõÑ³Ý³·á·»ñÇ ï»Õ³¹ñáõÙ 2.75 x 0.2 ÙÙ ã³÷»ñÇ 17 Ñ³ï</v>
      </c>
      <c r="C286" s="2073" t="str">
        <f>'G block'!D451</f>
        <v>·ÍÙ</v>
      </c>
      <c r="D286" s="2073">
        <f>'G block'!E451</f>
        <v>46.75</v>
      </c>
      <c r="E286" s="2073">
        <f>'G block'!M451</f>
        <v>3.2789131541993073</v>
      </c>
      <c r="F286" s="2074">
        <f>E286*1000*Svod!$J$68</f>
        <v>3819.1439207181415</v>
      </c>
      <c r="G286" s="2074">
        <f t="shared" si="13"/>
        <v>178544.97829357311</v>
      </c>
    </row>
    <row r="287" spans="1:7" s="2071" customFormat="1" ht="25.5">
      <c r="A287" s="1836">
        <v>51</v>
      </c>
      <c r="B287" s="2073" t="str">
        <f>'G block'!C460</f>
        <v>äÉ³ëïÇÏ å³ïáõÑ³Ý³·á·»ñÇ ï»Õ³¹ñáõÙ 1.25 x 0.2 ÙÙ ã³÷»ñÇ 9 Ñ³ï</v>
      </c>
      <c r="C287" s="2073" t="str">
        <f>'G block'!D460</f>
        <v>·ÍÙ</v>
      </c>
      <c r="D287" s="2073">
        <f>'G block'!E460</f>
        <v>11.25</v>
      </c>
      <c r="E287" s="2073">
        <f>'G block'!M460</f>
        <v>3.2789131541993073</v>
      </c>
      <c r="F287" s="2074">
        <f>E287*1000*Svod!$J$68</f>
        <v>3819.1439207181415</v>
      </c>
      <c r="G287" s="2074">
        <f t="shared" si="13"/>
        <v>42965.369108079096</v>
      </c>
    </row>
    <row r="288" spans="1:7" s="2071" customFormat="1" ht="25.5">
      <c r="A288" s="1836">
        <v>52</v>
      </c>
      <c r="B288" s="2073" t="str">
        <f>'G block'!C469</f>
        <v>È³ÙÇÝ³óí³Í Ø¸ü-Çó ëåÇï³Ï ÷»ÕÏ»ñáí ¹é³Ý ï»Õ³¹ñáõÙ /¸-1/ 0.95x2.1</v>
      </c>
      <c r="C288" s="2073" t="str">
        <f>'G block'!D469</f>
        <v>ùÙ</v>
      </c>
      <c r="D288" s="2073">
        <f>'G block'!E469</f>
        <v>39.799999999999997</v>
      </c>
      <c r="E288" s="2073">
        <f>'G block'!M469</f>
        <v>72.565834114690119</v>
      </c>
      <c r="F288" s="2074">
        <f>E288*1000*Svod!$J$68</f>
        <v>84521.715329979765</v>
      </c>
      <c r="G288" s="2074">
        <f t="shared" si="13"/>
        <v>3363964.2701331945</v>
      </c>
    </row>
    <row r="289" spans="1:7" s="2071" customFormat="1" ht="25.5">
      <c r="A289" s="1836">
        <v>53</v>
      </c>
      <c r="B289" s="2073" t="str">
        <f>'G block'!C478</f>
        <v>Ø»ï³ÉáåÉ³ëï» ÏñÏÝ³ß»ñï ³å³Ï»÷³Ã»Ãáí, ëåÇï³Ï ÷»ÕÏ»ñáí ¹éÝ»ñÇ µ³óíáÕ Ù³ë /¸-2/1.15x2.8</v>
      </c>
      <c r="C289" s="2073" t="str">
        <f>'G block'!D478</f>
        <v>ùÙ</v>
      </c>
      <c r="D289" s="2073">
        <f>'G block'!E478</f>
        <v>7.23</v>
      </c>
      <c r="E289" s="2073">
        <f>'G block'!M478</f>
        <v>30</v>
      </c>
      <c r="F289" s="2074">
        <f>E289*1000*Svod!$J$68</f>
        <v>34942.772874239992</v>
      </c>
      <c r="G289" s="2074">
        <f t="shared" si="13"/>
        <v>252636.24788075517</v>
      </c>
    </row>
    <row r="290" spans="1:7" s="2071" customFormat="1" ht="25.5">
      <c r="A290" s="1836">
        <v>54</v>
      </c>
      <c r="B290" s="2073" t="str">
        <f>'G block'!C487</f>
        <v>Ø»ï³ÉáåÉ³ëï» ÏñÏÝ³ß»ñï ³å³Ï»÷³Ã»Ãáí, ëåÇï³Ï ÷»ÕÏ»ñáí ¹éÝ»ñÇ ÷³Ï Ù³ë /¸-2/1.15x2.8</v>
      </c>
      <c r="C290" s="2073" t="str">
        <f>'G block'!D487</f>
        <v>ùÙ</v>
      </c>
      <c r="D290" s="2073">
        <f>'G block'!E487</f>
        <v>2.4300000000000002</v>
      </c>
      <c r="E290" s="2073">
        <f>'G block'!M487</f>
        <v>15.833</v>
      </c>
      <c r="F290" s="2074">
        <f>E290*1000*Svod!$J$68</f>
        <v>18441.630763928057</v>
      </c>
      <c r="G290" s="2074">
        <f t="shared" si="13"/>
        <v>44813.162756345184</v>
      </c>
    </row>
    <row r="291" spans="1:7" s="2071" customFormat="1" ht="25.5">
      <c r="A291" s="1836">
        <v>55</v>
      </c>
      <c r="B291" s="2073" t="str">
        <f>'G block'!C496</f>
        <v>Ø»ï³ÉáåÉ³ëï» ÏñÏÝ³ß»ñï ³å³Ï»÷³Ã»Ãáí, ëåÇï³Ï ÷»ÕÏ»ñáí ¹éÝ»ñÇ µ³óíáÕ Ù³ë /¸-3/3x2.8</v>
      </c>
      <c r="C291" s="2073" t="str">
        <f>'G block'!D496</f>
        <v>ùÙ</v>
      </c>
      <c r="D291" s="2073">
        <f>'G block'!E496</f>
        <v>9.4499999999999993</v>
      </c>
      <c r="E291" s="2073">
        <f>'G block'!M496</f>
        <v>30</v>
      </c>
      <c r="F291" s="2074">
        <f>E291*1000*Svod!$J$68</f>
        <v>34942.772874239992</v>
      </c>
      <c r="G291" s="2074">
        <f t="shared" si="13"/>
        <v>330209.20366156788</v>
      </c>
    </row>
    <row r="292" spans="1:7" s="2071" customFormat="1" ht="25.5">
      <c r="A292" s="1836">
        <v>56</v>
      </c>
      <c r="B292" s="2073" t="str">
        <f>'G block'!C505</f>
        <v>Ø»ï³ÉáåÉ³ëï» ÏñÏÝ³ß»ñï ³å³Ï»÷³Ã»Ãáí, ëåÇï³Ï ÷»ÕÏ»ñáí ¹éÝ»ñÇ ÷³Ï Ù³ë /¸-3/3x2.8</v>
      </c>
      <c r="C292" s="2073" t="str">
        <f>'G block'!D505</f>
        <v>ùÙ</v>
      </c>
      <c r="D292" s="2073">
        <f>'G block'!E505</f>
        <v>15.75</v>
      </c>
      <c r="E292" s="2073">
        <f>'G block'!M505</f>
        <v>15.833</v>
      </c>
      <c r="F292" s="2074">
        <f>E292*1000*Svod!$J$68</f>
        <v>18441.630763928057</v>
      </c>
      <c r="G292" s="2074">
        <f t="shared" si="13"/>
        <v>290455.68453186692</v>
      </c>
    </row>
    <row r="293" spans="1:7" s="2071" customFormat="1" ht="25.5">
      <c r="A293" s="1836">
        <v>57</v>
      </c>
      <c r="B293" s="2073" t="str">
        <f>'G block'!C514</f>
        <v>Ø»ï³ÉáåÉ³ëï» ÏñÏÝ³ß»ñï ³å³Ï»÷³Ã»Ãáí, ëåÇï³Ï ÷»ÕÏ»ñáí ¹éÝ»ñÇ µ³óíáÕ Ù³ë /¸-5/1.2*2.1</v>
      </c>
      <c r="C293" s="2073" t="str">
        <f>'G block'!D514</f>
        <v>ùÙ</v>
      </c>
      <c r="D293" s="2073">
        <f>'G block'!E514</f>
        <v>5.04</v>
      </c>
      <c r="E293" s="2073">
        <f>'G block'!M514</f>
        <v>30</v>
      </c>
      <c r="F293" s="2074">
        <f>E293*1000*Svod!$J$68</f>
        <v>34942.772874239992</v>
      </c>
      <c r="G293" s="2074">
        <f t="shared" si="13"/>
        <v>176111.57528616957</v>
      </c>
    </row>
    <row r="294" spans="1:7" s="2071" customFormat="1" ht="25.5">
      <c r="A294" s="1836">
        <v>58</v>
      </c>
      <c r="B294" s="2073" t="str">
        <f>'G block'!C523</f>
        <v>Ø»ï³ÉáåÉ³ëï», åÉ³ëïÇÏ» »ñ»ëáí, ëåÇï³Ï ÷»ÕÏ»ñáí ¹éÝ»ñÇ µ³óíáÕ Ù³ë /¸-7/0.6x2.1</v>
      </c>
      <c r="C294" s="2073" t="str">
        <f>'G block'!D523</f>
        <v>ùÙ</v>
      </c>
      <c r="D294" s="2073">
        <f>'G block'!E523</f>
        <v>7.5600000000000005</v>
      </c>
      <c r="E294" s="2073">
        <f>'G block'!M523</f>
        <v>30</v>
      </c>
      <c r="F294" s="2074">
        <f>E294*1000*Svod!$J$68</f>
        <v>34942.772874239992</v>
      </c>
      <c r="G294" s="2074">
        <f t="shared" si="13"/>
        <v>264167.36292925436</v>
      </c>
    </row>
    <row r="295" spans="1:7" s="2071" customFormat="1" ht="25.5">
      <c r="A295" s="1836">
        <v>59</v>
      </c>
      <c r="B295" s="2073" t="str">
        <f>'G block'!C532</f>
        <v>ÜºñùÇÝ Ñ³ñ¹³ñÙ³Ý ³ßË³ï³ÝùÝ»ñ
²é³ëï³ÕÝ»ñÇ µ³ñÓñáñ³Ï ëí³Õ ·ÇåëáÝÇïáí</v>
      </c>
      <c r="C295" s="2073" t="str">
        <f>'G block'!D532</f>
        <v>ùÙ</v>
      </c>
      <c r="D295" s="2073">
        <f>'G block'!E532</f>
        <v>879.86000000000013</v>
      </c>
      <c r="E295" s="2073">
        <f>'G block'!M532</f>
        <v>3.5295501766669672</v>
      </c>
      <c r="F295" s="2074">
        <f>E295*1000*Svod!$J$68</f>
        <v>4111.0756723835821</v>
      </c>
      <c r="G295" s="2074">
        <f t="shared" si="13"/>
        <v>3617171.0411034189</v>
      </c>
    </row>
    <row r="296" spans="1:7" s="2071" customFormat="1">
      <c r="A296" s="1836">
        <v>60</v>
      </c>
      <c r="B296" s="2073" t="str">
        <f>'G block'!C541</f>
        <v>²é³ëï³ÕÝ»ñÇ µ³ñ»É³íí³Í Ý»ñÏáõÙ ëáëÝÓ³ÛÇÝ Ý»ñÏáí</v>
      </c>
      <c r="C296" s="2073" t="str">
        <f>'G block'!D541</f>
        <v xml:space="preserve"> ùÙ</v>
      </c>
      <c r="D296" s="2073">
        <f>'G block'!E541</f>
        <v>879.86000000000013</v>
      </c>
      <c r="E296" s="2073">
        <f>'G block'!M541</f>
        <v>1.4202847334468371</v>
      </c>
      <c r="F296" s="2074">
        <f>E296*1000*Svod!$J$68</f>
        <v>1654.2895619194439</v>
      </c>
      <c r="G296" s="2074">
        <f t="shared" si="13"/>
        <v>1455543.2139504422</v>
      </c>
    </row>
    <row r="297" spans="1:7" s="2071" customFormat="1">
      <c r="A297" s="1836">
        <v>61</v>
      </c>
      <c r="B297" s="2073" t="str">
        <f>'G block'!C550</f>
        <v>Î³ËáíÇ ³é³ëï³ÕÇ Çñ³Ï³Ý³óáõÙ åÉ³ëïÇÏ ÝÛáõÃÇó</v>
      </c>
      <c r="C297" s="2073" t="str">
        <f>'G block'!D550</f>
        <v>ùÙ</v>
      </c>
      <c r="D297" s="2073">
        <f>'G block'!E550</f>
        <v>14.89</v>
      </c>
      <c r="E297" s="2073">
        <f>'G block'!M550</f>
        <v>6.8196034754246107</v>
      </c>
      <c r="F297" s="2074">
        <f>E297*1000*Svod!$J$68</f>
        <v>7943.1951778046605</v>
      </c>
      <c r="G297" s="2074">
        <f t="shared" ref="G297:G328" si="14">D297*F297</f>
        <v>118274.17619751141</v>
      </c>
    </row>
    <row r="298" spans="1:7" s="2071" customFormat="1">
      <c r="A298" s="1836">
        <v>62</v>
      </c>
      <c r="B298" s="2073" t="str">
        <f>'G block'!C559</f>
        <v>Þ»åáõÃÛáõÝÝ»ñÇ áõÕÕ³·ÇÍ ï³÷³Ï   ëí³Õ ·³çÇ ß³Õ³Ëáí</v>
      </c>
      <c r="C298" s="2073" t="str">
        <f>'G block'!D559</f>
        <v>ùÙ</v>
      </c>
      <c r="D298" s="2073">
        <f>'G block'!E559</f>
        <v>76.680000000000021</v>
      </c>
      <c r="E298" s="2073">
        <f>'G block'!M559</f>
        <v>5.5741686767869485</v>
      </c>
      <c r="F298" s="2074">
        <f>E298*1000*Svod!$J$68</f>
        <v>6492.5636678556402</v>
      </c>
      <c r="G298" s="2074">
        <f t="shared" si="14"/>
        <v>497849.78205117065</v>
      </c>
    </row>
    <row r="299" spans="1:7" s="2071" customFormat="1">
      <c r="A299" s="1836">
        <v>63</v>
      </c>
      <c r="B299" s="2073" t="str">
        <f>'G block'!C568</f>
        <v>Þ»åáõÃÛáõÝÝ»ñÇ µ³ñ»É³íí³Í Ý»ñÏáõÙ Éí³óíáÕ Ý»ñÏáí</v>
      </c>
      <c r="C299" s="2073" t="str">
        <f>'G block'!D568</f>
        <v>ùÙ</v>
      </c>
      <c r="D299" s="2073">
        <f>'G block'!E568</f>
        <v>76.680000000000021</v>
      </c>
      <c r="E299" s="2073">
        <f>'G block'!M568</f>
        <v>1.3711834262328164</v>
      </c>
      <c r="F299" s="2074">
        <f>E299*1000*Svod!$J$68</f>
        <v>1597.0983677258503</v>
      </c>
      <c r="G299" s="2074">
        <f t="shared" si="14"/>
        <v>122465.50283721823</v>
      </c>
    </row>
    <row r="300" spans="1:7" s="2071" customFormat="1" ht="25.5">
      <c r="A300" s="1836">
        <v>64</v>
      </c>
      <c r="B300" s="2073" t="str">
        <f>'G block'!C577</f>
        <v>¸éÝ»ñÇ »õ å³ïáõÑ³ÝÝ»ñÇ áõÕÕ³·ÇÍ ï³÷³Ï ß»åáõÃÛáõÝÝ»ñÇ  ëí³Õ ó»Ù. ß³Õ³Ëáí</v>
      </c>
      <c r="C300" s="2073" t="str">
        <f>'G block'!D577</f>
        <v>ùÙ</v>
      </c>
      <c r="D300" s="2073">
        <f>'G block'!E577</f>
        <v>3.49</v>
      </c>
      <c r="E300" s="2073">
        <f>'G block'!M577</f>
        <v>4.0044922950641251</v>
      </c>
      <c r="F300" s="2074">
        <f>E300*1000*Svod!$J$68</f>
        <v>4664.2688247689912</v>
      </c>
      <c r="G300" s="2074">
        <f t="shared" si="14"/>
        <v>16278.298198443781</v>
      </c>
    </row>
    <row r="301" spans="1:7" s="2071" customFormat="1" ht="25.5">
      <c r="A301" s="1836">
        <v>65</v>
      </c>
      <c r="B301" s="2073" t="str">
        <f>'G block'!C586</f>
        <v>ä³ï»ñÇ µ³ñÓñ Ñ³ïí³ÍÇ µ³ñ»É³íí³Í ëí³Õ ·³çÇ ß³Õ³Ëáí</v>
      </c>
      <c r="C301" s="2073" t="str">
        <f>'G block'!D586</f>
        <v xml:space="preserve"> ùÙ</v>
      </c>
      <c r="D301" s="2073">
        <f>'G block'!E586</f>
        <v>1034.2899999999997</v>
      </c>
      <c r="E301" s="2073">
        <f>'G block'!M586</f>
        <v>2.2726444370438736</v>
      </c>
      <c r="F301" s="2074">
        <f>E301*1000*Svod!$J$68</f>
        <v>2647.0832795843025</v>
      </c>
      <c r="G301" s="2074">
        <f t="shared" si="14"/>
        <v>2737851.7652412476</v>
      </c>
    </row>
    <row r="302" spans="1:7" s="2071" customFormat="1" ht="25.5">
      <c r="A302" s="1836">
        <v>66</v>
      </c>
      <c r="B302" s="2073" t="str">
        <f>'G block'!C595</f>
        <v>ä³ï»ñÇ µ³ñÓñ Ñ³ïí³ÍÇ µ³ñ»É³íí³Í Ý»ñÏáõÙ Éí³óíáÕ Ý»ñÏáí</v>
      </c>
      <c r="C302" s="2073" t="str">
        <f>'G block'!D595</f>
        <v>ùÙ</v>
      </c>
      <c r="D302" s="2073">
        <f>'G block'!E595</f>
        <v>1034.2899999999997</v>
      </c>
      <c r="E302" s="2073">
        <f>'G block'!M595</f>
        <v>1.3711834262328164</v>
      </c>
      <c r="F302" s="2074">
        <f>E302*1000*Svod!$J$68</f>
        <v>1597.0983677258503</v>
      </c>
      <c r="G302" s="2074">
        <f t="shared" si="14"/>
        <v>1651862.8707551693</v>
      </c>
    </row>
    <row r="303" spans="1:7" s="2071" customFormat="1" ht="25.5">
      <c r="A303" s="1836">
        <v>67</v>
      </c>
      <c r="B303" s="2073" t="str">
        <f>'G block'!C604</f>
        <v>ä³ï»ñÇ ó³Íñ Ñ³ïí³ÍÇ µ³ñ»É³íí³Í ëí³Õ ·³çÇ ß³Õ³Ëáí</v>
      </c>
      <c r="C303" s="2073" t="str">
        <f>'G block'!D604</f>
        <v xml:space="preserve"> ùÙ</v>
      </c>
      <c r="D303" s="2073">
        <f>'G block'!E604</f>
        <v>748.30000000000007</v>
      </c>
      <c r="E303" s="2073">
        <f>'G block'!M604</f>
        <v>2.2726444370438736</v>
      </c>
      <c r="F303" s="2074">
        <f>E303*1000*Svod!$J$68</f>
        <v>2647.0832795843025</v>
      </c>
      <c r="G303" s="2074">
        <f t="shared" si="14"/>
        <v>1980812.4181129339</v>
      </c>
    </row>
    <row r="304" spans="1:7" s="2071" customFormat="1">
      <c r="A304" s="1836">
        <v>68</v>
      </c>
      <c r="B304" s="2073" t="str">
        <f>'G block'!C613</f>
        <v xml:space="preserve">ä³ï»ñÇ ó³Íñ Ñ³ïí³ÍÇ µ³ñ»É³íí³Í ÛáõÕ³Ý»ñÏáõÙ </v>
      </c>
      <c r="C304" s="2073" t="str">
        <f>'G block'!D613</f>
        <v xml:space="preserve"> ùÙ</v>
      </c>
      <c r="D304" s="2073">
        <f>'G block'!E613</f>
        <v>748.30000000000007</v>
      </c>
      <c r="E304" s="2073">
        <f>'G block'!M613</f>
        <v>1.3793826469293986</v>
      </c>
      <c r="F304" s="2074">
        <f>E304*1000*Svod!$J$68</f>
        <v>1606.6484846107314</v>
      </c>
      <c r="G304" s="2074">
        <f t="shared" si="14"/>
        <v>1202255.0610342105</v>
      </c>
    </row>
    <row r="305" spans="1:7" s="2071" customFormat="1" ht="25.5">
      <c r="A305" s="1836">
        <v>69</v>
      </c>
      <c r="B305" s="2073" t="str">
        <f>'G block'!C622</f>
        <v xml:space="preserve">ä³ï»ñÇ ó³Íñ Ñ³ïí³ÍÇ µ³ñ»É³íí³Í ëí³Õ ó»Ù»ÝïÇ ß³Õ³Ëáí </v>
      </c>
      <c r="C305" s="2073" t="str">
        <f>'G block'!D622</f>
        <v xml:space="preserve"> ùÙ</v>
      </c>
      <c r="D305" s="2073">
        <f>'G block'!E622</f>
        <v>91.92</v>
      </c>
      <c r="E305" s="2073">
        <f>'G block'!M622</f>
        <v>1.7802022911141075</v>
      </c>
      <c r="F305" s="2074">
        <f>E305*1000*Svod!$J$68</f>
        <v>2073.5068109533972</v>
      </c>
      <c r="G305" s="2074">
        <f t="shared" si="14"/>
        <v>190596.74606283629</v>
      </c>
    </row>
    <row r="306" spans="1:7" s="2071" customFormat="1" ht="25.5">
      <c r="A306" s="1836">
        <v>70</v>
      </c>
      <c r="B306" s="2073" t="str">
        <f>'G block'!C631</f>
        <v>ä³ï»ñÇ ó³Íñ Ñ³ïí³ÍÇ »ñ»ë³å³ïáõÙ Ï»ñ³ÙÇÏ³Ï³Ý ë³ÉÇÏÝ»ñáí</v>
      </c>
      <c r="C306" s="2073" t="str">
        <f>'G block'!D631</f>
        <v>ùÙ</v>
      </c>
      <c r="D306" s="2073">
        <f>'G block'!E631</f>
        <v>91.92</v>
      </c>
      <c r="E306" s="2073">
        <f>'G block'!M631</f>
        <v>8.2382054930217521</v>
      </c>
      <c r="F306" s="2074">
        <f>E306*1000*Svod!$J$68</f>
        <v>9595.5247811325135</v>
      </c>
      <c r="G306" s="2074">
        <f t="shared" si="14"/>
        <v>882020.63788170065</v>
      </c>
    </row>
    <row r="307" spans="1:7" s="2071" customFormat="1" ht="25.5">
      <c r="A307" s="1836">
        <v>71</v>
      </c>
      <c r="B307" s="2073" t="str">
        <f>'G block'!C640</f>
        <v>Ð³ï³Ï-1
ò»Ù»Ýï³í³½» Ñ³ñÃ»óÝáÕ ß»ñï 50 ÙÙ Ñ³ëïáõÃÛ³Ùµ</v>
      </c>
      <c r="C307" s="2073" t="str">
        <f>'G block'!D640</f>
        <v xml:space="preserve"> ùÙ</v>
      </c>
      <c r="D307" s="2073">
        <f>'G block'!E640</f>
        <v>310.10000000000002</v>
      </c>
      <c r="E307" s="2073">
        <f>'G block'!M640</f>
        <v>1.8624203082027733</v>
      </c>
      <c r="F307" s="2074">
        <f>E307*1000*Svod!$J$68</f>
        <v>2169.2709941967182</v>
      </c>
      <c r="G307" s="2074">
        <f t="shared" si="14"/>
        <v>672690.93530040234</v>
      </c>
    </row>
    <row r="308" spans="1:7" s="2071" customFormat="1" ht="25.5">
      <c r="A308" s="1836">
        <v>72</v>
      </c>
      <c r="B308" s="2073" t="str">
        <f>'G block'!C649</f>
        <v>600x600x8 ÙÙ ã³÷»ñÇ  Ï»ñ³ÙÇÏ³Ï³Ý ë³É»ñáí Ñ³ï³ÏÇ Çñ³Ï³Ý³óáõÙ</v>
      </c>
      <c r="C308" s="2073" t="str">
        <f>'G block'!D649</f>
        <v>ùÙ</v>
      </c>
      <c r="D308" s="2073">
        <f>'G block'!E649</f>
        <v>310.10000000000002</v>
      </c>
      <c r="E308" s="2073">
        <f>'G block'!M649</f>
        <v>9.3329693505805906</v>
      </c>
      <c r="F308" s="2074">
        <f>E308*1000*Svod!$J$68</f>
        <v>10870.660941986021</v>
      </c>
      <c r="G308" s="2074">
        <f t="shared" si="14"/>
        <v>3370991.9581098654</v>
      </c>
    </row>
    <row r="309" spans="1:7" s="2071" customFormat="1" ht="25.5">
      <c r="A309" s="1836">
        <v>73</v>
      </c>
      <c r="B309" s="2073" t="str">
        <f>'G block'!C658</f>
        <v>Ð³ï³Ï-2
ò»Ù»Ýï³í³½» Ñ³ñÃ»óÝáÕ ß»ñï 50 ÙÙ Ñ³ëïáõÃÛ³Ùµ</v>
      </c>
      <c r="C309" s="2073" t="str">
        <f>'G block'!D658</f>
        <v xml:space="preserve"> ùÙ</v>
      </c>
      <c r="D309" s="2073">
        <f>'G block'!E658</f>
        <v>8.3000000000000007</v>
      </c>
      <c r="E309" s="2073">
        <f>'G block'!M658</f>
        <v>1.8624203082027733</v>
      </c>
      <c r="F309" s="2074">
        <f>E309*1000*Svod!$J$68</f>
        <v>2169.2709941967182</v>
      </c>
      <c r="G309" s="2074">
        <f t="shared" si="14"/>
        <v>18004.949251832764</v>
      </c>
    </row>
    <row r="310" spans="1:7" s="2071" customFormat="1" ht="25.5">
      <c r="A310" s="1836">
        <v>74</v>
      </c>
      <c r="B310" s="2073" t="str">
        <f>'G block'!C667</f>
        <v>400x400x6 ÙÙ ã³÷»ñÇ  Ï»ñ³ÙÇÏ³Ï³Ý ë³É»ñáí Ñ³ï³ÏÇ Çñ³Ï³Ý³óáõÙ</v>
      </c>
      <c r="C310" s="2073" t="str">
        <f>'G block'!D667</f>
        <v>ùÙ</v>
      </c>
      <c r="D310" s="2073">
        <f>'G block'!E667</f>
        <v>8.3000000000000007</v>
      </c>
      <c r="E310" s="2073">
        <f>'G block'!M667</f>
        <v>7.3616428395805915</v>
      </c>
      <c r="F310" s="2074">
        <f>E310*1000*Svod!$J$68</f>
        <v>8574.5404574913246</v>
      </c>
      <c r="G310" s="2074">
        <f t="shared" si="14"/>
        <v>71168.685797177997</v>
      </c>
    </row>
    <row r="311" spans="1:7" s="2071" customFormat="1" ht="25.5">
      <c r="A311" s="1836">
        <v>75</v>
      </c>
      <c r="B311" s="2073" t="str">
        <f>'G block'!C676</f>
        <v>Ð³ï³Ï-4
ò»Ù»Ýï³í³½» Ñ³ñÃ»óÝáÕ ß»ñï 50 ÙÙ Ñ³ëïáõÃÛ³Ùµ</v>
      </c>
      <c r="C311" s="2073" t="str">
        <f>'G block'!D676</f>
        <v xml:space="preserve"> ùÙ</v>
      </c>
      <c r="D311" s="2073">
        <f>'G block'!E676</f>
        <v>192.3</v>
      </c>
      <c r="E311" s="2073">
        <f>'G block'!M676</f>
        <v>1.5383238203750436</v>
      </c>
      <c r="F311" s="2074">
        <f>E311*1000*Svod!$J$68</f>
        <v>1791.7766620799434</v>
      </c>
      <c r="G311" s="2074">
        <f t="shared" si="14"/>
        <v>344558.65211797314</v>
      </c>
    </row>
    <row r="312" spans="1:7" s="2071" customFormat="1">
      <c r="A312" s="1836">
        <v>76</v>
      </c>
      <c r="B312" s="2073" t="str">
        <f>'G block'!C685</f>
        <v>ìÇÝÇÉ³ÛÇÝ Ñ³ï³Ï</v>
      </c>
      <c r="C312" s="2073" t="str">
        <f>'G block'!D685</f>
        <v>ùÙ</v>
      </c>
      <c r="D312" s="2073">
        <f>'G block'!E685</f>
        <v>192.3</v>
      </c>
      <c r="E312" s="2073">
        <f>'G block'!M685</f>
        <v>10.06050534133449</v>
      </c>
      <c r="F312" s="2074">
        <f>E312*1000*Svod!$J$68</f>
        <v>11718.065104744312</v>
      </c>
      <c r="G312" s="2074">
        <f t="shared" si="14"/>
        <v>2253383.9196423311</v>
      </c>
    </row>
    <row r="313" spans="1:7" s="2071" customFormat="1" ht="25.5">
      <c r="A313" s="1836">
        <v>77</v>
      </c>
      <c r="B313" s="2073" t="str">
        <f>'G block'!C694</f>
        <v>Ð³ï³Ï-5
ò»Ù»Ýï³í³½» Ñ³ñÃ»óÝáÕ ß»ñï 50 ÙÙ Ñ³ëïáõÃÛ³Ùµ</v>
      </c>
      <c r="C313" s="2073" t="str">
        <f>'G block'!D694</f>
        <v xml:space="preserve"> ùÙ</v>
      </c>
      <c r="D313" s="2073">
        <f>'G block'!E694</f>
        <v>65.900000000000006</v>
      </c>
      <c r="E313" s="2073">
        <f>'G block'!M694</f>
        <v>1.8624203082027733</v>
      </c>
      <c r="F313" s="2074">
        <f>E313*1000*Svod!$J$68</f>
        <v>2169.2709941967182</v>
      </c>
      <c r="G313" s="2074">
        <f t="shared" si="14"/>
        <v>142954.95851756373</v>
      </c>
    </row>
    <row r="314" spans="1:7" s="2071" customFormat="1" ht="25.5">
      <c r="A314" s="1836">
        <v>78</v>
      </c>
      <c r="B314" s="2073" t="str">
        <f>'G block'!C703</f>
        <v>600x600x8 ÙÙ ã³÷»ñÇ  Ï»ñ³ÙÇÏ³Ï³Ý ë³É»ñáí Ñ³ï³ÏÇ Çñ³Ï³Ý³óáõÙ</v>
      </c>
      <c r="C314" s="2073" t="str">
        <f>'G block'!D703</f>
        <v>ùÙ</v>
      </c>
      <c r="D314" s="2073">
        <f>'G block'!E703</f>
        <v>65.900000000000006</v>
      </c>
      <c r="E314" s="2073">
        <f>'G block'!M703</f>
        <v>9.3329693505805906</v>
      </c>
      <c r="F314" s="2074">
        <f>E314*1000*Svod!$J$68</f>
        <v>10870.660941986021</v>
      </c>
      <c r="G314" s="2074">
        <f t="shared" si="14"/>
        <v>716376.55607687891</v>
      </c>
    </row>
    <row r="315" spans="1:7" s="2071" customFormat="1" ht="25.5">
      <c r="A315" s="1836">
        <v>79</v>
      </c>
      <c r="B315" s="2073" t="str">
        <f>'G block'!C712</f>
        <v>Ð³ï³Ï-6
ò»Ù»Ýï³í³½» Ñ³ñÃ»óÝáÕ ß»ñï 50 ÙÙ Ñ³ëïáõÃÛ³Ùµ</v>
      </c>
      <c r="C315" s="2073" t="str">
        <f>'G block'!D712</f>
        <v xml:space="preserve"> ùÙ</v>
      </c>
      <c r="D315" s="2073">
        <f>'G block'!E712</f>
        <v>6.6</v>
      </c>
      <c r="E315" s="2073">
        <f>'G block'!M712</f>
        <v>1.8624203082027733</v>
      </c>
      <c r="F315" s="2074">
        <f>E315*1000*Svod!$J$68</f>
        <v>2169.2709941967182</v>
      </c>
      <c r="G315" s="2074">
        <f t="shared" si="14"/>
        <v>14317.18856169834</v>
      </c>
    </row>
    <row r="316" spans="1:7" s="2071" customFormat="1" ht="25.5">
      <c r="A316" s="1836">
        <v>80</v>
      </c>
      <c r="B316" s="2073" t="str">
        <f>'G block'!C721</f>
        <v>400x400x6 ÙÙ ã³÷»ñÇ  Ï»ñ³ÙÇÏ³Ï³Ý ë³É»ñáí Ñ³ï³ÏÇ Çñ³Ï³Ý³óáõÙ</v>
      </c>
      <c r="C316" s="2073" t="str">
        <f>'G block'!D721</f>
        <v>ùÙ</v>
      </c>
      <c r="D316" s="2073">
        <f>'G block'!E721</f>
        <v>6.6</v>
      </c>
      <c r="E316" s="2073">
        <f>'G block'!M721</f>
        <v>7.3616428395805915</v>
      </c>
      <c r="F316" s="2074">
        <f>E316*1000*Svod!$J$68</f>
        <v>8574.5404574913246</v>
      </c>
      <c r="G316" s="2074">
        <f t="shared" si="14"/>
        <v>56591.967019442738</v>
      </c>
    </row>
    <row r="317" spans="1:7" s="2071" customFormat="1">
      <c r="A317" s="1836">
        <v>81</v>
      </c>
      <c r="B317" s="2073" t="str">
        <f>'G block'!C730</f>
        <v xml:space="preserve">æñ³Ù»ÏáõëÇã ß»ñïÇ å³ïñ³ëïáõÙ Ç½á·³Ùáí   1 ß»ñï. </v>
      </c>
      <c r="C317" s="2073" t="str">
        <f>'G block'!D730</f>
        <v>ùÙ</v>
      </c>
      <c r="D317" s="2073">
        <f>'G block'!E730</f>
        <v>6.6</v>
      </c>
      <c r="E317" s="2073">
        <f>'G block'!M730</f>
        <v>3.3756280119719415</v>
      </c>
      <c r="F317" s="2074">
        <f>E317*1000*Svod!$J$68</f>
        <v>3931.7934310085939</v>
      </c>
      <c r="G317" s="2074">
        <f t="shared" si="14"/>
        <v>25949.83664465672</v>
      </c>
    </row>
    <row r="318" spans="1:7" s="2071" customFormat="1" ht="25.5">
      <c r="A318" s="1836">
        <v>82</v>
      </c>
      <c r="B318" s="2073" t="str">
        <f>'G block'!C739</f>
        <v>Ð³ï³Ï-7
ò»Ù»Ýï³í³½» Ñ³ñÃ»óÝáÕ ß»ñï 50 ÙÙ Ñ³ëïáõÃÛ³Ùµ</v>
      </c>
      <c r="C318" s="2073" t="str">
        <f>'G block'!D739</f>
        <v xml:space="preserve"> ùÙ</v>
      </c>
      <c r="D318" s="2073">
        <f>'G block'!E739</f>
        <v>184.1</v>
      </c>
      <c r="E318" s="2073">
        <f>'G block'!M739</f>
        <v>1.5383238203750436</v>
      </c>
      <c r="F318" s="2074">
        <f>E318*1000*Svod!$J$68</f>
        <v>1791.7766620799434</v>
      </c>
      <c r="G318" s="2074">
        <f t="shared" si="14"/>
        <v>329866.08348891756</v>
      </c>
    </row>
    <row r="319" spans="1:7" s="2071" customFormat="1">
      <c r="A319" s="1836">
        <v>83</v>
      </c>
      <c r="B319" s="2073" t="str">
        <f>'G block'!C748</f>
        <v xml:space="preserve">Üñµ³ï³Ëï³ÏÇ ß»ñïÇ Çñ³Ï³Ý³óáõÙ </v>
      </c>
      <c r="C319" s="2073" t="str">
        <f>'G block'!D748</f>
        <v>ùÙ</v>
      </c>
      <c r="D319" s="2073">
        <f>'G block'!E748</f>
        <v>184.1</v>
      </c>
      <c r="E319" s="2073">
        <f>'G block'!M748</f>
        <v>3.6823955951308465</v>
      </c>
      <c r="F319" s="2074">
        <f>E319*1000*Svod!$J$68</f>
        <v>4289.1037637919653</v>
      </c>
      <c r="G319" s="2074">
        <f t="shared" si="14"/>
        <v>789624.00291410077</v>
      </c>
    </row>
    <row r="320" spans="1:7" s="2071" customFormat="1" ht="25.5">
      <c r="A320" s="1836">
        <v>84</v>
      </c>
      <c r="B320" s="2073" t="str">
        <f>'G block'!C757</f>
        <v xml:space="preserve">Î³ÕÝáõ ÷³Ûï» Ù³Ýñ³ï³Ëï³ÏÇó Ñ³ï³ÏÝ»ñÇ å³ïñ³ëïáõÙ </v>
      </c>
      <c r="C320" s="2073" t="str">
        <f>'G block'!D757</f>
        <v xml:space="preserve"> ùÙ</v>
      </c>
      <c r="D320" s="2073">
        <f>'G block'!E757</f>
        <v>184.1</v>
      </c>
      <c r="E320" s="2073">
        <f>'G block'!M757</f>
        <v>7.9816435778045944</v>
      </c>
      <c r="F320" s="2074">
        <f>E320*1000*Svod!$J$68</f>
        <v>9296.6919567454061</v>
      </c>
      <c r="G320" s="2074">
        <f t="shared" si="14"/>
        <v>1711520.9892368291</v>
      </c>
    </row>
    <row r="321" spans="1:7" s="2071" customFormat="1">
      <c r="A321" s="1836">
        <v>85</v>
      </c>
      <c r="B321" s="2073" t="str">
        <f>'G block'!C766</f>
        <v xml:space="preserve">Ø³Ýñ³ï³Ëï³ÏÇó Ñ³ï³ÏÝ»ñÇ Ù»ù»Ý³Û³óí³Í ÑÕÏáõÙ </v>
      </c>
      <c r="C321" s="2073" t="str">
        <f>'G block'!D766</f>
        <v xml:space="preserve"> ùÙ</v>
      </c>
      <c r="D321" s="2073">
        <f>'G block'!E766</f>
        <v>184.1</v>
      </c>
      <c r="E321" s="2073">
        <f>'G block'!M766</f>
        <v>0.91953645000000017</v>
      </c>
      <c r="F321" s="2074">
        <f>E321*1000*Svod!$J$68</f>
        <v>1071.038444064498</v>
      </c>
      <c r="G321" s="2074">
        <f t="shared" si="14"/>
        <v>197178.17755227408</v>
      </c>
    </row>
    <row r="322" spans="1:7" s="2071" customFormat="1">
      <c r="A322" s="1836">
        <v>86</v>
      </c>
      <c r="B322" s="2073" t="str">
        <f>'G block'!C775</f>
        <v>Ø³Ýñ³ï³Ëï³ÏÇó Ñ³ï³ÏÝ»ñÇ É³ù³å³ïáõÙ 2 ß»ñï</v>
      </c>
      <c r="C322" s="2073" t="str">
        <f>'G block'!D775</f>
        <v xml:space="preserve"> ùÙ</v>
      </c>
      <c r="D322" s="2073">
        <f>'G block'!E775</f>
        <v>184.1</v>
      </c>
      <c r="E322" s="2073">
        <f>'G block'!M775</f>
        <v>0.58914356437941073</v>
      </c>
      <c r="F322" s="2074">
        <f>E322*1000*Svod!$J$68</f>
        <v>686.21032534766437</v>
      </c>
      <c r="G322" s="2074">
        <f t="shared" si="14"/>
        <v>126331.320896505</v>
      </c>
    </row>
    <row r="323" spans="1:7" s="2071" customFormat="1" ht="25.5">
      <c r="A323" s="1836">
        <v>87</v>
      </c>
      <c r="B323" s="2073" t="str">
        <f>'G block'!C784</f>
        <v>Ð³ï³Ï-8
ò»Ù»Ýï³í³½» Ñ³ñÃ»óÝáÕ ß»ñï 50 ÙÙ Ñ³ëïáõÃÛ³Ùµ</v>
      </c>
      <c r="C323" s="2073" t="str">
        <f>'G block'!D784</f>
        <v xml:space="preserve"> ùÙ</v>
      </c>
      <c r="D323" s="2073">
        <f>'G block'!E784</f>
        <v>92.5</v>
      </c>
      <c r="E323" s="2073">
        <f>'G block'!M784</f>
        <v>1.5383238203750436</v>
      </c>
      <c r="F323" s="2074">
        <f>E323*1000*Svod!$J$68</f>
        <v>1791.7766620799434</v>
      </c>
      <c r="G323" s="2074">
        <f t="shared" si="14"/>
        <v>165739.34124239476</v>
      </c>
    </row>
    <row r="324" spans="1:7" s="2071" customFormat="1" ht="38.25">
      <c r="A324" s="1836">
        <v>88</v>
      </c>
      <c r="B324" s="2073" t="str">
        <f>'G block'!C793</f>
        <v>Ð³ï³Ï-9
´³½³Éï» ë³ÉÇÏÝ»ñÇó µ³½³Éï» Ñ³ñÃ³ÏÝ»ñÇ ¨ ³ëïÇ×³ÝÝ»ñÇ Çñ³Ï³Ý³óáõÙ 20 ÙÙ Ñ³ëï.</v>
      </c>
      <c r="C324" s="2073" t="str">
        <f>'G block'!D793</f>
        <v>ùÙ</v>
      </c>
      <c r="D324" s="2073">
        <f>'G block'!E793</f>
        <v>39.200000000000003</v>
      </c>
      <c r="E324" s="2073">
        <f>'G block'!M793</f>
        <v>13.295514132653381</v>
      </c>
      <c r="F324" s="2074">
        <f>E324*1000*Svod!$J$68</f>
        <v>15486.071019451832</v>
      </c>
      <c r="G324" s="2074">
        <f t="shared" si="14"/>
        <v>607053.98396251188</v>
      </c>
    </row>
    <row r="325" spans="1:7" s="2071" customFormat="1">
      <c r="A325" s="1836">
        <v>89</v>
      </c>
      <c r="B325" s="2073" t="str">
        <f>'G block'!C802</f>
        <v>ìÇÝÇÉ³ÛÇÝ Ñ³ï³Ï</v>
      </c>
      <c r="C325" s="2073" t="str">
        <f>'G block'!D802</f>
        <v>ùÙ</v>
      </c>
      <c r="D325" s="2073">
        <f>'G block'!E802</f>
        <v>92.5</v>
      </c>
      <c r="E325" s="2073">
        <f>'G block'!M802</f>
        <v>10.06050534133449</v>
      </c>
      <c r="F325" s="2074">
        <f>E325*1000*Svod!$J$68</f>
        <v>11718.065104744312</v>
      </c>
      <c r="G325" s="2074">
        <f t="shared" si="14"/>
        <v>1083921.0221888488</v>
      </c>
    </row>
    <row r="326" spans="1:7" s="2071" customFormat="1">
      <c r="A326" s="1836">
        <v>90</v>
      </c>
      <c r="B326" s="2073" t="str">
        <f>'G block'!C811</f>
        <v>Î»ñ³ÙÇÏ³Ï³Ý ë³ÉÇÏÝ»ñÇó ßñÇß³ÏÝ»ñÇ ï»Õ³¹ñáõÙ h=100</v>
      </c>
      <c r="C326" s="2073" t="str">
        <f>'G block'!D811</f>
        <v>ùÙ</v>
      </c>
      <c r="D326" s="2073">
        <f>'G block'!E811</f>
        <v>29.8</v>
      </c>
      <c r="E326" s="2073">
        <f>'G block'!M811</f>
        <v>10.849474156871752</v>
      </c>
      <c r="F326" s="2074">
        <f>E326*1000*Svod!$J$68</f>
        <v>12637.023708950202</v>
      </c>
      <c r="G326" s="2074">
        <f t="shared" si="14"/>
        <v>376583.30652671604</v>
      </c>
    </row>
    <row r="327" spans="1:7" s="2071" customFormat="1">
      <c r="A327" s="1836">
        <v>91</v>
      </c>
      <c r="B327" s="2073" t="str">
        <f>'G block'!C820</f>
        <v>Ø¸ü-Çó ßñÇß³ÏÝ»ñÇ ï»Õ³¹ñáõÙ Ñ=100</v>
      </c>
      <c r="C327" s="2073" t="str">
        <f>'G block'!D820</f>
        <v>·ÍÙ</v>
      </c>
      <c r="D327" s="2073">
        <f>'G block'!E820</f>
        <v>203.9</v>
      </c>
      <c r="E327" s="2073">
        <f>'G block'!M820</f>
        <v>0.92637547820987876</v>
      </c>
      <c r="F327" s="2074">
        <f>E327*1000*Svod!$J$68</f>
        <v>1079.0042643784418</v>
      </c>
      <c r="G327" s="2074">
        <f t="shared" si="14"/>
        <v>220008.96950676429</v>
      </c>
    </row>
    <row r="328" spans="1:7" s="2071" customFormat="1" ht="25.5">
      <c r="A328" s="1836">
        <v>92</v>
      </c>
      <c r="B328" s="2073" t="str">
        <f>'G block'!C829</f>
        <v>´³½³Éï» ë³ÉÇÏÝ»ñÇó ßñÇß³ÏÝ»ñÇ Çñ³Ï³Ý³óáõÙ 20 ÙÙ Ñ³ëï.</v>
      </c>
      <c r="C328" s="2073" t="str">
        <f>'G block'!D829</f>
        <v>ùÙ</v>
      </c>
      <c r="D328" s="2073">
        <f>'G block'!E829</f>
        <v>3.3</v>
      </c>
      <c r="E328" s="2073">
        <f>'G block'!M829</f>
        <v>31.130518798795496</v>
      </c>
      <c r="F328" s="2074">
        <f>E328*1000*Svod!$J$68</f>
        <v>36259.554928118974</v>
      </c>
      <c r="G328" s="2074">
        <f t="shared" si="14"/>
        <v>119656.5312627926</v>
      </c>
    </row>
    <row r="329" spans="1:7" s="2071" customFormat="1" ht="102">
      <c r="A329" s="1836">
        <v>93</v>
      </c>
      <c r="B329" s="2073" t="str">
        <f>'G block'!C838</f>
        <v xml:space="preserve">´»ÙÇ Ï³ñÏ³ëÇ Çñ³Ï³Ý³óáõÙ ÷³Ûï» ÏáÝëïñáõÏóÇ³Ý»ñÇó
Ð»Í³Ý-0.09 ËÙ
ÎáßïáõÃÛ³Ý Ï³å 0.02 ËÙ
Î³Ý•Ý³Ï 0.004 ËÙ
Â»ù³Ý0.012 ËÙ
î³Ëï³Ï 0.02 ËÙ
</v>
      </c>
      <c r="C329" s="2073" t="str">
        <f>'G block'!D838</f>
        <v>ËÙ</v>
      </c>
      <c r="D329" s="2073">
        <f>'G block'!E838</f>
        <v>0.14599999999999999</v>
      </c>
      <c r="E329" s="2073">
        <f>'G block'!M838</f>
        <v>219.84320105415378</v>
      </c>
      <c r="F329" s="2074">
        <f>E329*1000*Svod!$J$68</f>
        <v>256064.36807937245</v>
      </c>
      <c r="G329" s="2074">
        <f t="shared" ref="G329:G359" si="15">D329*F329</f>
        <v>37385.397739588378</v>
      </c>
    </row>
    <row r="330" spans="1:7" s="2071" customFormat="1">
      <c r="A330" s="1836">
        <v>94</v>
      </c>
      <c r="B330" s="2073" t="str">
        <f>'G block'!C847</f>
        <v xml:space="preserve">Üñµ³ï³Ëï³ÏÇ ß»ñïÇ Çñ³Ï³Ý³óáõÙ </v>
      </c>
      <c r="C330" s="2073" t="str">
        <f>'G block'!D847</f>
        <v>ùÙ</v>
      </c>
      <c r="D330" s="2073">
        <f>'G block'!E847</f>
        <v>5.6</v>
      </c>
      <c r="E330" s="2073">
        <f>'G block'!M847</f>
        <v>3.6380282431018465</v>
      </c>
      <c r="F330" s="2074">
        <f>E330*1000*Svod!$J$68</f>
        <v>4237.4264869592716</v>
      </c>
      <c r="G330" s="2074">
        <f t="shared" si="15"/>
        <v>23729.58832697192</v>
      </c>
    </row>
    <row r="331" spans="1:7" s="2071" customFormat="1">
      <c r="A331" s="1836">
        <v>95</v>
      </c>
      <c r="B331" s="2073" t="str">
        <f>'G block'!C856</f>
        <v>È³ÙÇÝ³óí³ó í³Ñ³ÝÝ»ñÇ ï»Õ³¹ñáõÙ</v>
      </c>
      <c r="C331" s="2073" t="str">
        <f>'G block'!D856</f>
        <v>ùÙ</v>
      </c>
      <c r="D331" s="2073">
        <f>'G block'!E856</f>
        <v>2.7</v>
      </c>
      <c r="E331" s="2073">
        <f>'G block'!M856</f>
        <v>5.0392184602902956</v>
      </c>
      <c r="F331" s="2074">
        <f>E331*1000*Svod!$J$68</f>
        <v>5869.4755373867047</v>
      </c>
      <c r="G331" s="2074">
        <f t="shared" si="15"/>
        <v>15847.583950944103</v>
      </c>
    </row>
    <row r="332" spans="1:7" s="2071" customFormat="1">
      <c r="A332" s="1836">
        <v>96</v>
      </c>
      <c r="B332" s="2073" t="str">
        <f>'G block'!C865</f>
        <v>Ø¸ü-Çó ³ÝÏÛáõÝ³ÏÝ»ñÇ ï»Õ³¹ñáõÙ Ñ=100</v>
      </c>
      <c r="C332" s="2073" t="str">
        <f>'G block'!D865</f>
        <v>·ÍÙ</v>
      </c>
      <c r="D332" s="2073">
        <f>'G block'!E865</f>
        <v>6.3</v>
      </c>
      <c r="E332" s="2073">
        <f>'G block'!M865</f>
        <v>0.92637547820987876</v>
      </c>
      <c r="F332" s="2074">
        <f>E332*1000*Svod!$J$68</f>
        <v>1079.0042643784418</v>
      </c>
      <c r="G332" s="2074">
        <f t="shared" si="15"/>
        <v>6797.7268655841835</v>
      </c>
    </row>
    <row r="333" spans="1:7" s="2071" customFormat="1" ht="51">
      <c r="A333" s="1836">
        <v>97</v>
      </c>
      <c r="B333" s="2073" t="str">
        <f>'G block'!C874</f>
        <v>î³ÝÇù
î³ÝÇùÇ ÷³ÛïÛ³ ÏáÝëïñáõÏóÇ³Ý»ñÇ ï»Õ³¹ñáõÙ, Ùß³Ïí³Í Ñ³Ï³Ý»ËÇã ÝÛáõÃáí,, û·ï³·áñÍ»Éáí 20% Ý³ËÏÇÝáõÙ ³å³ÙáÝï³Åí³Í ÷³Ûï³ÝÛáõÃÁ:</v>
      </c>
      <c r="C333" s="2073" t="str">
        <f>'G block'!D874</f>
        <v>ËÙ</v>
      </c>
      <c r="D333" s="2073">
        <f>'G block'!E874</f>
        <v>29.55</v>
      </c>
      <c r="E333" s="2073">
        <f>'G block'!M874</f>
        <v>179.18680865445381</v>
      </c>
      <c r="F333" s="2074">
        <f>E333*1000*Svod!$J$68</f>
        <v>208709.46522908265</v>
      </c>
      <c r="G333" s="2074">
        <f t="shared" si="15"/>
        <v>6167364.6975193927</v>
      </c>
    </row>
    <row r="334" spans="1:7" s="2071" customFormat="1">
      <c r="A334" s="1836">
        <v>98</v>
      </c>
      <c r="B334" s="2073" t="str">
        <f>'G block'!C883</f>
        <v>î³ÝÇù³ÛÇÝ Í³ÍÏáõÛÃ åñáýÝ³ëïÇÉáí 0.55 ÙÙ</v>
      </c>
      <c r="C334" s="2073" t="str">
        <f>'G block'!D883</f>
        <v xml:space="preserve"> ùÙ</v>
      </c>
      <c r="D334" s="2073">
        <f>'G block'!E883</f>
        <v>616.29999999999995</v>
      </c>
      <c r="E334" s="2073">
        <f>'G block'!M883</f>
        <v>4.3378019921039872</v>
      </c>
      <c r="F334" s="2074">
        <f>E334*1000*Svod!$J$68</f>
        <v>5052.4943261171793</v>
      </c>
      <c r="G334" s="2074">
        <f t="shared" si="15"/>
        <v>3113852.2531860173</v>
      </c>
    </row>
    <row r="335" spans="1:7" s="2071" customFormat="1">
      <c r="A335" s="1836">
        <v>99</v>
      </c>
      <c r="B335" s="2073" t="str">
        <f>'G block'!C892</f>
        <v>ºÝ¹áí³ óÇÝÏ³å³ï ÃÇÃ»ÕÇó 0.55 ÙÙ</v>
      </c>
      <c r="C335" s="2073" t="str">
        <f>'G block'!D892</f>
        <v xml:space="preserve"> ùÙ</v>
      </c>
      <c r="D335" s="2073">
        <f>'G block'!E892</f>
        <v>17.2</v>
      </c>
      <c r="E335" s="2073">
        <f>'G block'!M892</f>
        <v>3.6210963916761423</v>
      </c>
      <c r="F335" s="2074">
        <f>E335*1000*Svod!$J$68</f>
        <v>4217.7049590023134</v>
      </c>
      <c r="G335" s="2074">
        <f t="shared" si="15"/>
        <v>72544.525294839783</v>
      </c>
    </row>
    <row r="336" spans="1:7" s="2071" customFormat="1">
      <c r="A336" s="1836">
        <v>100</v>
      </c>
      <c r="B336" s="2073" t="str">
        <f>'G block'!C901</f>
        <v>¶³·³ÃÇ Ù»ï³Õ³Ï³Ý ÃÇÃ»Õ 0.55ÙÙ Ý»ñÏí³Í</v>
      </c>
      <c r="C336" s="2073" t="str">
        <f>'G block'!D901</f>
        <v xml:space="preserve"> ùÙ</v>
      </c>
      <c r="D336" s="2073">
        <f>'G block'!E901</f>
        <v>6</v>
      </c>
      <c r="E336" s="2073">
        <f>'G block'!M901</f>
        <v>4.0694707463258233</v>
      </c>
      <c r="F336" s="2074">
        <f>E336*1000*Svod!$J$68</f>
        <v>4739.9530669075712</v>
      </c>
      <c r="G336" s="2074">
        <f t="shared" si="15"/>
        <v>28439.718401445425</v>
      </c>
    </row>
    <row r="337" spans="1:7" s="2071" customFormat="1">
      <c r="A337" s="1836">
        <v>101</v>
      </c>
      <c r="B337" s="2073" t="str">
        <f>'G block'!C910</f>
        <v>òÇ Ï³å³ï çñÑáë Ó³·³ñÝ»ñÇ ï»Õ³¹ñáõÙ</v>
      </c>
      <c r="C337" s="2073" t="str">
        <f>'G block'!D910</f>
        <v>Ñ³ï</v>
      </c>
      <c r="D337" s="2073">
        <f>'G block'!E910</f>
        <v>6</v>
      </c>
      <c r="E337" s="2073">
        <f>'G block'!M910</f>
        <v>3.2580510405199314</v>
      </c>
      <c r="F337" s="2074">
        <f>E337*1000*Svod!$J$68</f>
        <v>3794.8445840523077</v>
      </c>
      <c r="G337" s="2074">
        <f t="shared" si="15"/>
        <v>22769.067504313847</v>
      </c>
    </row>
    <row r="338" spans="1:7" s="2071" customFormat="1" ht="25.5">
      <c r="A338" s="1836">
        <v>102</v>
      </c>
      <c r="B338" s="2073" t="str">
        <f>'G block'!C919</f>
        <v>î³ÝÇùÇ çñ³Ñ»é³óÙ³Ý ËáÕáí³ÏÝ»ñÇ ï»Õ³¹áõÙ 6 Ñ³ï, 6 Ù»ïñ µ³ñÓñáõÃÛ³Ý Ñ³Ù³ñ</v>
      </c>
      <c r="C338" s="2073" t="str">
        <f>'G block'!D919</f>
        <v>·ÍÙ</v>
      </c>
      <c r="D338" s="2073">
        <f>'G block'!E919</f>
        <v>36</v>
      </c>
      <c r="E338" s="2073">
        <f>'G block'!M919</f>
        <v>2.0698710270714908</v>
      </c>
      <c r="F338" s="2074">
        <f>E338*1000*Svod!$J$68</f>
        <v>2410.9011059309655</v>
      </c>
      <c r="G338" s="2074">
        <f t="shared" si="15"/>
        <v>86792.439813514764</v>
      </c>
    </row>
    <row r="339" spans="1:7" s="2071" customFormat="1">
      <c r="A339" s="1836">
        <v>103</v>
      </c>
      <c r="B339" s="2073" t="str">
        <f>'G block'!C928</f>
        <v>æñÃ³÷, óÇÝÏ³å³ï ÃÇÃ»ÕÇó</v>
      </c>
      <c r="C339" s="2073" t="str">
        <f>'G block'!D928</f>
        <v>·ÍÙ</v>
      </c>
      <c r="D339" s="2073">
        <f>'G block'!E928</f>
        <v>99.2</v>
      </c>
      <c r="E339" s="2073">
        <f>'G block'!M928</f>
        <v>2.7899358534474525</v>
      </c>
      <c r="F339" s="2074">
        <f>E339*1000*Svod!$J$68</f>
        <v>3249.603162023775</v>
      </c>
      <c r="G339" s="2074">
        <f t="shared" si="15"/>
        <v>322360.63367275847</v>
      </c>
    </row>
    <row r="340" spans="1:7" s="2071" customFormat="1">
      <c r="A340" s="1836">
        <v>104</v>
      </c>
      <c r="B340" s="2073" t="str">
        <f>'G block'!C937</f>
        <v>ºñ¹ÇÏÝ»ñÇ ï»Õ³¹ñáõÙ</v>
      </c>
      <c r="C340" s="2073" t="str">
        <f>'G block'!D937</f>
        <v>Ñ³ï</v>
      </c>
      <c r="D340" s="2073">
        <f>'G block'!E937</f>
        <v>2</v>
      </c>
      <c r="E340" s="2073">
        <f>'G block'!M937</f>
        <v>51.29282869472496</v>
      </c>
      <c r="F340" s="2074">
        <f>E340*1000*Svod!$J$68</f>
        <v>59743.788771902458</v>
      </c>
      <c r="G340" s="2074">
        <f t="shared" si="15"/>
        <v>119487.57754380492</v>
      </c>
    </row>
    <row r="341" spans="1:7" s="2071" customFormat="1">
      <c r="A341" s="1836">
        <v>105</v>
      </c>
      <c r="B341" s="2073" t="str">
        <f>'G block'!C946</f>
        <v>î³ÝÇùÇ Ù»ï³Õ³Ï³Ý ×³Õ»ñ H=600</v>
      </c>
      <c r="C341" s="2073" t="str">
        <f>'G block'!D946</f>
        <v>·ÍÙ</v>
      </c>
      <c r="D341" s="2073">
        <f>'G block'!E946</f>
        <v>99.2</v>
      </c>
      <c r="E341" s="2073">
        <f>'G block'!M946</f>
        <v>2.2668915273440207</v>
      </c>
      <c r="F341" s="2074">
        <f>E341*1000*Svod!$J$68</f>
        <v>2640.3825256840369</v>
      </c>
      <c r="G341" s="2074">
        <f t="shared" si="15"/>
        <v>261925.94654785647</v>
      </c>
    </row>
    <row r="342" spans="1:7" s="2071" customFormat="1" ht="25.5">
      <c r="A342" s="1836">
        <v>106</v>
      </c>
      <c r="B342" s="2073" t="str">
        <f>'G block'!C955</f>
        <v>Î³åáÕ ¿É»Ù»ÝïÝ»ñÇ ï»Õ³¹ñáõÙ ï³ÝÇùÇ ÏáÝëïñáõÏóÇ³Ý»ñáõÙ ö10 ³Ùñ³ÝÝ»ñáí</v>
      </c>
      <c r="C342" s="2073" t="str">
        <f>'G block'!D955</f>
        <v>ïÝ</v>
      </c>
      <c r="D342" s="2073">
        <f>'G block'!E955</f>
        <v>7.1300000000000002E-2</v>
      </c>
      <c r="E342" s="2073">
        <f>'G block'!M955</f>
        <v>302.21322169500002</v>
      </c>
      <c r="F342" s="2074">
        <f>E342*1000*Svod!$J$68</f>
        <v>352005.59884269076</v>
      </c>
      <c r="G342" s="2074">
        <f t="shared" si="15"/>
        <v>25097.999197483852</v>
      </c>
    </row>
    <row r="343" spans="1:7" s="2071" customFormat="1" ht="25.5">
      <c r="A343" s="1836">
        <v>107</v>
      </c>
      <c r="B343" s="2073" t="str">
        <f>'G block'!C964</f>
        <v>î³ñÑ³ÝÙ³Ý Ù»ï³Õ³Ï³Ý ³ëïÇ×³Ý³í³Ý¹³Ï
º/´»ïáÝ» ÑÇÙù»ñÇ å³ïñ³ëïáõÙ         B - 20 ¹³ëÇ µ»ïáÝáí</v>
      </c>
      <c r="C343" s="2073" t="str">
        <f>'G block'!D964</f>
        <v>ËÙ</v>
      </c>
      <c r="D343" s="2073">
        <f>'G block'!E964</f>
        <v>0.53</v>
      </c>
      <c r="E343" s="2073">
        <f>'G block'!M964</f>
        <v>55.169939115254465</v>
      </c>
      <c r="F343" s="2074">
        <f>E343*1000*Svod!$J$68</f>
        <v>64259.688399666178</v>
      </c>
      <c r="G343" s="2074">
        <f t="shared" si="15"/>
        <v>34057.634851823073</v>
      </c>
    </row>
    <row r="344" spans="1:7" s="2071" customFormat="1">
      <c r="A344" s="1836">
        <v>108</v>
      </c>
      <c r="B344" s="2073" t="str">
        <f>'G block'!C973</f>
        <v>²Ùñ³Ý  ö8ÙÙ Ac-I</v>
      </c>
      <c r="C344" s="2073" t="str">
        <f>'G block'!D973</f>
        <v>ïÝ</v>
      </c>
      <c r="D344" s="2073">
        <f>'G block'!E973</f>
        <v>2.1600000000000001E-2</v>
      </c>
      <c r="E344" s="2073">
        <f>'G block'!M973</f>
        <v>306.95395500000006</v>
      </c>
      <c r="F344" s="2074">
        <f>E344*1000*Svod!$J$68</f>
        <v>357527.41108048952</v>
      </c>
      <c r="G344" s="2074">
        <f t="shared" si="15"/>
        <v>7722.592079338574</v>
      </c>
    </row>
    <row r="345" spans="1:7" s="2071" customFormat="1">
      <c r="A345" s="1836">
        <v>109</v>
      </c>
      <c r="B345" s="2073" t="str">
        <f>'G block'!C982</f>
        <v>²Ùñ³Ý  ö18ÙÙ A500C</v>
      </c>
      <c r="C345" s="2073" t="str">
        <f>'G block'!D982</f>
        <v>ïÝ</v>
      </c>
      <c r="D345" s="2073">
        <f>'G block'!E982</f>
        <v>1.0999999999999999E-2</v>
      </c>
      <c r="E345" s="2073">
        <f>'G block'!M982</f>
        <v>300.63752472600009</v>
      </c>
      <c r="F345" s="2074">
        <f>E345*1000*Svod!$J$68</f>
        <v>350170.29146581102</v>
      </c>
      <c r="G345" s="2074">
        <f t="shared" si="15"/>
        <v>3851.8732061239211</v>
      </c>
    </row>
    <row r="346" spans="1:7" s="2071" customFormat="1">
      <c r="A346" s="1836">
        <v>110</v>
      </c>
      <c r="B346" s="2073" t="str">
        <f>'G block'!C991</f>
        <v>Ø»ï³Õ³Ï³Ý Ý»ñ¹ÇñÝ»ñÇ ï»Õ³¹ñáõÙ</v>
      </c>
      <c r="C346" s="2073" t="str">
        <f>'G block'!D991</f>
        <v>ïÝ</v>
      </c>
      <c r="D346" s="2073">
        <f>'G block'!E991</f>
        <v>4.3999999999999997E-2</v>
      </c>
      <c r="E346" s="2073">
        <f>'G block'!M991</f>
        <v>749.05159497400359</v>
      </c>
      <c r="F346" s="2074">
        <f>E346*1000*Svod!$J$68</f>
        <v>872464.65847546037</v>
      </c>
      <c r="G346" s="2074">
        <f t="shared" si="15"/>
        <v>38388.444972920253</v>
      </c>
    </row>
    <row r="347" spans="1:7" s="2071" customFormat="1" ht="25.5">
      <c r="A347" s="1836">
        <v>111</v>
      </c>
      <c r="B347" s="2073" t="str">
        <f>'G block'!C1000</f>
        <v>Ø»ï³Õ³Ï³Ý ³ëïÇ×³ÝÝ»ñÇ å³ïñ³ëïáõÙ ¨ ÙáÝï³ÅáõÙ µ³½ñÇùÝ»ñáí Ý»ñ³éÛ³É Ý»ñ¹Çñ ¿É»Ù»ÝïÝ»ñÁ</v>
      </c>
      <c r="C347" s="2073" t="str">
        <f>'G block'!D1000</f>
        <v>ïÝ</v>
      </c>
      <c r="D347" s="2073">
        <f>'G block'!E1000</f>
        <v>0.37780000000000002</v>
      </c>
      <c r="E347" s="2073">
        <f>'G block'!M1000</f>
        <v>572.42507143363105</v>
      </c>
      <c r="F347" s="2074">
        <f>E347*1000*Svod!$J$68</f>
        <v>666737.30862086569</v>
      </c>
      <c r="G347" s="2074">
        <f t="shared" si="15"/>
        <v>251893.35519696306</v>
      </c>
    </row>
    <row r="348" spans="1:7" s="2071" customFormat="1">
      <c r="A348" s="1836">
        <v>112</v>
      </c>
      <c r="B348" s="2073" t="str">
        <f>'G block'!C1009</f>
        <v>Ø»ï³Õ³Ï³Ý Ý»ñ¹ÇñÝ»ñÇ ï»Õ³¹ñáõÙ</v>
      </c>
      <c r="C348" s="2073" t="str">
        <f>'G block'!D1009</f>
        <v>ïÝ</v>
      </c>
      <c r="D348" s="2073">
        <f>'G block'!E1009</f>
        <v>0.22590000000000002</v>
      </c>
      <c r="E348" s="2073">
        <f>'G block'!M1009</f>
        <v>749.05159497400359</v>
      </c>
      <c r="F348" s="2074">
        <f>E348*1000*Svod!$J$68</f>
        <v>872464.65847546037</v>
      </c>
      <c r="G348" s="2074">
        <f t="shared" si="15"/>
        <v>197089.76634960651</v>
      </c>
    </row>
    <row r="349" spans="1:7" s="2071" customFormat="1" ht="25.5">
      <c r="A349" s="1836">
        <v>113</v>
      </c>
      <c r="B349" s="2073" t="str">
        <f>'G block'!C1018</f>
        <v>Ü-1
Ø»ï³Õ³Ï³Ý Ý»ñ¹ÇñÝ»ñÇ ï»Õ³¹ñáõÙ</v>
      </c>
      <c r="C349" s="2073" t="str">
        <f>'G block'!D1018</f>
        <v>ïÝ</v>
      </c>
      <c r="D349" s="2073">
        <f>'G block'!E1018</f>
        <v>3.8999999999999998E-3</v>
      </c>
      <c r="E349" s="2073">
        <f>'G block'!M1018</f>
        <v>749.05159497400359</v>
      </c>
      <c r="F349" s="2074">
        <f>E349*1000*Svod!$J$68</f>
        <v>872464.65847546037</v>
      </c>
      <c r="G349" s="2074">
        <f t="shared" si="15"/>
        <v>3402.6121680542951</v>
      </c>
    </row>
    <row r="350" spans="1:7" s="2071" customFormat="1">
      <c r="A350" s="1836">
        <v>114</v>
      </c>
      <c r="B350" s="2073" t="str">
        <f>'G block'!C1027</f>
        <v>²Ùñ³Ý  ö14ÙÙ A500C</v>
      </c>
      <c r="C350" s="2073" t="str">
        <f>'G block'!D1027</f>
        <v>ïÝ</v>
      </c>
      <c r="D350" s="2073">
        <f>'G block'!E1027</f>
        <v>1.0999999999999999E-2</v>
      </c>
      <c r="E350" s="2073">
        <f>'G block'!M1027</f>
        <v>300.63752472600009</v>
      </c>
      <c r="F350" s="2074">
        <f>E350*1000*Svod!$J$68</f>
        <v>350170.29146581102</v>
      </c>
      <c r="G350" s="2074">
        <f t="shared" si="15"/>
        <v>3851.8732061239211</v>
      </c>
    </row>
    <row r="351" spans="1:7" s="2071" customFormat="1" ht="25.5">
      <c r="A351" s="1836">
        <v>115</v>
      </c>
      <c r="B351" s="2073" t="str">
        <f>'G block'!C1036</f>
        <v>Ü-2
Ø»ï³Õ³Ï³Ý Ý»ñ¹ÇñÝ»ñÇ ï»Õ³¹ñáõÙ</v>
      </c>
      <c r="C351" s="2073" t="str">
        <f>'G block'!D1036</f>
        <v>ïÝ</v>
      </c>
      <c r="D351" s="2073">
        <f>'G block'!E1036</f>
        <v>1.44E-2</v>
      </c>
      <c r="E351" s="2073">
        <f>'G block'!M1036</f>
        <v>749.05159497400359</v>
      </c>
      <c r="F351" s="2074">
        <f>E351*1000*Svod!$J$68</f>
        <v>872464.65847546037</v>
      </c>
      <c r="G351" s="2074">
        <f t="shared" si="15"/>
        <v>12563.491082046628</v>
      </c>
    </row>
    <row r="352" spans="1:7" s="2071" customFormat="1">
      <c r="A352" s="1836">
        <v>116</v>
      </c>
      <c r="B352" s="2073" t="str">
        <f>'G block'!C1045</f>
        <v>²Ùñ³Ý  ö18ÙÙ A500C</v>
      </c>
      <c r="C352" s="2073" t="str">
        <f>'G block'!D1045</f>
        <v>ïÝ</v>
      </c>
      <c r="D352" s="2073">
        <f>'G block'!E1045</f>
        <v>2E-3</v>
      </c>
      <c r="E352" s="2073">
        <f>'G block'!M1045</f>
        <v>300.63752472600009</v>
      </c>
      <c r="F352" s="2074">
        <f>E352*1000*Svod!$J$68</f>
        <v>350170.29146581102</v>
      </c>
      <c r="G352" s="2074">
        <f t="shared" si="15"/>
        <v>700.34058293162207</v>
      </c>
    </row>
    <row r="353" spans="1:7" s="2071" customFormat="1" ht="38.25">
      <c r="A353" s="1836">
        <v>117</v>
      </c>
      <c r="B353" s="2073" t="str">
        <f>'G block'!C1054</f>
        <v xml:space="preserve">ՈõÅ»Õ³óáõÙ
200ÙÙ Ñ³ëïáõÃÛ³Ý ÙÇ³ÓáõÛÉ »/µ»ïáÝ» å³ï»ñÇ å³ïñ³ëïáõÙ B-20 ¹³ëÇ </v>
      </c>
      <c r="C353" s="2073" t="str">
        <f>'G block'!D1054</f>
        <v>ËÙ</v>
      </c>
      <c r="D353" s="2073">
        <f>'G block'!E1054</f>
        <v>38</v>
      </c>
      <c r="E353" s="2073">
        <f>'G block'!M1054</f>
        <v>88.593189229335366</v>
      </c>
      <c r="F353" s="2074">
        <f>E353*1000*Svod!$J$68</f>
        <v>103189.72298150767</v>
      </c>
      <c r="G353" s="2074">
        <f t="shared" si="15"/>
        <v>3921209.4732972914</v>
      </c>
    </row>
    <row r="354" spans="1:7" s="2071" customFormat="1" ht="25.5">
      <c r="A354" s="1836">
        <v>118</v>
      </c>
      <c r="B354" s="2073" t="str">
        <f>'G block'!C1063</f>
        <v xml:space="preserve">ØÇ³ÓáõÛÉ »/µ»ïáÝ» ÑÇÙÝ³ÛÇÝ Ñ»Í³ÝÝ»ñÇ å³ïñ³ëïáõÙ B-20 ¹³ëÇ µ»ïáÝáí  </v>
      </c>
      <c r="C354" s="2073" t="str">
        <f>'G block'!D1063</f>
        <v>ËÙ</v>
      </c>
      <c r="D354" s="2073">
        <f>'G block'!E1063</f>
        <v>16.416</v>
      </c>
      <c r="E354" s="2073">
        <f>'G block'!M1063</f>
        <v>69.115476912543357</v>
      </c>
      <c r="F354" s="2074">
        <f>E354*1000*Svod!$J$68</f>
        <v>80502.880394992666</v>
      </c>
      <c r="G354" s="2074">
        <f t="shared" si="15"/>
        <v>1321535.2845641996</v>
      </c>
    </row>
    <row r="355" spans="1:7" s="2071" customFormat="1">
      <c r="A355" s="1836">
        <v>119</v>
      </c>
      <c r="B355" s="2074" t="str">
        <f>'G block'!C1072</f>
        <v>²Ùñ³Ý Ac I ö8</v>
      </c>
      <c r="C355" s="2074" t="str">
        <f>'G block'!D1072</f>
        <v>ïÝ</v>
      </c>
      <c r="D355" s="2073">
        <f>'G block'!E1072</f>
        <v>0.81029999999999991</v>
      </c>
      <c r="E355" s="2074">
        <f>'G block'!M1072</f>
        <v>331.47493758918006</v>
      </c>
      <c r="F355" s="2074">
        <f>E355*1000*Svod!$J$68</f>
        <v>386088.44858938648</v>
      </c>
      <c r="G355" s="2074">
        <f t="shared" si="15"/>
        <v>312847.46989197982</v>
      </c>
    </row>
    <row r="356" spans="1:7" s="2071" customFormat="1">
      <c r="A356" s="1836">
        <v>120</v>
      </c>
      <c r="B356" s="2074" t="str">
        <f>'G block'!C1081</f>
        <v>²Ùñ³Ý A500C</v>
      </c>
      <c r="C356" s="2074" t="str">
        <f>'G block'!D1081</f>
        <v>ïÝ</v>
      </c>
      <c r="D356" s="2073">
        <f>'G block'!E1081</f>
        <v>4.7508999999999997</v>
      </c>
      <c r="E356" s="2074">
        <f>'G block'!M1081</f>
        <v>325.10848518918004</v>
      </c>
      <c r="F356" s="2074">
        <f>E356*1000*Svod!$J$68</f>
        <v>378673.06524845783</v>
      </c>
      <c r="G356" s="2074">
        <f t="shared" si="15"/>
        <v>1799037.8656888981</v>
      </c>
    </row>
    <row r="357" spans="1:7" s="2071" customFormat="1" ht="38.25">
      <c r="A357" s="1836">
        <v>121</v>
      </c>
      <c r="B357" s="2073" t="str">
        <f>'G block'!C1090</f>
        <v>Ì³ÍÏ»ñÇ áõÅ»Õ³óáõÙ ÙÇ³ÓáõÛÉ »/µ»ïáÝáí í»ñ¨Çó (³Ùñ³ÝÝ»ñÇñ ï»Õ³¹ñáõÙáí) +3.30 ¨ +6.60 ÝÇß»ñáõÙ B-15 ¹³ëÇ µ»ïáÝáí</v>
      </c>
      <c r="C357" s="2073" t="str">
        <f>'G block'!D1090</f>
        <v>ËÙ</v>
      </c>
      <c r="D357" s="2073">
        <f>'G block'!E1090</f>
        <v>47.25</v>
      </c>
      <c r="E357" s="2073">
        <f>'G block'!M1090</f>
        <v>71.117214543817624</v>
      </c>
      <c r="F357" s="2074">
        <f>E357*1000*Svod!$J$68</f>
        <v>82834.422508440533</v>
      </c>
      <c r="G357" s="2074">
        <f t="shared" si="15"/>
        <v>3913926.4635238154</v>
      </c>
    </row>
    <row r="358" spans="1:7" s="2071" customFormat="1">
      <c r="A358" s="1836">
        <v>122</v>
      </c>
      <c r="B358" s="2074" t="str">
        <f>'G block'!C1099</f>
        <v>²Ùñ³Ý³ÛÇÝ ó³Ýó Вр-I ö4</v>
      </c>
      <c r="C358" s="2074" t="str">
        <f>'G block'!D1099</f>
        <v>ïÝ</v>
      </c>
      <c r="D358" s="2073">
        <f>'G block'!E1099</f>
        <v>1.2589999999999999</v>
      </c>
      <c r="E358" s="2074">
        <f>'G block'!M1099</f>
        <v>394.00259508918009</v>
      </c>
      <c r="F358" s="2074">
        <f>E358*1000*Svod!$J$68</f>
        <v>458918.10640207882</v>
      </c>
      <c r="G358" s="2074">
        <f t="shared" si="15"/>
        <v>577777.89596021723</v>
      </c>
    </row>
    <row r="359" spans="1:7" s="2071" customFormat="1">
      <c r="A359" s="1836">
        <v>123</v>
      </c>
      <c r="B359" s="2074" t="str">
        <f>'G block'!C1108</f>
        <v>²Ùñ³Ý Ac I ö8</v>
      </c>
      <c r="C359" s="2074" t="str">
        <f>'G block'!D1108</f>
        <v>ïÝ</v>
      </c>
      <c r="D359" s="2073">
        <f>'G block'!E1108</f>
        <v>0.91479999999999995</v>
      </c>
      <c r="E359" s="2074">
        <f>'G block'!M1108</f>
        <v>331.47493758918006</v>
      </c>
      <c r="F359" s="2074">
        <f>E359*1000*Svod!$J$68</f>
        <v>386088.44858938648</v>
      </c>
      <c r="G359" s="2074">
        <f t="shared" si="15"/>
        <v>353193.7127695707</v>
      </c>
    </row>
    <row r="360" spans="1:7" s="2071" customFormat="1" ht="33" customHeight="1">
      <c r="A360" s="1836">
        <v>124</v>
      </c>
      <c r="B360" s="2073" t="str">
        <f>'G block'!C1117</f>
        <v xml:space="preserve">¸éÝ»ñÇ óáõó³Ý³ÏÝ»ñÇ ï»Õ³¹ñáõÙ
/³ÉÇµáÝ¹áí ¨ ÇÝùÝ³ÏåãáõÝ Ã³Õ³ÝÃáí/
</v>
      </c>
      <c r="C360" s="2073" t="str">
        <f>'G block'!D1117</f>
        <v>Ñ³ï</v>
      </c>
      <c r="D360" s="2073">
        <f>'G block'!E1117</f>
        <v>34</v>
      </c>
      <c r="E360" s="2073">
        <f>'G block'!M1117</f>
        <v>3</v>
      </c>
      <c r="F360" s="2074">
        <f>E360*1000*Svod!$J$68</f>
        <v>3494.277287423999</v>
      </c>
      <c r="G360" s="2074">
        <f t="shared" ref="G360:G384" si="16">D360*F360</f>
        <v>118805.42777241596</v>
      </c>
    </row>
    <row r="361" spans="1:7" s="2071" customFormat="1" ht="69" customHeight="1">
      <c r="A361" s="1836">
        <v>125</v>
      </c>
      <c r="B361" s="2073" t="str">
        <f>'G block'!C1126</f>
        <v xml:space="preserve">3-5 ¾É»Ïïñ³ëÝáõóáõÙ
äÉ³ëïÙ³ë» ¿É.í³Ñ³Ý³Ï, ã³÷»ñÁ` 250x400x100 ÙÙ, ï»Õ³¹ñíáõÙ ¿ å³ïÇ ËáéáãáõÙ, áñÇ Ù»ç ï»Õ³¹ñíáõÙ »Ý Ùáõïù³ÛÇÝ »é³ý³½ 32²   (1Ñ³ï) ¨ »Éù³ÛÇÝ 25² ÙÇ³ý³½ (11 Ñ³ï)  ³íïáÙ³ï ¿É. ³Ýç³ïÇãÝ»ñ: 
</v>
      </c>
      <c r="C361" s="2073" t="str">
        <f>'G block'!D1126</f>
        <v>Ñ³ï</v>
      </c>
      <c r="D361" s="2073">
        <f>'G block'!E1126</f>
        <v>1</v>
      </c>
      <c r="E361" s="2073">
        <f>'G block'!M1126</f>
        <v>34.633512589254764</v>
      </c>
      <c r="F361" s="2074">
        <f>E361*1000*Svod!$J$68</f>
        <v>40339.698808115354</v>
      </c>
      <c r="G361" s="2074">
        <f t="shared" si="16"/>
        <v>40339.698808115354</v>
      </c>
    </row>
    <row r="362" spans="1:7" s="2071" customFormat="1" ht="80.25" customHeight="1">
      <c r="A362" s="1836">
        <v>126</v>
      </c>
      <c r="B362" s="2073" t="str">
        <f>'G block'!C1135</f>
        <v xml:space="preserve">
äÉ³ëïÙ³ë» ¿É.í³Ñ³Ý³Ï, ã³÷»ñÁ` 250x400x100 ÙÙ, ï»Õ³¹ñíáõÙ ¿ å³ïÇ ËáéáãáõÙ, áñÇ Ù»ç ï»Õ³¹ñíáõÙ »Ý Ùáõïù³ÛÇÝ »é³ý³½ 32²   (1Ñ³ï) ¨ »Éù³ÛÇÝ 32² ÙÇ³ý³½ ¹Çý»ñ»ÝóÇ³É (ÓÇÎ, ∆Y=30Ù²)  (10Ñ³ï), ³íïáÙ³ï ¿É. ³Ýç³ïÇãÝ»ñ : 
</v>
      </c>
      <c r="C362" s="2073" t="str">
        <f>'G block'!D1135</f>
        <v>Ñ³ï</v>
      </c>
      <c r="D362" s="2073">
        <f>'G block'!E1135</f>
        <v>1</v>
      </c>
      <c r="E362" s="2073">
        <f>'G block'!M1135</f>
        <v>2.9368147140381282</v>
      </c>
      <c r="F362" s="2074">
        <f>E362*1000*Svod!$J$68</f>
        <v>3420.6816508786796</v>
      </c>
      <c r="G362" s="2074">
        <f t="shared" si="16"/>
        <v>3420.6816508786796</v>
      </c>
    </row>
    <row r="363" spans="1:7" s="2071" customFormat="1" ht="25.5">
      <c r="A363" s="1836">
        <v>127</v>
      </c>
      <c r="B363" s="2073" t="str">
        <f>'G block'!C1144</f>
        <v>ÊáñßÇ ÷áñáõÙ µ»ïáÝ»  å³ï»ñáõÙ 260x410x110 ÙÙ ËáñáõÃÛ³Ùµ</v>
      </c>
      <c r="C363" s="2073" t="str">
        <f>'G block'!D1144</f>
        <v>ËÙ</v>
      </c>
      <c r="D363" s="2073">
        <f>'G block'!E1144</f>
        <v>2.3452000000000001E-2</v>
      </c>
      <c r="E363" s="2073">
        <f>'G block'!M1144</f>
        <v>78.48351690641249</v>
      </c>
      <c r="F363" s="2074">
        <f>E363*1000*Svod!$J$68</f>
        <v>91414.390187744866</v>
      </c>
      <c r="G363" s="2074">
        <f t="shared" si="16"/>
        <v>2143.8502786829927</v>
      </c>
    </row>
    <row r="364" spans="1:7" s="2071" customFormat="1">
      <c r="A364" s="1836">
        <v>128</v>
      </c>
      <c r="B364" s="2073" t="str">
        <f>'G block'!C1153</f>
        <v>²íïáÙ³ï ³Ýç³ïÇãÝ»ñÇ ï»Õ³¹ñáõÙ</v>
      </c>
      <c r="C364" s="2073" t="str">
        <f>'G block'!D1153</f>
        <v>Ñ³ï</v>
      </c>
      <c r="D364" s="2073">
        <f>'G block'!E1153</f>
        <v>23</v>
      </c>
      <c r="E364" s="2073">
        <f>'G block'!M1153</f>
        <v>2.9368147140381282</v>
      </c>
      <c r="F364" s="2074">
        <f>E364*1000*Svod!$J$68</f>
        <v>3420.6816508786796</v>
      </c>
      <c r="G364" s="2074">
        <f t="shared" si="16"/>
        <v>78675.677970209625</v>
      </c>
    </row>
    <row r="365" spans="1:7" s="2071" customFormat="1" ht="51">
      <c r="A365" s="1836">
        <v>129</v>
      </c>
      <c r="B365" s="2073" t="str">
        <f>'G block'!C1162</f>
        <v xml:space="preserve">Èáõë³¹Çá¹³ÛÇÝ (LED) Éáõë³ïáõ ³é³ëï³ÕÇ, 15íï Ñ½áñ.1100-1250 ÉÙ 
Éáõë³ÛÇÝ Ñáëùáí, IP 44-65 å³ßïå³Ýí³ÍáõÃÛ³Ý ³ëïÇ×³Ýáí 
</v>
      </c>
      <c r="C365" s="2073" t="str">
        <f>'G block'!D1162</f>
        <v>Ñ³ï</v>
      </c>
      <c r="D365" s="2073">
        <f>'G block'!E1162</f>
        <v>3</v>
      </c>
      <c r="E365" s="2073">
        <f>'G block'!M1162</f>
        <v>12.265353584922012</v>
      </c>
      <c r="F365" s="2074">
        <f>E365*1000*Svod!$J$68</f>
        <v>14286.18215133917</v>
      </c>
      <c r="G365" s="2074">
        <f t="shared" si="16"/>
        <v>42858.546454017509</v>
      </c>
    </row>
    <row r="366" spans="1:7" s="2071" customFormat="1" ht="74.25" customHeight="1">
      <c r="A366" s="1836">
        <v>130</v>
      </c>
      <c r="B366" s="2073" t="str">
        <f>'G block'!C1171</f>
        <v xml:space="preserve">Èáõë³¹Çá¹³ÛÇÝ (LED) Éáõë³ïáõ Ï³ËíáÕ ³é³ëï³ÕÝ»ñÇ Ñ³Ù³ñ, 
9íï Ñ½áñ.  600-660 ÉÙ Éáõë³ÛÇÝ Ñáëùáí, IP20-44 å³ßïå³Ýí³ÍáõÃÛ³Ý
³ëïÇ×³Ýáí 
</v>
      </c>
      <c r="C366" s="2073" t="str">
        <f>'G block'!D1171</f>
        <v>Ñ³ï</v>
      </c>
      <c r="D366" s="2073">
        <f>'G block'!E1171</f>
        <v>2</v>
      </c>
      <c r="E366" s="2073">
        <f>'G block'!M1171</f>
        <v>8.8547540849220123</v>
      </c>
      <c r="F366" s="2074">
        <f>E366*1000*Svod!$J$68</f>
        <v>10313.655361555955</v>
      </c>
      <c r="G366" s="2074">
        <f t="shared" si="16"/>
        <v>20627.31072311191</v>
      </c>
    </row>
    <row r="367" spans="1:7" s="2071" customFormat="1" ht="81" customHeight="1">
      <c r="A367" s="1836">
        <v>131</v>
      </c>
      <c r="B367" s="2073" t="str">
        <f>'G block'!C1180</f>
        <v xml:space="preserve">Èáõë³¹Çá¹³ÛÇÝ (LED) Éáõë³ïáõ Ï³ËíáÕ ³é³ëï³ÕÝ»ñÇ Ñ³Ù³ñ, 
6íï Ñ½áñ.  350-400 ÉÙ Éáõë³ÛÇÝ Ñáëùáí, IP20-44 å³ßïå³Ýí³ÍáõÃÛ³Ý
³ëïÇ×³Ýáí 
</v>
      </c>
      <c r="C367" s="2073" t="str">
        <f>'G block'!D1180</f>
        <v>Ñ³ï</v>
      </c>
      <c r="D367" s="2073">
        <f>'G block'!E1180</f>
        <v>6</v>
      </c>
      <c r="E367" s="2073">
        <f>'G block'!M1180</f>
        <v>8.4000074849220105</v>
      </c>
      <c r="F367" s="2074">
        <f>E367*1000*Svod!$J$68</f>
        <v>9783.9851229181913</v>
      </c>
      <c r="G367" s="2074">
        <f t="shared" si="16"/>
        <v>58703.910737509148</v>
      </c>
    </row>
    <row r="368" spans="1:7" s="2071" customFormat="1" ht="51">
      <c r="A368" s="1836">
        <v>132</v>
      </c>
      <c r="B368" s="2073" t="str">
        <f>'G block'!C1189</f>
        <v xml:space="preserve">Èáõë³ïáõ ³é³ëï³ÕÇ ÉÛáõÙ. É³Ùåáí /2 x 36/ íï Ñ½áñ. 
IP20-23 å³ßïå³Ýí³ÍáõÃÛ³Ý ³ëïÇ×³Ýáí
</v>
      </c>
      <c r="C368" s="2073" t="str">
        <f>'G block'!D1189</f>
        <v>Ñ³ï</v>
      </c>
      <c r="D368" s="2073">
        <f>'G block'!E1189</f>
        <v>88</v>
      </c>
      <c r="E368" s="2073">
        <f>'G block'!M1189</f>
        <v>11.242173734922012</v>
      </c>
      <c r="F368" s="2074">
        <f>E368*1000*Svod!$J$68</f>
        <v>13094.424114404206</v>
      </c>
      <c r="G368" s="2074">
        <f t="shared" si="16"/>
        <v>1152309.3220675702</v>
      </c>
    </row>
    <row r="369" spans="1:7" s="2071" customFormat="1" ht="58.5" customHeight="1">
      <c r="A369" s="1836">
        <v>133</v>
      </c>
      <c r="B369" s="2073" t="str">
        <f>'G block'!C1198</f>
        <v xml:space="preserve">Èáõë³ïáõ ³é³ëï³ÕÇ ÉÛáõÙ. É³Ùåáí          
/2 x 18/ íï Ñ½áñ. IP20-23 å³ßïå³Ýí³ÍáõÃÛ³Ý ³ëïÇ×³Ýáí
</v>
      </c>
      <c r="C369" s="2073" t="str">
        <f>'G block'!D1198</f>
        <v>Ñ³ï</v>
      </c>
      <c r="D369" s="2073">
        <f>'G block'!E1198</f>
        <v>29</v>
      </c>
      <c r="E369" s="2073">
        <f>'G block'!M1198</f>
        <v>10.560053834922012</v>
      </c>
      <c r="F369" s="2074">
        <f>E369*1000*Svod!$J$68</f>
        <v>12299.918756447561</v>
      </c>
      <c r="G369" s="2074">
        <f t="shared" si="16"/>
        <v>356697.64393697929</v>
      </c>
    </row>
    <row r="370" spans="1:7" s="2071" customFormat="1" ht="43.5" customHeight="1">
      <c r="A370" s="1836">
        <v>134</v>
      </c>
      <c r="B370" s="2073" t="str">
        <f>'G block'!C1207</f>
        <v xml:space="preserve">Ø³ñïÏáó³ÛÇÝ ÉÇóù³íáñÙ³Ùµ ³ßË³ïáÕ íÃ³ñ³ÛÇÝ Éáõë³¹Çá¹³ÛÇÝ
 (LED) Éáõë³ïáõ (ÏáÙåÉ»Ïï)  8íï Ñ½áñ.
</v>
      </c>
      <c r="C370" s="2073" t="str">
        <f>'G block'!D1207</f>
        <v>Ñ³ï</v>
      </c>
      <c r="D370" s="2073">
        <f>'G block'!E1207</f>
        <v>5</v>
      </c>
      <c r="E370" s="2073">
        <f>'G block'!M1207</f>
        <v>18.599241637781631</v>
      </c>
      <c r="F370" s="2074">
        <f>E370*1000*Svod!$J$68</f>
        <v>21663.635872737028</v>
      </c>
      <c r="G370" s="2074">
        <f t="shared" si="16"/>
        <v>108318.17936368514</v>
      </c>
    </row>
    <row r="371" spans="1:7" s="2071" customFormat="1" ht="63.75">
      <c r="A371" s="1836">
        <v>135</v>
      </c>
      <c r="B371" s="2073" t="str">
        <f>'G block'!C1216</f>
        <v xml:space="preserve">Ð»ñÙ»ïÇÏ Éáõë³ïáõ ³é³ëï³ÕÇ ÉÛáõÙ. É³Ùåáí          
/2 x 36/ íï Ñ½áñ. IP44-55 å³ßïå³Ýí³ÍáõÃÛ³Ý ³ëïÇ×³Ýáí: 
</v>
      </c>
      <c r="C371" s="2073" t="str">
        <f>'G block'!D1216</f>
        <v>Ñ³ï</v>
      </c>
      <c r="D371" s="2073">
        <f>'G block'!E1216</f>
        <v>30</v>
      </c>
      <c r="E371" s="2073">
        <f>'G block'!M1216</f>
        <v>6.0125878349220114</v>
      </c>
      <c r="F371" s="2074">
        <f>E371*1000*Svod!$J$68</f>
        <v>7003.2163700699402</v>
      </c>
      <c r="G371" s="2074">
        <f t="shared" si="16"/>
        <v>210096.4911020982</v>
      </c>
    </row>
    <row r="372" spans="1:7" s="2071" customFormat="1" ht="51">
      <c r="A372" s="1836">
        <v>136</v>
      </c>
      <c r="B372" s="2073" t="str">
        <f>'G block'!C1225</f>
        <v xml:space="preserve">Èáõë³ïáõ ³é³ëï³ÕÇ ÉÛáõÙ. É³Ùåáí          
/4 x 18/ íï Ñ½áñ. IP20-23 å³ßïå³Ýí³ÍáõÃÛ³Ý ³ëïÇ×³Ýáí
</v>
      </c>
      <c r="C372" s="2073" t="str">
        <f>'G block'!D1225</f>
        <v>Ñ³ï</v>
      </c>
      <c r="D372" s="2073">
        <f>'G block'!E1225</f>
        <v>6</v>
      </c>
      <c r="E372" s="2073">
        <f>'G block'!M1225</f>
        <v>20.746263737001733</v>
      </c>
      <c r="F372" s="2074">
        <f>E372*1000*Svod!$J$68</f>
        <v>24164.399391704428</v>
      </c>
      <c r="G372" s="2074">
        <f t="shared" si="16"/>
        <v>144986.39635022657</v>
      </c>
    </row>
    <row r="373" spans="1:7" s="2071" customFormat="1" ht="38.25">
      <c r="A373" s="1836">
        <v>137</v>
      </c>
      <c r="B373" s="2073" t="str">
        <f>'G block'!C1234</f>
        <v xml:space="preserve">Èáõë³¹Çá¹³ÛÇÝ (LED) Éáõë³ñÓ³Ï 30íï Ñ½áñ.  2250-2700 ÉÙ
Éáõë³ÛÇÝ Ñáëùáí, IP20-44 å³ßïå³Ýí³ÍáõÃÛ³Ý ³ëïÇ×³Ýáí 
</v>
      </c>
      <c r="C373" s="2073" t="str">
        <f>'G block'!D1234</f>
        <v>Ñ³ï</v>
      </c>
      <c r="D373" s="2073">
        <f>'G block'!E1234</f>
        <v>2</v>
      </c>
      <c r="E373" s="2073">
        <f>'G block'!M1234</f>
        <v>34.414354510398624</v>
      </c>
      <c r="F373" s="2074">
        <f>E373*1000*Svod!$J$68</f>
        <v>40084.432442347854</v>
      </c>
      <c r="G373" s="2074">
        <f t="shared" si="16"/>
        <v>80168.864884695708</v>
      </c>
    </row>
    <row r="374" spans="1:7" s="2071" customFormat="1" ht="25.5">
      <c r="A374" s="1836">
        <v>138</v>
      </c>
      <c r="B374" s="2073" t="str">
        <f>'G block'!C1243</f>
        <v>ºñÏëï»Õ ³Ýç³ïÇã ï»Õ³¹ñáõÙÁ ÷³Ï, å³ïÇ Ù»ç Ñ³Ù³ñ 10², 220ì</v>
      </c>
      <c r="C374" s="2073" t="str">
        <f>'G block'!D1243</f>
        <v>Ñ³ï</v>
      </c>
      <c r="D374" s="2073">
        <f>'G block'!E1243</f>
        <v>21</v>
      </c>
      <c r="E374" s="2073">
        <f>'G block'!M1243</f>
        <v>1.639281451386482</v>
      </c>
      <c r="F374" s="2074">
        <f>E374*1000*Svod!$J$68</f>
        <v>1909.367981091744</v>
      </c>
      <c r="G374" s="2074">
        <f t="shared" si="16"/>
        <v>40096.727602926621</v>
      </c>
    </row>
    <row r="375" spans="1:7" s="2071" customFormat="1" ht="38.25">
      <c r="A375" s="1836">
        <v>139</v>
      </c>
      <c r="B375" s="2073" t="str">
        <f>'G block'!C1252</f>
        <v xml:space="preserve">ØÇ³ëï»Õ ¿É.³Ýç³ïÇã, 
ï»Õ³¹ñáõÙÁ ÷³Ï, å³ïÇ Ù»ç, 220í, 6²
</v>
      </c>
      <c r="C375" s="2073" t="str">
        <f>'G block'!D1252</f>
        <v>Ñ³ï</v>
      </c>
      <c r="D375" s="2073">
        <f>'G block'!E1252</f>
        <v>21</v>
      </c>
      <c r="E375" s="2073">
        <f>'G block'!M1252</f>
        <v>1.639281451386482</v>
      </c>
      <c r="F375" s="2074">
        <f>E375*1000*Svod!$J$68</f>
        <v>1909.367981091744</v>
      </c>
      <c r="G375" s="2074">
        <f t="shared" si="16"/>
        <v>40096.727602926621</v>
      </c>
    </row>
    <row r="376" spans="1:7" s="2071" customFormat="1" ht="25.5">
      <c r="A376" s="1836">
        <v>140</v>
      </c>
      <c r="B376" s="2073" t="str">
        <f>'G block'!C1261</f>
        <v>Êñáó³ÏÇ í³ñ¹³Ï  ÑáÕ³ÝóÙ³Ý Ñå³Ïáí ï»Õ³¹ñáõÙÁ ÷³Ï, å³ïÇ Ù»ç 16², 220ì</v>
      </c>
      <c r="C376" s="2073" t="str">
        <f>'G block'!D1261</f>
        <v>Ñ³ï</v>
      </c>
      <c r="D376" s="2073">
        <f>'G block'!E1261</f>
        <v>66</v>
      </c>
      <c r="E376" s="2073">
        <f>'G block'!M1261</f>
        <v>1.821180091386482</v>
      </c>
      <c r="F376" s="2074">
        <f>E376*1000*Svod!$J$68</f>
        <v>2121.2360765468488</v>
      </c>
      <c r="G376" s="2074">
        <f t="shared" si="16"/>
        <v>140001.58105209202</v>
      </c>
    </row>
    <row r="377" spans="1:7" s="2071" customFormat="1">
      <c r="A377" s="1836">
        <v>141</v>
      </c>
      <c r="B377" s="2073" t="str">
        <f>'G block'!C1270</f>
        <v>îáõ÷ ³Ýç³ïÇãÝ»ñÇ áõ í³ñ¹³ÏÝ»ñÇ ï»Õ³¹ñÙ³Ý Ñ³Ù³ñ</v>
      </c>
      <c r="C377" s="2073" t="str">
        <f>'G block'!D1270</f>
        <v>Ñ³ï</v>
      </c>
      <c r="D377" s="2073">
        <f>'G block'!E1270</f>
        <v>108</v>
      </c>
      <c r="E377" s="2073">
        <f>'G block'!M1270</f>
        <v>0.28421662500000006</v>
      </c>
      <c r="F377" s="2074">
        <f>E377*1000*Svod!$J$68</f>
        <v>331.04389914860138</v>
      </c>
      <c r="G377" s="2074">
        <f t="shared" si="16"/>
        <v>35752.741108048947</v>
      </c>
    </row>
    <row r="378" spans="1:7" s="2071" customFormat="1">
      <c r="A378" s="1836">
        <v>142</v>
      </c>
      <c r="B378" s="2073" t="str">
        <f>'G block'!C1279</f>
        <v>´³ßËÇã ïáõ÷  ¿É»Ïïñ³Éáõë³íáñáõÃÛ³Ý ó³Ýó»ñÇ Ñ³Ù³ñ</v>
      </c>
      <c r="C378" s="2073" t="str">
        <f>'G block'!D1279</f>
        <v>Ñ³ï</v>
      </c>
      <c r="D378" s="2073">
        <f>'G block'!E1279</f>
        <v>32</v>
      </c>
      <c r="E378" s="2073">
        <f>'G block'!M1279</f>
        <v>0.28421662500000006</v>
      </c>
      <c r="F378" s="2074">
        <f>E378*1000*Svod!$J$68</f>
        <v>331.04389914860138</v>
      </c>
      <c r="G378" s="2074">
        <f t="shared" si="16"/>
        <v>10593.404772755244</v>
      </c>
    </row>
    <row r="379" spans="1:7" s="2071" customFormat="1">
      <c r="A379" s="1836">
        <v>143</v>
      </c>
      <c r="B379" s="2073" t="str">
        <f>'G block'!C1288</f>
        <v>²ÏáëÝ»ñÇ µ³óáõÙÁ  å³ï»ñáõÙ ÙÇÝã¨ 20ÙÙ2 Ù³Ï»ñ»ëáí</v>
      </c>
      <c r="C379" s="2073" t="str">
        <f>'G block'!D1288</f>
        <v>·ÍÙ</v>
      </c>
      <c r="D379" s="2073">
        <f>'G block'!E1288</f>
        <v>1797</v>
      </c>
      <c r="E379" s="2073">
        <f>'G block'!M1288</f>
        <v>0.35867866291161177</v>
      </c>
      <c r="F379" s="2074">
        <f>E379*1000*Svod!$J$68</f>
        <v>417.77423509855117</v>
      </c>
      <c r="G379" s="2074">
        <f t="shared" si="16"/>
        <v>750740.30047209642</v>
      </c>
    </row>
    <row r="380" spans="1:7" s="2071" customFormat="1" ht="51">
      <c r="A380" s="1836">
        <v>144</v>
      </c>
      <c r="B380" s="2073" t="str">
        <f>'G block'!C1297</f>
        <v xml:space="preserve">äÕÝÓ»  Ñ³Õáñ¹³É³ñ` ÷³Ï  É³ñ³ÝóÙ³Ý  ëí³ÕÇ  ï³Ï, äì- 3 x 4ÙÙ2 ËÙµ³ÛÇÝ (ãðóïïîâûå) ·Í»ñÇ Ñ³Ù³ñ (³ÏáëÇ ÷áñáõÙáí):
 </v>
      </c>
      <c r="C380" s="2073" t="str">
        <f>'G block'!D1297</f>
        <v>·ÍÙ</v>
      </c>
      <c r="D380" s="2073">
        <f>'G block'!E1297</f>
        <v>380</v>
      </c>
      <c r="E380" s="2073">
        <f>'G block'!M1297</f>
        <v>0.40559955090247835</v>
      </c>
      <c r="F380" s="2074">
        <f>E380*1000*Svod!$J$68</f>
        <v>472.42576616930143</v>
      </c>
      <c r="G380" s="2074">
        <f t="shared" si="16"/>
        <v>179521.79114433454</v>
      </c>
    </row>
    <row r="381" spans="1:7" s="2071" customFormat="1" ht="63.75">
      <c r="A381" s="1836">
        <v>145</v>
      </c>
      <c r="B381" s="2073" t="str">
        <f>'G block'!C1306</f>
        <v xml:space="preserve">äÕÝÓ» Ñ³Õáñ¹³É³ñ` ÷³Ï  É³ñ³ÝóÙ³Ý  ëí³ÕÇ  ï³Ï , äì- 3 x 2.5ÙÙ2
 ¿É.Éáõë³ïáõÝ»ñÇ ¨ Ëñáó³Ï³ÛÇÝ í³ñ¹³ÏÝ»ñÇ ëÝÙ³Ý Ñ³Ù³ñ 
(³ÏáëÇ ÷áñáõÙáí) :
</v>
      </c>
      <c r="C381" s="2073" t="str">
        <f>'G block'!D1306</f>
        <v>·ÍÙ</v>
      </c>
      <c r="D381" s="2073">
        <f>'G block'!E1306</f>
        <v>1400</v>
      </c>
      <c r="E381" s="2073">
        <f>'G block'!M1306</f>
        <v>0.40559955090247835</v>
      </c>
      <c r="F381" s="2074">
        <f>E381*1000*Svod!$J$68</f>
        <v>472.42576616930143</v>
      </c>
      <c r="G381" s="2074">
        <f t="shared" si="16"/>
        <v>661396.07263702201</v>
      </c>
    </row>
    <row r="382" spans="1:7" s="2071" customFormat="1" ht="51">
      <c r="A382" s="1836">
        <v>146</v>
      </c>
      <c r="B382" s="2073" t="str">
        <f>'G block'!C1315</f>
        <v xml:space="preserve">äÕÝÓ»  Ù³ÉáõË ÷³Ï  É³ñ³ÝóÙ³Ý  ëí³ÕÇ  ï³Ï, ÂÂÃ-5x6 ÙÙ2 Ïïñ. 
(³ÏáëÇ ÷áñáõÙáí)
</v>
      </c>
      <c r="C382" s="2073" t="str">
        <f>'G block'!D1315</f>
        <v>·ÍÙ</v>
      </c>
      <c r="D382" s="2073">
        <f>'G block'!E1315</f>
        <v>17</v>
      </c>
      <c r="E382" s="2073">
        <f>'G block'!M1315</f>
        <v>0.40559955090247835</v>
      </c>
      <c r="F382" s="2074">
        <f>E382*1000*Svod!$J$68</f>
        <v>472.42576616930143</v>
      </c>
      <c r="G382" s="2074">
        <f t="shared" si="16"/>
        <v>8031.2380248781246</v>
      </c>
    </row>
    <row r="383" spans="1:7" s="2071" customFormat="1">
      <c r="A383" s="1836">
        <v>147</v>
      </c>
      <c r="B383" s="2073" t="str">
        <f>'G block'!C1324</f>
        <v>Ì³Ûñ³Ï³É 6 մմ</v>
      </c>
      <c r="C383" s="2073" t="str">
        <f>'G block'!D1324</f>
        <v>Ñ³ï</v>
      </c>
      <c r="D383" s="2073">
        <f>'G block'!E1324</f>
        <v>20</v>
      </c>
      <c r="E383" s="2073">
        <f>'G block'!M1324</f>
        <v>2.1857168948873484</v>
      </c>
      <c r="F383" s="2074">
        <f>E383*1000*Svod!$J$68</f>
        <v>2545.8336341812569</v>
      </c>
      <c r="G383" s="2074">
        <f t="shared" si="16"/>
        <v>50916.67268362514</v>
      </c>
    </row>
    <row r="384" spans="1:7" s="2071" customFormat="1">
      <c r="A384" s="1836"/>
      <c r="B384" s="2073"/>
      <c r="C384" s="2073"/>
      <c r="D384" s="2073"/>
      <c r="E384" s="2073"/>
      <c r="F384" s="2074">
        <f>E384*1000*Svod!$J$68</f>
        <v>0</v>
      </c>
      <c r="G384" s="2074">
        <f t="shared" si="16"/>
        <v>0</v>
      </c>
    </row>
    <row r="385" spans="1:7" s="2071" customFormat="1" ht="25.5">
      <c r="A385" s="1836"/>
      <c r="B385" s="2073" t="str">
        <f>Jur.koy!A2</f>
        <v>¸äðàòÆ "², ´, ¶"  Ø²êÜ²ÞÜøºðÆ æð²Ø²î²Î²ð²ðàôØ ¨ ÎàÚàôÔÆ</v>
      </c>
      <c r="C385" s="2073"/>
      <c r="D385" s="2073"/>
      <c r="E385" s="1836"/>
      <c r="F385" s="2074"/>
      <c r="G385" s="2074"/>
    </row>
    <row r="386" spans="1:7" s="2071" customFormat="1" ht="25.5">
      <c r="A386" s="1836">
        <v>1</v>
      </c>
      <c r="B386" s="2073" t="str">
        <f>Jur.koy!C10</f>
        <v>4. æñ³Ù³ï³Ï³ñ³ñáõÙ
Ø»ï³Õ³åÉ³ëï» ËáÕáí³ÏÇ ï»Õ³¹ñáõÙ d=25ÙÙ</v>
      </c>
      <c r="C386" s="2073" t="str">
        <f>Jur.koy!D10</f>
        <v>·ÍÙ</v>
      </c>
      <c r="D386" s="2073">
        <f>Jur.koy!E10</f>
        <v>2</v>
      </c>
      <c r="E386" s="2073">
        <f>Jur.koy!M10</f>
        <v>1.2589636381585789</v>
      </c>
      <c r="F386" s="2074">
        <f>E386*1000*Svod!$J$68</f>
        <v>1466.3893488367362</v>
      </c>
      <c r="G386" s="2074">
        <f t="shared" ref="G386:G408" si="17">D386*F386</f>
        <v>2932.7786976734724</v>
      </c>
    </row>
    <row r="387" spans="1:7" s="2071" customFormat="1">
      <c r="A387" s="1836">
        <v>2</v>
      </c>
      <c r="B387" s="2073" t="str">
        <f>Jur.koy!C19</f>
        <v>Ø»ï³Õ³åÉ³ëï» ËáÕáí³ÏÇ ï»Õ³¹ñáõÙ d=20ÙÙ</v>
      </c>
      <c r="C387" s="2073" t="str">
        <f>Jur.koy!D19</f>
        <v>·ÍÙ</v>
      </c>
      <c r="D387" s="2073">
        <f>Jur.koy!E19</f>
        <v>5</v>
      </c>
      <c r="E387" s="2073">
        <f>Jur.koy!M19</f>
        <v>1.0224954061585789</v>
      </c>
      <c r="F387" s="2074">
        <f>E387*1000*Svod!$J$68</f>
        <v>1190.9608247450997</v>
      </c>
      <c r="G387" s="2074">
        <f t="shared" si="17"/>
        <v>5954.8041237254984</v>
      </c>
    </row>
    <row r="388" spans="1:7" s="2071" customFormat="1">
      <c r="A388" s="1836">
        <v>3</v>
      </c>
      <c r="B388" s="2073" t="str">
        <f>Jur.koy!C28</f>
        <v>Ø»ï³Õ³åÉ³ëï» ËáÕáí³ÏÇ ï»Õ³¹ñáõÙ d=15ÙÙ</v>
      </c>
      <c r="C388" s="2073" t="str">
        <f>Jur.koy!D28</f>
        <v>·ÍÙ</v>
      </c>
      <c r="D388" s="2073">
        <f>Jur.koy!E28</f>
        <v>40</v>
      </c>
      <c r="E388" s="2073">
        <f>Jur.koy!M28</f>
        <v>0.92699862015857892</v>
      </c>
      <c r="F388" s="2074">
        <f>E388*1000*Svod!$J$68</f>
        <v>1079.7300746311696</v>
      </c>
      <c r="G388" s="2074">
        <f t="shared" si="17"/>
        <v>43189.202985246782</v>
      </c>
    </row>
    <row r="389" spans="1:7" s="2071" customFormat="1">
      <c r="A389" s="1836">
        <v>4</v>
      </c>
      <c r="B389" s="2073" t="str">
        <f>Jur.koy!C37</f>
        <v>È³ïáõÝ» íÇÝïÇÉÇ ï»Õ³¹ñáõÙ d=25ÙÙ</v>
      </c>
      <c r="C389" s="2073" t="str">
        <f>Jur.koy!D37</f>
        <v>Ñ³ï</v>
      </c>
      <c r="D389" s="2073">
        <f>Jur.koy!E37</f>
        <v>1</v>
      </c>
      <c r="E389" s="2073">
        <f>Jur.koy!M37</f>
        <v>3.9685546984402085</v>
      </c>
      <c r="F389" s="2074">
        <f>E389*1000*Svod!$J$68</f>
        <v>4622.4101822198063</v>
      </c>
      <c r="G389" s="2074">
        <f t="shared" si="17"/>
        <v>4622.4101822198063</v>
      </c>
    </row>
    <row r="390" spans="1:7" s="2071" customFormat="1">
      <c r="A390" s="1836">
        <v>5</v>
      </c>
      <c r="B390" s="2073" t="str">
        <f>Jur.koy!C46</f>
        <v>È³ïáõÝ» íÇÝïÇÉÇ ï»Õ³¹ñáõÙ d=20ÙÙ</v>
      </c>
      <c r="C390" s="2073" t="str">
        <f>Jur.koy!D46</f>
        <v>Ñ³ï</v>
      </c>
      <c r="D390" s="2073">
        <f>Jur.koy!E46</f>
        <v>2</v>
      </c>
      <c r="E390" s="2073">
        <f>Jur.koy!M46</f>
        <v>3.5263136299402085</v>
      </c>
      <c r="F390" s="2074">
        <f>E390*1000*Svod!$J$68</f>
        <v>4107.3058751445824</v>
      </c>
      <c r="G390" s="2074">
        <f t="shared" si="17"/>
        <v>8214.6117502891648</v>
      </c>
    </row>
    <row r="391" spans="1:7" s="2071" customFormat="1">
      <c r="A391" s="1836">
        <v>6</v>
      </c>
      <c r="B391" s="2073" t="str">
        <f>Jur.koy!C55</f>
        <v>È³ïáõÝ» íÇÝïÇÉÇ ï»Õ³¹ñáõÙ d=15ÙÙ</v>
      </c>
      <c r="C391" s="2073" t="str">
        <f>Jur.koy!D55</f>
        <v>Ñ³ï</v>
      </c>
      <c r="D391" s="2073">
        <f>Jur.koy!E55</f>
        <v>25</v>
      </c>
      <c r="E391" s="2073">
        <f>Jur.koy!M55</f>
        <v>3.2739292669402085</v>
      </c>
      <c r="F391" s="2074">
        <f>E391*1000*Svod!$J$68</f>
        <v>3813.3388927006245</v>
      </c>
      <c r="G391" s="2074">
        <f t="shared" si="17"/>
        <v>95333.47231751561</v>
      </c>
    </row>
    <row r="392" spans="1:7" s="2071" customFormat="1">
      <c r="A392" s="1836">
        <v>7</v>
      </c>
      <c r="B392" s="2073" t="str">
        <f>Jur.koy!C64</f>
        <v>Èí³ó³ñ³ÝÇ çñÇ Íáñ³Ï ï»Õ³¹ñáõÙ</v>
      </c>
      <c r="C392" s="2073" t="str">
        <f>Jur.koy!D64</f>
        <v>Ñ³ï</v>
      </c>
      <c r="D392" s="2073">
        <f>Jur.koy!E64</f>
        <v>25</v>
      </c>
      <c r="E392" s="2073">
        <f>Jur.koy!M64</f>
        <v>9.1202648327556339</v>
      </c>
      <c r="F392" s="2074">
        <f>E392*1000*Svod!$J$68</f>
        <v>10622.911420129949</v>
      </c>
      <c r="G392" s="2074">
        <f t="shared" si="17"/>
        <v>265572.78550324874</v>
      </c>
    </row>
    <row r="393" spans="1:7" s="2071" customFormat="1">
      <c r="A393" s="1836">
        <v>8</v>
      </c>
      <c r="B393" s="2073" t="str">
        <f>Jur.koy!C73</f>
        <v>Ø»ï³ÉáÙÉ³ëï» Ó¨³íáñ Ù³ë»ñ</v>
      </c>
      <c r="C393" s="2073" t="str">
        <f>Jur.koy!D73</f>
        <v>Ñ³ï</v>
      </c>
      <c r="D393" s="2073">
        <f>Jur.koy!E73</f>
        <v>50</v>
      </c>
      <c r="E393" s="2073">
        <f>Jur.koy!M73</f>
        <v>1.5472753065000002</v>
      </c>
      <c r="F393" s="2074">
        <f>E393*1000*Svod!$J$68</f>
        <v>1802.2029869649857</v>
      </c>
      <c r="G393" s="2074">
        <f t="shared" si="17"/>
        <v>90110.149348249281</v>
      </c>
    </row>
    <row r="394" spans="1:7" s="2071" customFormat="1">
      <c r="A394" s="1836">
        <v>9</v>
      </c>
      <c r="B394" s="2073" t="str">
        <f>Jur.koy!C82</f>
        <v>Ì³ÍÏÇ ë³É»ñáõÙ ¨ å³ï»ñáõÙ ³Ýóù»ñÇ µ³óáõÙ 18 ï»Õ</v>
      </c>
      <c r="C394" s="2073" t="str">
        <f>Jur.koy!D82</f>
        <v>ËÙ</v>
      </c>
      <c r="D394" s="2073">
        <f>Jur.koy!E82</f>
        <v>0.06</v>
      </c>
      <c r="E394" s="2073">
        <f>Jur.koy!M82</f>
        <v>78.48351690641249</v>
      </c>
      <c r="F394" s="2074">
        <f>E394*1000*Svod!$J$68</f>
        <v>91414.390187744866</v>
      </c>
      <c r="G394" s="2074">
        <f t="shared" si="17"/>
        <v>5484.8634112646914</v>
      </c>
    </row>
    <row r="395" spans="1:7" s="2071" customFormat="1">
      <c r="A395" s="1836">
        <v>10</v>
      </c>
      <c r="B395" s="2073" t="str">
        <f>Jur.koy!C91</f>
        <v>´³óí³Í ³Ýóù»ñÇ Éó³÷³ÏáõÙ µ»ïáÝáí ï»Õ</v>
      </c>
      <c r="C395" s="2073" t="str">
        <f>Jur.koy!D91</f>
        <v>ËÙ</v>
      </c>
      <c r="D395" s="2073">
        <f>Jur.koy!E91</f>
        <v>0.06</v>
      </c>
      <c r="E395" s="2073">
        <f>Jur.koy!M91</f>
        <v>186.61069339280576</v>
      </c>
      <c r="F395" s="2074">
        <f>E395*1000*Svod!$J$68</f>
        <v>217356.50250430827</v>
      </c>
      <c r="G395" s="2074">
        <f t="shared" si="17"/>
        <v>13041.390150258496</v>
      </c>
    </row>
    <row r="396" spans="1:7" s="2071" customFormat="1">
      <c r="A396" s="1836">
        <v>11</v>
      </c>
      <c r="B396" s="2073" t="str">
        <f>Jur.koy!C100</f>
        <v xml:space="preserve">ØÇ³óáõÙ ·áÛáõÃÛáõÝ áõÝ»óáÕ ó³ÝóÇÝ </v>
      </c>
      <c r="C396" s="2073" t="str">
        <f>Jur.koy!D100</f>
        <v>ï»Õ</v>
      </c>
      <c r="D396" s="2073">
        <f>Jur.koy!E100</f>
        <v>4</v>
      </c>
      <c r="E396" s="2073">
        <f>Jur.koy!M100</f>
        <v>4.843280196187175</v>
      </c>
      <c r="F396" s="2074">
        <f>E396*1000*Svod!$J$68</f>
        <v>5641.254662055765</v>
      </c>
      <c r="G396" s="2074">
        <f t="shared" si="17"/>
        <v>22565.01864822306</v>
      </c>
    </row>
    <row r="397" spans="1:7" s="2071" customFormat="1" ht="25.5">
      <c r="A397" s="1836">
        <v>12</v>
      </c>
      <c r="B397" s="2073" t="str">
        <f>Jur.koy!C109</f>
        <v xml:space="preserve">äáÉÇ»ÃÇÉ»Ý» äìÊ ïÇåÇ ËáÕáí³ÏÝ»ñÇ ï»Õ³¹ñáõÙ ¨ ÷áñÓ³ñÏáõÙ d=50ÙÙ </v>
      </c>
      <c r="C397" s="2073" t="str">
        <f>Jur.koy!D109</f>
        <v>·ÍÙ</v>
      </c>
      <c r="D397" s="2073">
        <f>Jur.koy!E109</f>
        <v>35</v>
      </c>
      <c r="E397" s="2073">
        <f>Jur.koy!M109</f>
        <v>0.6571801346569065</v>
      </c>
      <c r="F397" s="2074">
        <f>E397*1000*Svod!$J$68</f>
        <v>765.45653942595789</v>
      </c>
      <c r="G397" s="2074">
        <f t="shared" si="17"/>
        <v>26790.978879908525</v>
      </c>
    </row>
    <row r="398" spans="1:7" s="2071" customFormat="1" ht="25.5">
      <c r="A398" s="1836">
        <v>13</v>
      </c>
      <c r="B398" s="2073" t="str">
        <f>Jur.koy!C118</f>
        <v xml:space="preserve">äáÉÇ»ÃÇÉ»Ý» äìÊ ïÇåÇ ËáÕáí³ÏÝ»ñÇ ï»Õ³¹ñáõÙ ¨ ÷áñÓ³ñÏáõÙ d=100ÙÙ </v>
      </c>
      <c r="C398" s="2073" t="str">
        <f>Jur.koy!D118</f>
        <v>·ÍÙ</v>
      </c>
      <c r="D398" s="2073">
        <f>Jur.koy!E118</f>
        <v>27</v>
      </c>
      <c r="E398" s="2073">
        <f>Jur.koy!M118</f>
        <v>1.5413882566372876</v>
      </c>
      <c r="F398" s="2074">
        <f>E398*1000*Svod!$J$68</f>
        <v>1795.3459920899161</v>
      </c>
      <c r="G398" s="2074">
        <f t="shared" si="17"/>
        <v>48474.341786427736</v>
      </c>
    </row>
    <row r="399" spans="1:7" s="2071" customFormat="1" ht="25.5">
      <c r="A399" s="1836">
        <v>14</v>
      </c>
      <c r="B399" s="2073" t="str">
        <f>Jur.koy!C127</f>
        <v xml:space="preserve">¼áõ·³ñ³Ý³ÏáÝùÇ ï»Õ³¹ñáõÙ µ³ùáí </v>
      </c>
      <c r="C399" s="2073" t="str">
        <f>Jur.koy!D127</f>
        <v>Éñ³Ï³½Ù</v>
      </c>
      <c r="D399" s="2073">
        <f>Jur.koy!E127</f>
        <v>15</v>
      </c>
      <c r="E399" s="2073">
        <f>Jur.koy!M127</f>
        <v>49.220561551126522</v>
      </c>
      <c r="F399" s="2074">
        <f>E399*1000*Svod!$J$68</f>
        <v>57330.096767452116</v>
      </c>
      <c r="G399" s="2074">
        <f t="shared" si="17"/>
        <v>859951.45151178178</v>
      </c>
    </row>
    <row r="400" spans="1:7" s="2071" customFormat="1">
      <c r="A400" s="1836">
        <v>15</v>
      </c>
      <c r="B400" s="2073" t="str">
        <f>Jur.koy!C136</f>
        <v>ØÇ½³ñ³Ý å³ïÇ íñ³  ï»Õ³¹ñáÕ, Íáñ³Ïáí</v>
      </c>
      <c r="C400" s="2073" t="str">
        <f>Jur.koy!D136</f>
        <v>Ñ³ï</v>
      </c>
      <c r="D400" s="2073">
        <f>Jur.koy!E136</f>
        <v>2</v>
      </c>
      <c r="E400" s="2073">
        <f>Jur.koy!M136</f>
        <v>42.715632604852694</v>
      </c>
      <c r="F400" s="2074">
        <f>E400*1000*Svod!$J$68</f>
        <v>49753.421609694939</v>
      </c>
      <c r="G400" s="2074">
        <f t="shared" si="17"/>
        <v>99506.843219389877</v>
      </c>
    </row>
    <row r="401" spans="1:7" s="2071" customFormat="1" ht="25.5">
      <c r="A401" s="1836">
        <v>16</v>
      </c>
      <c r="B401" s="2073" t="str">
        <f>Jur.koy!C145</f>
        <v xml:space="preserve">Î»ñ³ÙÇÏ³Ï³Ý Éí³ó³ñ³ÝÝ»ñÇ ï»Õ³¹ñáõÙ ëÇýáÝáí </v>
      </c>
      <c r="C401" s="2073" t="str">
        <f>Jur.koy!D145</f>
        <v>Éñ³Ï³½Ù</v>
      </c>
      <c r="D401" s="2073">
        <f>Jur.koy!E145</f>
        <v>25</v>
      </c>
      <c r="E401" s="2073">
        <f>Jur.koy!M145</f>
        <v>26.761287511871757</v>
      </c>
      <c r="F401" s="2074">
        <f>E401*1000*Svod!$J$68</f>
        <v>31170.453044985661</v>
      </c>
      <c r="G401" s="2074">
        <f t="shared" si="17"/>
        <v>779261.32612464158</v>
      </c>
    </row>
    <row r="402" spans="1:7" s="2071" customFormat="1" ht="23.25" customHeight="1">
      <c r="A402" s="1836">
        <v>17</v>
      </c>
      <c r="B402" s="2073" t="str">
        <f>Jur.koy!C154</f>
        <v>²ÏñÇÉ» ÉáÕ³ËóÇÏÇ ï³Ï¹Çñ</v>
      </c>
      <c r="C402" s="2073" t="str">
        <f>Jur.koy!D154</f>
        <v>Éñ³Ï³½Ù</v>
      </c>
      <c r="D402" s="2073">
        <f>Jur.koy!E154</f>
        <v>2</v>
      </c>
      <c r="E402" s="2073">
        <f>Jur.koy!M154</f>
        <v>62.607633701039873</v>
      </c>
      <c r="F402" s="2074">
        <f>E402*1000*Svod!$J$68</f>
        <v>72922.810820301645</v>
      </c>
      <c r="G402" s="2074">
        <f t="shared" si="17"/>
        <v>145845.62164060329</v>
      </c>
    </row>
    <row r="403" spans="1:7" s="2071" customFormat="1">
      <c r="A403" s="1836">
        <v>18</v>
      </c>
      <c r="B403" s="2073" t="str">
        <f>Jur.koy!C163</f>
        <v>äáÉÇ¿ÃÇÉ»Ý» ëïáõ·ÇãÇ ï»Õ³¹ñáõÙ d=100ÙÙ</v>
      </c>
      <c r="C403" s="2073" t="str">
        <f>Jur.koy!D163</f>
        <v>Ñ³ï</v>
      </c>
      <c r="D403" s="2073">
        <f>Jur.koy!E163</f>
        <v>2</v>
      </c>
      <c r="E403" s="2073">
        <f>Jur.koy!M163</f>
        <v>2.3145528870190644</v>
      </c>
      <c r="F403" s="2074">
        <f>E403*1000*Svod!$J$68</f>
        <v>2695.8965278841201</v>
      </c>
      <c r="G403" s="2074">
        <f t="shared" si="17"/>
        <v>5391.7930557682403</v>
      </c>
    </row>
    <row r="404" spans="1:7" s="2071" customFormat="1">
      <c r="A404" s="1836">
        <v>19</v>
      </c>
      <c r="B404" s="2073" t="str">
        <f>Jur.koy!C172</f>
        <v>äáÉÇ»ÃÇÉ»Ý» Ó¨³íáñ Ù³ë»ñ</v>
      </c>
      <c r="C404" s="2073" t="str">
        <f>Jur.koy!D172</f>
        <v>Ñ³ï</v>
      </c>
      <c r="D404" s="2073">
        <f>Jur.koy!E172</f>
        <v>50</v>
      </c>
      <c r="E404" s="2073">
        <f>Jur.koy!M172</f>
        <v>0.79580655000000011</v>
      </c>
      <c r="F404" s="2074">
        <f>E404*1000*Svod!$J$68</f>
        <v>926.92291761608385</v>
      </c>
      <c r="G404" s="2074">
        <f t="shared" si="17"/>
        <v>46346.145880804193</v>
      </c>
    </row>
    <row r="405" spans="1:7" s="2071" customFormat="1">
      <c r="A405" s="1836">
        <v>20</v>
      </c>
      <c r="B405" s="2073" t="str">
        <f>Jur.koy!C181</f>
        <v>ØÇ³óáõÙ ·áÛáõÃÛáõÝ áõÝ»óáÕ ÏáÛáõÕ³·ÍÇÝ</v>
      </c>
      <c r="C405" s="2073" t="str">
        <f>Jur.koy!D181</f>
        <v>ï»Õ</v>
      </c>
      <c r="D405" s="2073">
        <f>Jur.koy!E181</f>
        <v>2</v>
      </c>
      <c r="E405" s="2073">
        <f>Jur.koy!M181</f>
        <v>25.178994411170276</v>
      </c>
      <c r="F405" s="2074">
        <f>E405*1000*Svod!$J$68</f>
        <v>29327.462763709365</v>
      </c>
      <c r="G405" s="2074">
        <f t="shared" si="17"/>
        <v>58654.925527418731</v>
      </c>
    </row>
    <row r="406" spans="1:7" s="2071" customFormat="1">
      <c r="A406" s="1836">
        <v>21</v>
      </c>
      <c r="B406" s="2073" t="str">
        <f>Jur.koy!C190</f>
        <v>Ì³ÍÏÇ ë³É»ñáõÙ ¨ å³ï»ñáõÙ ³Ýóù»ñÇ µ³óáõÙ 6 ï»Õ</v>
      </c>
      <c r="C406" s="2073" t="str">
        <f>Jur.koy!D190</f>
        <v>ËÙ</v>
      </c>
      <c r="D406" s="2073">
        <f>Jur.koy!E190</f>
        <v>0.25</v>
      </c>
      <c r="E406" s="2073">
        <f>Jur.koy!M190</f>
        <v>78.48351690641249</v>
      </c>
      <c r="F406" s="2074">
        <f>E406*1000*Svod!$J$68</f>
        <v>91414.390187744866</v>
      </c>
      <c r="G406" s="2074">
        <f t="shared" si="17"/>
        <v>22853.597546936217</v>
      </c>
    </row>
    <row r="407" spans="1:7" s="2071" customFormat="1">
      <c r="A407" s="1836">
        <v>22</v>
      </c>
      <c r="B407" s="2073" t="str">
        <f>Jur.koy!C199</f>
        <v>´³óí³Í ³Ýóù»ñÇ Éó³÷³ÏáõÙ µ»ïáÝáí ï»Õ</v>
      </c>
      <c r="C407" s="2073" t="str">
        <f>Jur.koy!D199</f>
        <v>ËÙ</v>
      </c>
      <c r="D407" s="2073">
        <f>Jur.koy!E199</f>
        <v>0.25</v>
      </c>
      <c r="E407" s="2073">
        <f>Jur.koy!M199</f>
        <v>186.61069339280576</v>
      </c>
      <c r="F407" s="2074">
        <f>E407*1000*Svod!$J$68</f>
        <v>217356.50250430827</v>
      </c>
      <c r="G407" s="2074">
        <f t="shared" si="17"/>
        <v>54339.125626077068</v>
      </c>
    </row>
    <row r="408" spans="1:7" s="2071" customFormat="1">
      <c r="A408" s="1836">
        <v>23</v>
      </c>
      <c r="B408" s="2073" t="str">
        <f>Jur.koy!C208</f>
        <v>¶»Û½»ñÇ ï»Õ³¹ñáõÙ óÝóáõÕáí</v>
      </c>
      <c r="C408" s="2073" t="str">
        <f>Jur.koy!D208</f>
        <v>Ñ³ï</v>
      </c>
      <c r="D408" s="2073">
        <f>Jur.koy!E208</f>
        <v>1</v>
      </c>
      <c r="E408" s="2073">
        <f>Jur.koy!M208</f>
        <v>34.105995000000007</v>
      </c>
      <c r="F408" s="2074">
        <f>E408*1000*Svod!$J$68</f>
        <v>39725.267897832171</v>
      </c>
      <c r="G408" s="2074">
        <f t="shared" si="17"/>
        <v>39725.267897832171</v>
      </c>
    </row>
    <row r="409" spans="1:7" s="2071" customFormat="1">
      <c r="A409" s="1836"/>
      <c r="B409" s="2073" t="str">
        <f>Barekarg!A2</f>
        <v>²ñï³ùÇÝ µ³ñ»Ï³ñ·áõÙ</v>
      </c>
      <c r="C409" s="2073"/>
      <c r="D409" s="2073"/>
      <c r="E409" s="1836"/>
      <c r="F409" s="2074"/>
      <c r="G409" s="2074"/>
    </row>
    <row r="410" spans="1:7" s="2071" customFormat="1" ht="38.25">
      <c r="A410" s="1836">
        <v>1</v>
      </c>
      <c r="B410" s="2073" t="str">
        <f>Barekarg!C10</f>
        <v>´³ñ»Ï³ñ·áõÙ
´³½³Éï» Ë×Çó  10ëÙ Ñ³ëï. ÑÇÙùÇ å³ïñ³ëïáõÙ Ù³ÛÃ»ñÇ ï³Ï</v>
      </c>
      <c r="C410" s="2073" t="str">
        <f>Barekarg!D10</f>
        <v>ùÙ</v>
      </c>
      <c r="D410" s="2073">
        <f>Barekarg!E10</f>
        <v>246.63</v>
      </c>
      <c r="E410" s="2073">
        <f>Barekarg!M10</f>
        <v>1.2212102835268632</v>
      </c>
      <c r="F410" s="2074">
        <f>E410*1000*Svod!$J$68</f>
        <v>1422.4157856321799</v>
      </c>
      <c r="G410" s="2074">
        <f t="shared" ref="G410:G434" si="18">D410*F410</f>
        <v>350810.40521046449</v>
      </c>
    </row>
    <row r="411" spans="1:7" s="2071" customFormat="1" ht="38.25">
      <c r="A411" s="1836">
        <v>2</v>
      </c>
      <c r="B411" s="2073" t="str">
        <f>Barekarg!C19</f>
        <v>ê³Éí³ÍùÝ»ñÇ,Ë³Õ³Ññ³å³ñ³ÏÇ,Ñ³Ý·ëïÇ Ñ³ñÃ³ÏÇ,Ù³ñ½³¹³ßïÇ 30 ÙÙ Ñ³ëïáõÃÛ³Ùµ Ù³Ýñ³Ñ³ïÇÏ ³ëý³Éïµ»ïáÝ» Í³ÍÏáõÛÃÇ ÷éáõÙ</v>
      </c>
      <c r="C411" s="2073" t="str">
        <f>Barekarg!D19</f>
        <v>ùÙ</v>
      </c>
      <c r="D411" s="2073">
        <f>Barekarg!E19</f>
        <v>246.63</v>
      </c>
      <c r="E411" s="2073">
        <f>Barekarg!M19</f>
        <v>3.4524457460577453</v>
      </c>
      <c r="F411" s="2074">
        <f>E411*1000*Svod!$J$68</f>
        <v>4021.2675855043944</v>
      </c>
      <c r="G411" s="2074">
        <f t="shared" si="18"/>
        <v>991765.22461294883</v>
      </c>
    </row>
    <row r="412" spans="1:7" s="2071" customFormat="1">
      <c r="A412" s="1836">
        <v>3</v>
      </c>
      <c r="B412" s="2073" t="str">
        <f>Barekarg!C28</f>
        <v>´»ïáÝ» »½ñ³ù³ñ»ñÇ Çñ³Ï³Ý³óáõÙ</v>
      </c>
      <c r="C412" s="2073" t="str">
        <f>Barekarg!D28</f>
        <v>·ÍÙ</v>
      </c>
      <c r="D412" s="2073">
        <f>Barekarg!E28</f>
        <v>189.2</v>
      </c>
      <c r="E412" s="2073">
        <f>Barekarg!M28</f>
        <v>6.3289334574541627</v>
      </c>
      <c r="F412" s="2074">
        <f>E412*1000*Svod!$J$68</f>
        <v>7371.6828113333077</v>
      </c>
      <c r="G412" s="2074">
        <f t="shared" si="18"/>
        <v>1394722.3879042617</v>
      </c>
    </row>
    <row r="413" spans="1:7" s="2071" customFormat="1" ht="25.5">
      <c r="A413" s="1836">
        <v>4</v>
      </c>
      <c r="B413" s="2073" t="str">
        <f>Barekarg!C37</f>
        <v>ò³ÝÏ³å³ïÇ ¹³ñå³ëÇ Ï³éáõóáõÙ                                                   III Ï³ñ·Ç ·ñáõÝïÝ»ñÇ ù³Ý¹áõÙ ÷áë»ñáõÙ Ó»éùáí</v>
      </c>
      <c r="C413" s="2073" t="str">
        <f>Barekarg!D37</f>
        <v>ËÙ</v>
      </c>
      <c r="D413" s="2073">
        <f>Barekarg!E37</f>
        <v>0.2</v>
      </c>
      <c r="E413" s="2073">
        <f>Barekarg!M37</f>
        <v>5.3634107452339688</v>
      </c>
      <c r="F413" s="2074">
        <f>E413*1000*Svod!$J$68</f>
        <v>6247.081450065627</v>
      </c>
      <c r="G413" s="2074">
        <f t="shared" si="18"/>
        <v>1249.4162900131255</v>
      </c>
    </row>
    <row r="414" spans="1:7" s="2071" customFormat="1">
      <c r="A414" s="1836">
        <v>5</v>
      </c>
      <c r="B414" s="2073" t="str">
        <f>Barekarg!C46</f>
        <v xml:space="preserve"> ´»ïáÝ» ÑÇÙù B-12,5 Ù³ÏÝÇßÇ</v>
      </c>
      <c r="C414" s="2073" t="str">
        <f>Barekarg!D46</f>
        <v>ËÙ</v>
      </c>
      <c r="D414" s="2073">
        <f>Barekarg!E46</f>
        <v>0.1</v>
      </c>
      <c r="E414" s="2073">
        <f>Barekarg!M46</f>
        <v>33.749112988856126</v>
      </c>
      <c r="F414" s="2074">
        <f>E414*1000*Svod!$J$68</f>
        <v>39309.586329222075</v>
      </c>
      <c r="G414" s="2074">
        <f t="shared" si="18"/>
        <v>3930.9586329222075</v>
      </c>
    </row>
    <row r="415" spans="1:7" s="2071" customFormat="1">
      <c r="A415" s="1836">
        <v>6</v>
      </c>
      <c r="B415" s="2073" t="str">
        <f>Barekarg!C55</f>
        <v>Ø»ï³Õ³Ï³Ý ×³Õ³ß³ñ»ñÇ, ï»Õ³¹ñáõÙ</v>
      </c>
      <c r="C415" s="2073" t="str">
        <f>Barekarg!D55</f>
        <v>ïÝ</v>
      </c>
      <c r="D415" s="2073">
        <f>Barekarg!E55</f>
        <v>0.11974000000000001</v>
      </c>
      <c r="E415" s="2073">
        <f>Barekarg!M55</f>
        <v>749.86249015389524</v>
      </c>
      <c r="F415" s="2074">
        <f>E415*1000*Svod!$J$68</f>
        <v>873409.15601198608</v>
      </c>
      <c r="G415" s="2074">
        <f t="shared" si="18"/>
        <v>104582.01234087523</v>
      </c>
    </row>
    <row r="416" spans="1:7" s="2071" customFormat="1">
      <c r="A416" s="1836">
        <v>7</v>
      </c>
      <c r="B416" s="2073" t="str">
        <f>Barekarg!C64</f>
        <v>Ø»ï³Õ³Ï³Ý ËáÕáí³ÏÝ»ñÇ Ý»ñÏáõÙ »ñÏáõ ³Ý·³Ù</v>
      </c>
      <c r="C416" s="2073" t="str">
        <f>Barekarg!D64</f>
        <v xml:space="preserve"> ùÙ</v>
      </c>
      <c r="D416" s="2073">
        <f>Barekarg!E64</f>
        <v>5.18</v>
      </c>
      <c r="E416" s="2073">
        <f>Barekarg!M64</f>
        <v>1.1943601454064638</v>
      </c>
      <c r="F416" s="2074">
        <f>E416*1000*Svod!$J$68</f>
        <v>1391.1418430327437</v>
      </c>
      <c r="G416" s="2074">
        <f t="shared" si="18"/>
        <v>7206.1147469096122</v>
      </c>
    </row>
    <row r="417" spans="1:7" s="2071" customFormat="1">
      <c r="A417" s="1836">
        <v>8</v>
      </c>
      <c r="B417" s="2073" t="str">
        <f>Barekarg!C73</f>
        <v>¸³ñå³ëÇ ÷³Ï³Ý</v>
      </c>
      <c r="C417" s="2073" t="str">
        <f>Barekarg!D73</f>
        <v>Ñ³ï</v>
      </c>
      <c r="D417" s="2073">
        <f>Barekarg!E73</f>
        <v>1</v>
      </c>
      <c r="E417" s="2073">
        <f>Barekarg!M73</f>
        <v>25.011063000000004</v>
      </c>
      <c r="F417" s="2074">
        <f>E417*1000*Svod!$J$68</f>
        <v>29131.863125076918</v>
      </c>
      <c r="G417" s="2074">
        <f t="shared" si="18"/>
        <v>29131.863125076918</v>
      </c>
    </row>
    <row r="418" spans="1:7" s="2071" customFormat="1">
      <c r="A418" s="1836">
        <v>9</v>
      </c>
      <c r="B418" s="2073" t="str">
        <f>Barekarg!C82</f>
        <v>ÌËÝÇ</v>
      </c>
      <c r="C418" s="2073" t="str">
        <f>Barekarg!D82</f>
        <v>Ñ³ï</v>
      </c>
      <c r="D418" s="2073">
        <f>Barekarg!E82</f>
        <v>2</v>
      </c>
      <c r="E418" s="2073">
        <f>Barekarg!M82</f>
        <v>7.9580655000000018</v>
      </c>
      <c r="F418" s="2074">
        <f>E418*1000*Svod!$J$68</f>
        <v>9269.2291761608376</v>
      </c>
      <c r="G418" s="2074">
        <f t="shared" si="18"/>
        <v>18538.458352321675</v>
      </c>
    </row>
    <row r="419" spans="1:7" s="2071" customFormat="1" ht="25.5">
      <c r="A419" s="1836">
        <v>10</v>
      </c>
      <c r="B419" s="2073" t="str">
        <f>Barekarg!C91</f>
        <v>Ø»ï³Õ³Ï³Ý ó³ÝÏ³å³ïÇ Ï³éáõóáõÙ/ò³ÝÏ³å³ï-1/                                                  III Ï³ñ·Ç ·ñáõÝïÝ»ñÇ ù³Ý¹áõÙ ÷áë»ñáõÙ Ó»éùáí</v>
      </c>
      <c r="C419" s="2073" t="str">
        <f>Barekarg!D91</f>
        <v>ËÙ</v>
      </c>
      <c r="D419" s="2073">
        <f>Barekarg!E91</f>
        <v>2</v>
      </c>
      <c r="E419" s="2073">
        <f>Barekarg!M91</f>
        <v>5.3634107452339688</v>
      </c>
      <c r="F419" s="2074">
        <f>E419*1000*Svod!$J$68</f>
        <v>6247.081450065627</v>
      </c>
      <c r="G419" s="2074">
        <f t="shared" si="18"/>
        <v>12494.162900131254</v>
      </c>
    </row>
    <row r="420" spans="1:7" s="2071" customFormat="1">
      <c r="A420" s="1836">
        <v>11</v>
      </c>
      <c r="B420" s="2073" t="str">
        <f>Barekarg!C100</f>
        <v xml:space="preserve"> ´»ïáÝ» ÑÇÙù B-12,5 Ù³ÏÝÇßÇ</v>
      </c>
      <c r="C420" s="2073" t="str">
        <f>Barekarg!D100</f>
        <v>ËÙ</v>
      </c>
      <c r="D420" s="2073">
        <f>Barekarg!E100</f>
        <v>1.1000000000000001</v>
      </c>
      <c r="E420" s="2073">
        <f>Barekarg!M100</f>
        <v>33.749112988856126</v>
      </c>
      <c r="F420" s="2074">
        <f>E420*1000*Svod!$J$68</f>
        <v>39309.586329222075</v>
      </c>
      <c r="G420" s="2074">
        <f t="shared" si="18"/>
        <v>43240.544962144282</v>
      </c>
    </row>
    <row r="421" spans="1:7" s="2071" customFormat="1">
      <c r="A421" s="1836">
        <v>12</v>
      </c>
      <c r="B421" s="2073" t="str">
        <f>Barekarg!C109</f>
        <v>Ø»ï³Õ³Ï³Ý ×³Õ³ß³ñ»ñÇ, ï»Õ³¹ñáõÙ</v>
      </c>
      <c r="C421" s="2073" t="str">
        <f>Barekarg!D109</f>
        <v>ïÝ</v>
      </c>
      <c r="D421" s="2073">
        <f>Barekarg!E109</f>
        <v>1.1760999999999999</v>
      </c>
      <c r="E421" s="2073">
        <f>Barekarg!M109</f>
        <v>749.86249015389524</v>
      </c>
      <c r="F421" s="2074">
        <f>E421*1000*Svod!$J$68</f>
        <v>873409.15601198608</v>
      </c>
      <c r="G421" s="2074">
        <f t="shared" si="18"/>
        <v>1027216.5083856968</v>
      </c>
    </row>
    <row r="422" spans="1:7" s="2071" customFormat="1">
      <c r="A422" s="1836">
        <v>13</v>
      </c>
      <c r="B422" s="2073" t="str">
        <f>Barekarg!C118</f>
        <v>Ø»ï³Õ³Ï³Ý ËáÕáí³ÏÝ»ñÇ Ý»ñÏáõÙ »ñÏáõ ³Ý·³Ù</v>
      </c>
      <c r="C422" s="2073" t="str">
        <f>Barekarg!D118</f>
        <v xml:space="preserve"> ùÙ</v>
      </c>
      <c r="D422" s="2073">
        <f>Barekarg!E118</f>
        <v>223.9</v>
      </c>
      <c r="E422" s="2073">
        <f>Barekarg!M118</f>
        <v>1.1943601454064638</v>
      </c>
      <c r="F422" s="2074">
        <f>E422*1000*Svod!$J$68</f>
        <v>1391.1418430327437</v>
      </c>
      <c r="G422" s="2074">
        <f t="shared" si="18"/>
        <v>311476.65865503135</v>
      </c>
    </row>
    <row r="423" spans="1:7" s="2071" customFormat="1" ht="25.5">
      <c r="A423" s="1836">
        <v>14</v>
      </c>
      <c r="B423" s="2073" t="str">
        <f>Barekarg!C127</f>
        <v>ò³ÝÏ³å³ïÇ ¹é³Ý Ï³éáõóáõÙ                                                  III Ï³ñ·Ç ·ñáõÝïÝ»ñÇ ù³Ý¹áõÙ ÷áë»ñáõÙ Ó»éùáí</v>
      </c>
      <c r="C423" s="2073" t="str">
        <f>Barekarg!D127</f>
        <v>ËÙ</v>
      </c>
      <c r="D423" s="2073">
        <f>Barekarg!E127</f>
        <v>0.5</v>
      </c>
      <c r="E423" s="2073">
        <f>Barekarg!M127</f>
        <v>5.3634107452339688</v>
      </c>
      <c r="F423" s="2074">
        <f>E423*1000*Svod!$J$68</f>
        <v>6247.081450065627</v>
      </c>
      <c r="G423" s="2074">
        <f t="shared" si="18"/>
        <v>3123.5407250328135</v>
      </c>
    </row>
    <row r="424" spans="1:7" s="2071" customFormat="1">
      <c r="A424" s="1836">
        <v>15</v>
      </c>
      <c r="B424" s="2073" t="str">
        <f>Barekarg!C136</f>
        <v xml:space="preserve"> ´»ïáÝ» ÑÇÙù B-12,5 Ù³ÏÝÇßÇ</v>
      </c>
      <c r="C424" s="2073" t="str">
        <f>Barekarg!D136</f>
        <v>ËÙ</v>
      </c>
      <c r="D424" s="2073">
        <f>Barekarg!E136</f>
        <v>0.24</v>
      </c>
      <c r="E424" s="2073">
        <f>Barekarg!M136</f>
        <v>33.749112988856126</v>
      </c>
      <c r="F424" s="2074">
        <f>E424*1000*Svod!$J$68</f>
        <v>39309.586329222075</v>
      </c>
      <c r="G424" s="2074">
        <f t="shared" si="18"/>
        <v>9434.3007190132976</v>
      </c>
    </row>
    <row r="425" spans="1:7" s="2071" customFormat="1">
      <c r="A425" s="1836">
        <v>16</v>
      </c>
      <c r="B425" s="2073" t="str">
        <f>Barekarg!C145</f>
        <v>Ø»ï³Õ³Ï³Ý ×³Õ³ß³ñ»ñÇ, ï»Õ³¹ñáõÙ</v>
      </c>
      <c r="C425" s="2073" t="str">
        <f>Barekarg!D145</f>
        <v>ïÝ</v>
      </c>
      <c r="D425" s="2073">
        <f>Barekarg!E145</f>
        <v>3.9759999999999997E-2</v>
      </c>
      <c r="E425" s="2073">
        <f>Barekarg!M145</f>
        <v>749.86249015389524</v>
      </c>
      <c r="F425" s="2074">
        <f>E425*1000*Svod!$J$68</f>
        <v>873409.15601198608</v>
      </c>
      <c r="G425" s="2074">
        <f t="shared" si="18"/>
        <v>34726.748043036561</v>
      </c>
    </row>
    <row r="426" spans="1:7" s="2071" customFormat="1">
      <c r="A426" s="1836">
        <v>17</v>
      </c>
      <c r="B426" s="2073" t="str">
        <f>Barekarg!C154</f>
        <v>Ø»ï³Õ³Ï³Ý ËáÕáí³ÏÝ»ñÇ Ý»ñÏáõÙ »ñÏáõ ³Ý·³Ù</v>
      </c>
      <c r="C426" s="2073" t="str">
        <f>Barekarg!D154</f>
        <v xml:space="preserve"> ùÙ</v>
      </c>
      <c r="D426" s="2073">
        <f>Barekarg!E154</f>
        <v>1.86</v>
      </c>
      <c r="E426" s="2073">
        <f>Barekarg!M154</f>
        <v>1.1943601454064638</v>
      </c>
      <c r="F426" s="2074">
        <f>E426*1000*Svod!$J$68</f>
        <v>1391.1418430327437</v>
      </c>
      <c r="G426" s="2074">
        <f t="shared" si="18"/>
        <v>2587.5238280409035</v>
      </c>
    </row>
    <row r="427" spans="1:7" s="2071" customFormat="1">
      <c r="A427" s="1836">
        <v>18</v>
      </c>
      <c r="B427" s="2073" t="str">
        <f>Barekarg!C163</f>
        <v>¸³ñå³ëÇ ÷³Ï³Ý</v>
      </c>
      <c r="C427" s="2073" t="str">
        <f>Barekarg!D163</f>
        <v>Ñ³ï</v>
      </c>
      <c r="D427" s="2073">
        <f>Barekarg!E163</f>
        <v>1</v>
      </c>
      <c r="E427" s="2073">
        <f>Barekarg!M163</f>
        <v>25.011063000000004</v>
      </c>
      <c r="F427" s="2074">
        <f>E427*1000*Svod!$J$68</f>
        <v>29131.863125076918</v>
      </c>
      <c r="G427" s="2074">
        <f t="shared" si="18"/>
        <v>29131.863125076918</v>
      </c>
    </row>
    <row r="428" spans="1:7" s="2071" customFormat="1">
      <c r="A428" s="1836">
        <v>19</v>
      </c>
      <c r="B428" s="2073" t="str">
        <f>Barekarg!C172</f>
        <v>ÌËÝÇ</v>
      </c>
      <c r="C428" s="2073" t="str">
        <f>Barekarg!D172</f>
        <v>Ñ³ï</v>
      </c>
      <c r="D428" s="2073">
        <f>Barekarg!E172</f>
        <v>2</v>
      </c>
      <c r="E428" s="2073">
        <f>Barekarg!M172</f>
        <v>7.9580655000000018</v>
      </c>
      <c r="F428" s="2074">
        <f>E428*1000*Svod!$J$68</f>
        <v>9269.2291761608376</v>
      </c>
      <c r="G428" s="2074">
        <f t="shared" si="18"/>
        <v>18538.458352321675</v>
      </c>
    </row>
    <row r="429" spans="1:7" s="2071" customFormat="1" ht="25.5">
      <c r="A429" s="1836">
        <v>20</v>
      </c>
      <c r="B429" s="2073" t="str">
        <f>Barekarg!C181</f>
        <v>Ø»ï³Õ³Ï³Ý ó³ÝÏ³å³ïÇ Ï³éáõóáõÙ/ò³ÝÏ³å³ï-2/                                                  III Ï³ñ·Ç ·ñáõÝïÝ»ñÇ ù³Ý¹áõÙ ÷áë»ñáõÙ Ó»éùáí</v>
      </c>
      <c r="C429" s="2073" t="str">
        <f>Barekarg!D181</f>
        <v>ËÙ</v>
      </c>
      <c r="D429" s="2073">
        <f>Barekarg!E181</f>
        <v>2</v>
      </c>
      <c r="E429" s="2073">
        <f>Barekarg!M181</f>
        <v>5.3634107452339688</v>
      </c>
      <c r="F429" s="2074">
        <f>E429*1000*Svod!$J$68</f>
        <v>6247.081450065627</v>
      </c>
      <c r="G429" s="2074">
        <f t="shared" si="18"/>
        <v>12494.162900131254</v>
      </c>
    </row>
    <row r="430" spans="1:7" s="2071" customFormat="1">
      <c r="A430" s="1836">
        <v>21</v>
      </c>
      <c r="B430" s="2073" t="str">
        <f>Barekarg!C190</f>
        <v xml:space="preserve"> ´»ïáÝ» ÑÇÙù B-12,5 Ù³ÏÝÇßÇ</v>
      </c>
      <c r="C430" s="2073" t="str">
        <f>Barekarg!D190</f>
        <v>ËÙ</v>
      </c>
      <c r="D430" s="2073">
        <f>Barekarg!E190</f>
        <v>1.1000000000000001</v>
      </c>
      <c r="E430" s="2073">
        <f>Barekarg!M190</f>
        <v>33.749112988856126</v>
      </c>
      <c r="F430" s="2074">
        <f>E430*1000*Svod!$J$68</f>
        <v>39309.586329222075</v>
      </c>
      <c r="G430" s="2074">
        <f t="shared" si="18"/>
        <v>43240.544962144282</v>
      </c>
    </row>
    <row r="431" spans="1:7" s="2071" customFormat="1">
      <c r="A431" s="1836">
        <v>22</v>
      </c>
      <c r="B431" s="2073" t="str">
        <f>Barekarg!C199</f>
        <v>Ø»ï³Õ³Ï³Ý ó³ÝÏ³å³ïÇ Ï³éáõóáõÙ é³µÇó³áí</v>
      </c>
      <c r="C431" s="2073" t="str">
        <f>Barekarg!D199</f>
        <v>ïÝ</v>
      </c>
      <c r="D431" s="2073">
        <f>Barekarg!E199</f>
        <v>0.38200000000000001</v>
      </c>
      <c r="E431" s="2073">
        <f>Barekarg!M199</f>
        <v>749.86249015389524</v>
      </c>
      <c r="F431" s="2074">
        <f>E431*1000*Svod!$J$68</f>
        <v>873409.15601198608</v>
      </c>
      <c r="G431" s="2074">
        <f t="shared" si="18"/>
        <v>333642.29759657866</v>
      </c>
    </row>
    <row r="432" spans="1:7" s="2071" customFormat="1">
      <c r="A432" s="1836">
        <v>23</v>
      </c>
      <c r="B432" s="2073" t="str">
        <f>Barekarg!C208</f>
        <v>è³µÇó³ ó³Ýó 70x70</v>
      </c>
      <c r="C432" s="2073" t="str">
        <f>Barekarg!D208</f>
        <v>ùÙ</v>
      </c>
      <c r="D432" s="2073">
        <f>Barekarg!E208</f>
        <v>112.2</v>
      </c>
      <c r="E432" s="2073">
        <f>Barekarg!M208</f>
        <v>1.8715366031594454</v>
      </c>
      <c r="F432" s="2074">
        <f>E432*1000*Svod!$J$68</f>
        <v>2179.8892816675707</v>
      </c>
      <c r="G432" s="2074">
        <f t="shared" si="18"/>
        <v>244583.57740310143</v>
      </c>
    </row>
    <row r="433" spans="1:7" s="2071" customFormat="1">
      <c r="A433" s="1836">
        <v>24</v>
      </c>
      <c r="B433" s="2073" t="str">
        <f>Barekarg!C217</f>
        <v>åáÕå³ï» É³ñ 1.8 ÙÙ 153.8 ·ÍÙ</v>
      </c>
      <c r="C433" s="2073" t="str">
        <f>Barekarg!D217</f>
        <v>ïÝ</v>
      </c>
      <c r="D433" s="2073">
        <f>Barekarg!E217</f>
        <v>5.0000000000000001E-3</v>
      </c>
      <c r="E433" s="2073">
        <f>Barekarg!M217</f>
        <v>458.43030180415957</v>
      </c>
      <c r="F433" s="2074">
        <f>E433*1000*Svod!$J$68</f>
        <v>533960.86382040125</v>
      </c>
      <c r="G433" s="2074">
        <f t="shared" si="18"/>
        <v>2669.8043191020065</v>
      </c>
    </row>
    <row r="434" spans="1:7" s="2071" customFormat="1">
      <c r="A434" s="1836">
        <v>25</v>
      </c>
      <c r="B434" s="2073" t="str">
        <f>Barekarg!C226</f>
        <v>Ø»ï³Õ³Ï³Ý ËáÕáí³ÏÝ»ñÇ Ý»ñÏáõÙ »ñÏáõ ³Ý·³Ù</v>
      </c>
      <c r="C434" s="2073" t="str">
        <f>Barekarg!D226</f>
        <v xml:space="preserve"> ùÙ</v>
      </c>
      <c r="D434" s="2073">
        <f>Barekarg!E226</f>
        <v>12.48</v>
      </c>
      <c r="E434" s="2073">
        <f>Barekarg!M226</f>
        <v>1.1943601454064638</v>
      </c>
      <c r="F434" s="2074">
        <f>E434*1000*Svod!$J$68</f>
        <v>1391.1418430327437</v>
      </c>
      <c r="G434" s="2074">
        <f t="shared" si="18"/>
        <v>17361.450201048643</v>
      </c>
    </row>
    <row r="435" spans="1:7" s="2071" customFormat="1" ht="5.25" customHeight="1">
      <c r="B435" s="2075"/>
    </row>
    <row r="436" spans="1:7" s="2077" customFormat="1" ht="24" customHeight="1">
      <c r="A436" s="2076"/>
      <c r="B436" s="425" t="s">
        <v>151</v>
      </c>
      <c r="C436" s="426"/>
      <c r="D436" s="2044"/>
      <c r="E436" s="2044"/>
      <c r="F436" s="2044"/>
      <c r="G436" s="427">
        <f>SUM(G7:G435)</f>
        <v>231941405.45838243</v>
      </c>
    </row>
    <row r="437" spans="1:7" s="2079" customFormat="1" ht="13.5" customHeight="1">
      <c r="A437" s="2078"/>
      <c r="B437" s="430" t="s">
        <v>154</v>
      </c>
      <c r="C437" s="2041">
        <v>0.11</v>
      </c>
      <c r="D437" s="431"/>
      <c r="E437" s="431"/>
      <c r="F437" s="431"/>
      <c r="G437" s="429">
        <f>G436*C437</f>
        <v>25513554.600422066</v>
      </c>
    </row>
    <row r="438" spans="1:7" s="2080" customFormat="1" ht="24" customHeight="1">
      <c r="A438" s="2042"/>
      <c r="B438" s="432" t="s">
        <v>151</v>
      </c>
      <c r="C438" s="433"/>
      <c r="D438" s="2043"/>
      <c r="E438" s="2043"/>
      <c r="F438" s="2043"/>
      <c r="G438" s="427">
        <f>G437+G436</f>
        <v>257454960.05880448</v>
      </c>
    </row>
    <row r="439" spans="1:7" ht="24" customHeight="1">
      <c r="A439" s="435"/>
      <c r="B439" s="430" t="s">
        <v>152</v>
      </c>
      <c r="C439" s="2041">
        <v>0.2</v>
      </c>
      <c r="D439" s="431"/>
      <c r="E439" s="431"/>
      <c r="F439" s="431"/>
      <c r="G439" s="429">
        <f>G438*C439</f>
        <v>51490992.011760898</v>
      </c>
    </row>
    <row r="440" spans="1:7" s="2077" customFormat="1" ht="24" customHeight="1">
      <c r="A440" s="2081"/>
      <c r="B440" s="2063" t="s">
        <v>153</v>
      </c>
      <c r="C440" s="2042"/>
      <c r="D440" s="2064"/>
      <c r="E440" s="2064"/>
      <c r="F440" s="2064"/>
      <c r="G440" s="427">
        <f>G438+G439</f>
        <v>308945952.0705654</v>
      </c>
    </row>
    <row r="441" spans="1:7" ht="25.5">
      <c r="A441" s="435"/>
      <c r="B441" s="2065" t="s">
        <v>774</v>
      </c>
      <c r="C441" s="434"/>
      <c r="D441" s="2066"/>
      <c r="E441" s="2066"/>
      <c r="F441" s="2066"/>
      <c r="G441" s="2067"/>
    </row>
    <row r="442" spans="1:7">
      <c r="A442" s="435"/>
      <c r="B442" s="2065"/>
      <c r="C442" s="435"/>
      <c r="D442" s="435"/>
      <c r="E442" s="435"/>
      <c r="F442" s="435"/>
      <c r="G442" s="436"/>
    </row>
    <row r="443" spans="1:7">
      <c r="A443" s="435"/>
      <c r="B443" s="2082"/>
      <c r="C443" s="435"/>
      <c r="D443" s="435"/>
      <c r="E443" s="435"/>
      <c r="F443" s="435"/>
      <c r="G443" s="436"/>
    </row>
    <row r="444" spans="1:7">
      <c r="A444" s="435"/>
      <c r="B444" s="2082"/>
      <c r="C444" s="435"/>
      <c r="D444" s="435"/>
      <c r="E444" s="435"/>
      <c r="F444" s="435"/>
      <c r="G444" s="436"/>
    </row>
    <row r="445" spans="1:7">
      <c r="A445" s="2040"/>
      <c r="B445" s="2083"/>
      <c r="C445" s="2040"/>
      <c r="D445" s="2040"/>
      <c r="E445" s="2040"/>
      <c r="F445" s="2040"/>
      <c r="G445" s="2084"/>
    </row>
    <row r="446" spans="1:7">
      <c r="A446" s="2040"/>
      <c r="B446" s="2083"/>
      <c r="C446" s="2040"/>
      <c r="D446" s="2040"/>
      <c r="E446" s="2040"/>
      <c r="F446" s="2040"/>
      <c r="G446" s="2084"/>
    </row>
    <row r="447" spans="1:7">
      <c r="A447" s="2040"/>
      <c r="B447" s="2083"/>
      <c r="C447" s="2040"/>
      <c r="D447" s="2040"/>
      <c r="E447" s="2040"/>
      <c r="F447" s="2040"/>
      <c r="G447" s="2084"/>
    </row>
    <row r="448" spans="1:7">
      <c r="A448" s="2040"/>
      <c r="B448" s="2083"/>
      <c r="C448" s="2040"/>
      <c r="D448" s="2040"/>
      <c r="E448" s="2040"/>
      <c r="F448" s="2040"/>
      <c r="G448" s="2084"/>
    </row>
    <row r="449" spans="1:7">
      <c r="A449" s="2040"/>
      <c r="B449" s="2083"/>
      <c r="C449" s="2040"/>
      <c r="D449" s="2040"/>
      <c r="E449" s="2040"/>
      <c r="F449" s="2040"/>
      <c r="G449" s="2084"/>
    </row>
    <row r="450" spans="1:7" s="2085" customFormat="1">
      <c r="A450" s="2040"/>
      <c r="B450" s="2083"/>
      <c r="C450" s="2040"/>
      <c r="D450" s="2040"/>
      <c r="E450" s="2040"/>
      <c r="F450" s="2040"/>
      <c r="G450" s="2084"/>
    </row>
    <row r="451" spans="1:7" s="2085" customFormat="1">
      <c r="A451" s="2040"/>
      <c r="B451" s="2083"/>
      <c r="C451" s="2040"/>
      <c r="D451" s="2040"/>
      <c r="E451" s="2040"/>
      <c r="F451" s="2040"/>
      <c r="G451" s="2084"/>
    </row>
    <row r="452" spans="1:7" s="2085" customFormat="1">
      <c r="A452" s="2040"/>
      <c r="B452" s="2083"/>
      <c r="C452" s="2040"/>
      <c r="D452" s="2040"/>
      <c r="E452" s="2040"/>
      <c r="F452" s="2040"/>
      <c r="G452" s="2084"/>
    </row>
    <row r="453" spans="1:7" s="2085" customFormat="1">
      <c r="A453" s="2040"/>
      <c r="B453" s="2083"/>
      <c r="C453" s="2040"/>
      <c r="D453" s="2040"/>
      <c r="E453" s="2040"/>
      <c r="F453" s="2040"/>
      <c r="G453" s="2084"/>
    </row>
    <row r="454" spans="1:7" s="2085" customFormat="1">
      <c r="A454" s="2040"/>
      <c r="B454" s="2083"/>
      <c r="C454" s="2040"/>
      <c r="D454" s="2040"/>
      <c r="E454" s="2040"/>
      <c r="F454" s="2040"/>
      <c r="G454" s="2084"/>
    </row>
    <row r="455" spans="1:7" s="2085" customFormat="1">
      <c r="A455" s="2040"/>
      <c r="B455" s="2083"/>
      <c r="C455" s="2040"/>
      <c r="D455" s="2040"/>
      <c r="E455" s="2040"/>
      <c r="F455" s="2040"/>
      <c r="G455" s="2084"/>
    </row>
    <row r="456" spans="1:7" s="2085" customFormat="1">
      <c r="A456" s="2040"/>
      <c r="B456" s="2083"/>
      <c r="C456" s="2040"/>
      <c r="D456" s="2040"/>
      <c r="E456" s="2040"/>
      <c r="F456" s="2040"/>
      <c r="G456" s="2084"/>
    </row>
    <row r="457" spans="1:7" s="2085" customFormat="1">
      <c r="A457" s="2040"/>
      <c r="B457" s="2083"/>
      <c r="C457" s="2040"/>
      <c r="D457" s="2040"/>
      <c r="E457" s="2040"/>
      <c r="F457" s="2040"/>
      <c r="G457" s="2084"/>
    </row>
    <row r="458" spans="1:7" s="2085" customFormat="1">
      <c r="A458" s="2040"/>
      <c r="B458" s="2083"/>
      <c r="C458" s="2040"/>
      <c r="D458" s="2040"/>
      <c r="E458" s="2040"/>
      <c r="F458" s="2040"/>
      <c r="G458" s="2084"/>
    </row>
  </sheetData>
  <sheetProtection formatColumns="0" formatRows="0" insertColumns="0" insertRows="0" insertHyperlinks="0" deleteColumns="0" deleteRows="0" selectLockedCells="1" sort="0" autoFilter="0" pivotTables="0" selectUnlockedCells="1"/>
  <mergeCells count="6">
    <mergeCell ref="A4:A5"/>
    <mergeCell ref="C4:C5"/>
    <mergeCell ref="D4:D5"/>
    <mergeCell ref="B4:B5"/>
    <mergeCell ref="A1:G1"/>
    <mergeCell ref="A2:G2"/>
  </mergeCells>
  <printOptions gridLinesSet="0"/>
  <pageMargins left="0.5" right="0.5" top="0.5" bottom="0.5" header="0.25" footer="0.25"/>
  <pageSetup paperSize="9" scale="86" firstPageNumber="29" orientation="portrait" horizontalDpi="180" verticalDpi="180" r:id="rId1"/>
  <headerFooter alignWithMargins="0">
    <oddFooter>&amp;C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1"/>
  </sheetPr>
  <dimension ref="A1:K48"/>
  <sheetViews>
    <sheetView showGridLines="0" view="pageBreakPreview" zoomScaleSheetLayoutView="100" workbookViewId="0">
      <selection activeCell="L19" sqref="L19"/>
    </sheetView>
  </sheetViews>
  <sheetFormatPr defaultRowHeight="13.5"/>
  <cols>
    <col min="1" max="1" width="9.140625" style="278"/>
    <col min="2" max="2" width="12" style="278" customWidth="1"/>
    <col min="3" max="3" width="11.140625" style="278" customWidth="1"/>
    <col min="4" max="5" width="9.140625" style="278"/>
    <col min="6" max="6" width="10.5703125" style="278" customWidth="1"/>
    <col min="7" max="7" width="10.42578125" style="278" customWidth="1"/>
    <col min="8" max="16384" width="9.140625" style="278"/>
  </cols>
  <sheetData>
    <row r="1" spans="1:11" ht="47.25" customHeight="1">
      <c r="A1" s="73" t="s">
        <v>765</v>
      </c>
      <c r="B1" s="277"/>
      <c r="C1" s="277"/>
      <c r="D1" s="277"/>
      <c r="E1" s="277"/>
      <c r="F1" s="277"/>
      <c r="G1" s="277"/>
      <c r="H1" s="277"/>
      <c r="I1" s="277"/>
    </row>
    <row r="2" spans="1:11" s="281" customFormat="1" ht="16.5" customHeight="1" thickBot="1">
      <c r="A2" s="73"/>
      <c r="B2" s="279"/>
      <c r="C2" s="279"/>
      <c r="D2" s="279"/>
      <c r="E2" s="279"/>
      <c r="F2" s="279"/>
      <c r="G2" s="279"/>
      <c r="H2" s="279"/>
      <c r="I2" s="280"/>
    </row>
    <row r="3" spans="1:11" s="281" customFormat="1" ht="15" customHeight="1">
      <c r="A3" s="282"/>
      <c r="B3" s="283"/>
      <c r="C3" s="284"/>
      <c r="D3" s="285"/>
      <c r="E3" s="286" t="s">
        <v>118</v>
      </c>
      <c r="F3" s="287" t="s">
        <v>119</v>
      </c>
      <c r="G3" s="288"/>
      <c r="H3" s="287" t="s">
        <v>120</v>
      </c>
      <c r="I3" s="289"/>
    </row>
    <row r="4" spans="1:11" s="281" customFormat="1" ht="21.75" customHeight="1" thickBot="1">
      <c r="A4" s="290" t="s">
        <v>121</v>
      </c>
      <c r="B4" s="291"/>
      <c r="C4" s="292">
        <v>239280</v>
      </c>
      <c r="D4" s="293" t="s">
        <v>122</v>
      </c>
      <c r="E4" s="294"/>
      <c r="F4" s="295">
        <v>413</v>
      </c>
      <c r="G4" s="296" t="s">
        <v>122</v>
      </c>
      <c r="H4" s="297">
        <v>30</v>
      </c>
      <c r="I4" s="298" t="s">
        <v>122</v>
      </c>
    </row>
    <row r="5" spans="1:11" s="281" customFormat="1" ht="14.25" customHeight="1" thickBot="1">
      <c r="A5" s="299" t="s">
        <v>123</v>
      </c>
      <c r="B5" s="300"/>
      <c r="C5" s="301"/>
      <c r="D5" s="302"/>
      <c r="E5" s="303" t="s">
        <v>159</v>
      </c>
      <c r="F5" s="300">
        <v>2016</v>
      </c>
      <c r="G5" s="300" t="s">
        <v>124</v>
      </c>
      <c r="H5" s="300"/>
      <c r="I5" s="304"/>
      <c r="J5" s="305"/>
      <c r="K5" s="306"/>
    </row>
    <row r="6" spans="1:11" s="281" customFormat="1" ht="16.5" customHeight="1" thickBot="1">
      <c r="A6" s="307" t="s">
        <v>125</v>
      </c>
      <c r="B6" s="308"/>
      <c r="C6" s="309">
        <f>(E4+1)</f>
        <v>1</v>
      </c>
      <c r="E6" s="310">
        <f>E4</f>
        <v>0</v>
      </c>
      <c r="F6" s="307"/>
      <c r="G6" s="311"/>
      <c r="H6" s="312"/>
      <c r="I6" s="313"/>
      <c r="J6" s="314"/>
    </row>
    <row r="7" spans="1:11" s="315" customFormat="1" ht="12.75" hidden="1" customHeight="1" thickBot="1">
      <c r="B7" s="316"/>
      <c r="C7" s="316"/>
      <c r="D7" s="316"/>
      <c r="F7" s="316"/>
      <c r="G7" s="316"/>
      <c r="H7" s="316"/>
      <c r="I7" s="317"/>
    </row>
    <row r="8" spans="1:11" s="281" customFormat="1" ht="12">
      <c r="A8" s="318" t="s">
        <v>126</v>
      </c>
      <c r="B8" s="319"/>
      <c r="C8" s="319"/>
      <c r="D8" s="319"/>
      <c r="E8" s="319"/>
      <c r="F8" s="319"/>
      <c r="G8" s="320"/>
      <c r="H8" s="320"/>
      <c r="I8" s="321"/>
    </row>
    <row r="9" spans="1:11" s="326" customFormat="1" ht="12">
      <c r="A9" s="322"/>
      <c r="B9" s="314"/>
      <c r="C9" s="314"/>
      <c r="D9" s="314"/>
      <c r="E9" s="314"/>
      <c r="F9" s="314"/>
      <c r="G9" s="314"/>
      <c r="H9" s="323"/>
      <c r="I9" s="324"/>
    </row>
    <row r="10" spans="1:11" s="326" customFormat="1" ht="12.75">
      <c r="A10" s="322"/>
      <c r="B10" s="327" t="s">
        <v>127</v>
      </c>
      <c r="C10" s="328">
        <v>2869.5</v>
      </c>
      <c r="D10" s="314"/>
      <c r="E10" s="314"/>
      <c r="F10" s="314"/>
      <c r="G10" s="314"/>
      <c r="H10" s="329"/>
      <c r="I10" s="330"/>
      <c r="J10" s="307"/>
    </row>
    <row r="11" spans="1:11" s="326" customFormat="1" thickBot="1">
      <c r="A11" s="331"/>
      <c r="B11" s="332"/>
      <c r="C11" s="332"/>
      <c r="D11" s="332"/>
      <c r="E11" s="332"/>
      <c r="F11" s="332"/>
      <c r="G11" s="332"/>
      <c r="H11" s="333">
        <v>2869.5</v>
      </c>
      <c r="I11" s="334">
        <f>H11/1000</f>
        <v>2.8694999999999999</v>
      </c>
      <c r="J11" s="307"/>
    </row>
    <row r="12" spans="1:11" s="307" customFormat="1" ht="12">
      <c r="I12" s="335"/>
      <c r="J12" s="281"/>
    </row>
    <row r="13" spans="1:11" s="281" customFormat="1" ht="12.75" thickBot="1">
      <c r="B13" s="336"/>
      <c r="C13" s="336"/>
      <c r="D13" s="336"/>
      <c r="E13" s="336"/>
      <c r="F13" s="336"/>
      <c r="G13" s="336"/>
      <c r="H13" s="336"/>
      <c r="I13" s="337"/>
    </row>
    <row r="14" spans="1:11" s="281" customFormat="1" ht="12.75" hidden="1" customHeight="1" thickBot="1">
      <c r="B14" s="338"/>
      <c r="C14" s="336"/>
      <c r="D14" s="336"/>
      <c r="E14" s="336"/>
      <c r="F14" s="336"/>
      <c r="G14" s="336"/>
      <c r="H14" s="336"/>
      <c r="I14" s="339"/>
    </row>
    <row r="15" spans="1:11" s="281" customFormat="1" ht="12">
      <c r="A15" s="318" t="s">
        <v>128</v>
      </c>
      <c r="B15" s="320"/>
      <c r="C15" s="319"/>
      <c r="D15" s="319"/>
      <c r="E15" s="319"/>
      <c r="F15" s="319"/>
      <c r="G15" s="319"/>
      <c r="H15" s="319"/>
      <c r="I15" s="340"/>
    </row>
    <row r="16" spans="1:11" s="281" customFormat="1" ht="12" hidden="1" customHeight="1">
      <c r="A16" s="341"/>
      <c r="B16" s="306"/>
      <c r="C16" s="306"/>
      <c r="D16" s="306"/>
      <c r="E16" s="306"/>
      <c r="F16" s="306"/>
      <c r="G16" s="306"/>
      <c r="H16" s="306"/>
      <c r="I16" s="342"/>
    </row>
    <row r="17" spans="1:10" s="281" customFormat="1" ht="16.5" customHeight="1">
      <c r="A17" s="341"/>
      <c r="B17" s="328" t="s">
        <v>129</v>
      </c>
      <c r="C17" s="343" t="s">
        <v>130</v>
      </c>
      <c r="D17" s="306" t="s">
        <v>131</v>
      </c>
      <c r="E17" s="343" t="s">
        <v>132</v>
      </c>
      <c r="F17" s="306">
        <f>81.7*1.325</f>
        <v>108.2525</v>
      </c>
      <c r="G17" s="306"/>
      <c r="H17" s="306"/>
      <c r="I17" s="342"/>
      <c r="J17" s="326"/>
    </row>
    <row r="18" spans="1:10" s="326" customFormat="1" ht="26.25" customHeight="1">
      <c r="A18" s="345" t="s">
        <v>133</v>
      </c>
      <c r="B18" s="444" t="s">
        <v>130</v>
      </c>
      <c r="C18" s="326" t="s">
        <v>134</v>
      </c>
      <c r="D18" s="346"/>
      <c r="E18" s="346"/>
      <c r="F18" s="346"/>
      <c r="G18" s="346"/>
      <c r="H18" s="347">
        <v>2210.44</v>
      </c>
      <c r="I18" s="348">
        <f>H18/1000</f>
        <v>2.2104400000000002</v>
      </c>
      <c r="J18" s="281"/>
    </row>
    <row r="19" spans="1:10" s="281" customFormat="1" ht="12.75" thickBot="1">
      <c r="A19" s="349" t="s">
        <v>135</v>
      </c>
      <c r="B19" s="350"/>
      <c r="C19" s="350"/>
      <c r="D19" s="350"/>
      <c r="E19" s="350"/>
      <c r="F19" s="351">
        <f>C4*C6</f>
        <v>239280</v>
      </c>
      <c r="G19" s="350" t="s">
        <v>122</v>
      </c>
      <c r="H19" s="350"/>
      <c r="I19" s="352"/>
      <c r="J19" s="326"/>
    </row>
    <row r="20" spans="1:10" s="326" customFormat="1" ht="12.75" thickBot="1">
      <c r="I20" s="325"/>
      <c r="J20" s="281"/>
    </row>
    <row r="21" spans="1:10" s="281" customFormat="1" ht="12.75" hidden="1" customHeight="1" thickBot="1">
      <c r="A21" s="306"/>
      <c r="B21" s="306"/>
      <c r="C21" s="306"/>
      <c r="D21" s="306"/>
      <c r="E21" s="306"/>
      <c r="F21" s="353"/>
      <c r="G21" s="306"/>
      <c r="H21" s="306"/>
      <c r="I21" s="344"/>
    </row>
    <row r="22" spans="1:10" s="281" customFormat="1" ht="12">
      <c r="A22" s="318" t="s">
        <v>136</v>
      </c>
      <c r="B22" s="320"/>
      <c r="C22" s="319"/>
      <c r="D22" s="319"/>
      <c r="E22" s="319"/>
      <c r="F22" s="319"/>
      <c r="G22" s="319"/>
      <c r="H22" s="319"/>
      <c r="I22" s="354"/>
    </row>
    <row r="23" spans="1:10" s="281" customFormat="1" ht="12" hidden="1" customHeight="1">
      <c r="A23" s="341"/>
      <c r="B23" s="355"/>
      <c r="C23" s="355"/>
      <c r="D23" s="355"/>
      <c r="E23" s="355"/>
      <c r="F23" s="355"/>
      <c r="G23" s="356"/>
      <c r="H23" s="355"/>
      <c r="I23" s="357"/>
    </row>
    <row r="24" spans="1:10" s="281" customFormat="1" ht="12.75" thickBot="1">
      <c r="A24" s="358" t="s">
        <v>137</v>
      </c>
      <c r="B24" s="359" t="s">
        <v>132</v>
      </c>
      <c r="C24" s="360" t="s">
        <v>138</v>
      </c>
      <c r="D24" s="361"/>
      <c r="E24" s="362">
        <f>F19/173.1</f>
        <v>1382.3223570190642</v>
      </c>
      <c r="F24" s="350"/>
      <c r="G24" s="362">
        <f>E24/1000</f>
        <v>1.3823223570190641</v>
      </c>
      <c r="H24" s="363"/>
      <c r="I24" s="364"/>
    </row>
    <row r="25" spans="1:10" s="306" customFormat="1" ht="12" hidden="1" customHeight="1">
      <c r="A25" s="341"/>
      <c r="B25" s="355"/>
      <c r="C25" s="355"/>
      <c r="D25" s="355"/>
      <c r="E25" s="365"/>
      <c r="F25" s="355"/>
      <c r="G25" s="355"/>
      <c r="H25" s="355"/>
      <c r="I25" s="366"/>
    </row>
    <row r="26" spans="1:10" s="306" customFormat="1" ht="12.75" thickBot="1">
      <c r="A26" s="341"/>
      <c r="B26" s="355"/>
      <c r="C26" s="355"/>
      <c r="D26" s="355"/>
      <c r="E26" s="355"/>
      <c r="F26" s="355"/>
      <c r="G26" s="355"/>
      <c r="H26" s="355"/>
      <c r="I26" s="366"/>
    </row>
    <row r="27" spans="1:10" s="306" customFormat="1" ht="12.75" hidden="1" customHeight="1" thickBot="1">
      <c r="B27" s="355"/>
      <c r="C27" s="355"/>
      <c r="D27" s="355"/>
      <c r="E27" s="355"/>
      <c r="F27" s="355"/>
      <c r="G27" s="355"/>
      <c r="H27" s="355"/>
      <c r="I27" s="366"/>
    </row>
    <row r="28" spans="1:10" s="281" customFormat="1" ht="12">
      <c r="A28" s="318" t="s">
        <v>139</v>
      </c>
      <c r="B28" s="367"/>
      <c r="C28" s="368"/>
      <c r="D28" s="368"/>
      <c r="E28" s="368"/>
      <c r="F28" s="368"/>
      <c r="G28" s="368"/>
      <c r="H28" s="367"/>
      <c r="I28" s="289"/>
    </row>
    <row r="29" spans="1:10" s="281" customFormat="1" ht="12" hidden="1" customHeight="1">
      <c r="A29" s="341"/>
      <c r="B29" s="369"/>
      <c r="C29" s="370"/>
      <c r="D29" s="370"/>
      <c r="E29" s="370"/>
      <c r="F29" s="370"/>
      <c r="G29" s="370"/>
      <c r="H29" s="356"/>
      <c r="I29" s="357"/>
    </row>
    <row r="30" spans="1:10" s="281" customFormat="1" ht="12">
      <c r="A30" s="371">
        <v>6.1499999999999999E-2</v>
      </c>
      <c r="B30" s="356" t="s">
        <v>140</v>
      </c>
      <c r="C30" s="356"/>
      <c r="D30" s="356"/>
      <c r="E30" s="356">
        <f>A30+1</f>
        <v>1.0615000000000001</v>
      </c>
      <c r="F30" s="356"/>
      <c r="G30" s="355"/>
      <c r="H30" s="355"/>
      <c r="I30" s="357"/>
    </row>
    <row r="31" spans="1:10" s="281" customFormat="1" ht="12">
      <c r="A31" s="372">
        <v>0.05</v>
      </c>
      <c r="B31" s="356" t="s">
        <v>141</v>
      </c>
      <c r="C31" s="355"/>
      <c r="D31" s="355"/>
      <c r="E31" s="356">
        <f>A31+1</f>
        <v>1.05</v>
      </c>
      <c r="F31" s="356"/>
      <c r="G31" s="355"/>
      <c r="H31" s="355"/>
      <c r="I31" s="357"/>
    </row>
    <row r="32" spans="1:10" s="281" customFormat="1" ht="12">
      <c r="A32" s="372">
        <v>0.02</v>
      </c>
      <c r="B32" s="355" t="s">
        <v>142</v>
      </c>
      <c r="C32" s="355"/>
      <c r="D32" s="355"/>
      <c r="E32" s="356">
        <f>A32+1</f>
        <v>1.02</v>
      </c>
      <c r="F32" s="355"/>
      <c r="G32" s="355"/>
      <c r="H32" s="355"/>
      <c r="I32" s="357"/>
    </row>
    <row r="33" spans="1:10" s="281" customFormat="1" ht="12.75" thickBot="1">
      <c r="A33" s="373">
        <v>0.2</v>
      </c>
      <c r="B33" s="361" t="str">
        <f>"Í Ä Ñ                            Ê="</f>
        <v>Í Ä Ñ                            Ê=</v>
      </c>
      <c r="C33" s="361"/>
      <c r="D33" s="361"/>
      <c r="E33" s="374">
        <f>A33+1</f>
        <v>1.2</v>
      </c>
      <c r="F33" s="363"/>
      <c r="G33" s="361"/>
      <c r="H33" s="361"/>
      <c r="I33" s="364"/>
    </row>
    <row r="34" spans="1:10" s="307" customFormat="1" ht="12.75" thickBot="1">
      <c r="A34" s="375"/>
      <c r="B34" s="279"/>
      <c r="C34" s="279"/>
      <c r="D34" s="279"/>
      <c r="E34" s="376"/>
      <c r="G34" s="279"/>
      <c r="H34" s="279"/>
      <c r="I34" s="280"/>
    </row>
    <row r="35" spans="1:10" s="307" customFormat="1" ht="12">
      <c r="A35" s="318" t="s">
        <v>143</v>
      </c>
      <c r="B35" s="367"/>
      <c r="C35" s="367"/>
      <c r="D35" s="367"/>
      <c r="E35" s="284"/>
      <c r="F35" s="367"/>
      <c r="G35" s="367"/>
      <c r="H35" s="367"/>
      <c r="I35" s="289"/>
    </row>
    <row r="36" spans="1:10" s="307" customFormat="1" ht="12">
      <c r="A36" s="377">
        <v>0.13300000000000001</v>
      </c>
      <c r="B36" s="2266" t="s">
        <v>144</v>
      </c>
      <c r="C36" s="2266"/>
      <c r="D36" s="2266"/>
      <c r="E36" s="378">
        <f>A36+1</f>
        <v>1.133</v>
      </c>
      <c r="F36" s="379"/>
      <c r="G36" s="380"/>
      <c r="H36" s="380"/>
      <c r="I36" s="381"/>
    </row>
    <row r="37" spans="1:10" s="307" customFormat="1" ht="12.75">
      <c r="A37" s="377">
        <v>0.11</v>
      </c>
      <c r="B37" s="2266" t="s">
        <v>7</v>
      </c>
      <c r="C37" s="2266"/>
      <c r="D37" s="2266"/>
      <c r="E37" s="378">
        <f>A37+1</f>
        <v>1.1100000000000001</v>
      </c>
      <c r="F37" s="379"/>
      <c r="G37" s="380"/>
      <c r="H37" s="380"/>
      <c r="I37" s="381"/>
      <c r="J37" s="382"/>
    </row>
    <row r="38" spans="1:10" s="382" customFormat="1" ht="12.75">
      <c r="A38" s="383"/>
      <c r="B38" s="384"/>
      <c r="C38" s="384"/>
      <c r="D38" s="384"/>
      <c r="E38" s="385"/>
      <c r="F38" s="386"/>
      <c r="G38" s="384"/>
      <c r="H38" s="384"/>
      <c r="I38" s="387"/>
    </row>
    <row r="39" spans="1:10" s="382" customFormat="1" ht="24" customHeight="1">
      <c r="A39" s="388">
        <f>1%*0.8</f>
        <v>8.0000000000000002E-3</v>
      </c>
      <c r="B39" s="389" t="s">
        <v>145</v>
      </c>
      <c r="C39" s="389"/>
      <c r="D39" s="389"/>
      <c r="E39" s="378">
        <f>A39+1</f>
        <v>1.008</v>
      </c>
      <c r="F39" s="386"/>
      <c r="G39" s="384"/>
      <c r="H39" s="384"/>
      <c r="I39" s="387"/>
    </row>
    <row r="40" spans="1:10" s="382" customFormat="1" ht="12.75">
      <c r="A40" s="390"/>
      <c r="B40" s="384"/>
      <c r="C40" s="384"/>
      <c r="D40" s="384"/>
      <c r="E40" s="384"/>
      <c r="F40" s="384"/>
      <c r="G40" s="384"/>
      <c r="H40" s="384"/>
      <c r="I40" s="387"/>
    </row>
    <row r="41" spans="1:10" s="382" customFormat="1" ht="12.75">
      <c r="A41" s="391">
        <f>0.6%*0.8</f>
        <v>4.8000000000000004E-3</v>
      </c>
      <c r="B41" s="384" t="s">
        <v>146</v>
      </c>
      <c r="C41" s="384"/>
      <c r="D41" s="384"/>
      <c r="E41" s="392">
        <f>A41+1</f>
        <v>1.0047999999999999</v>
      </c>
      <c r="F41" s="384"/>
      <c r="G41" s="384"/>
      <c r="H41" s="384"/>
      <c r="I41" s="387"/>
    </row>
    <row r="42" spans="1:10" s="382" customFormat="1" ht="12.75" hidden="1" customHeight="1">
      <c r="A42" s="390"/>
      <c r="B42" s="384"/>
      <c r="C42" s="384"/>
      <c r="D42" s="384"/>
      <c r="E42" s="384"/>
      <c r="F42" s="384"/>
      <c r="G42" s="384"/>
      <c r="H42" s="384"/>
      <c r="I42" s="387"/>
      <c r="J42" s="393"/>
    </row>
    <row r="43" spans="1:10" s="393" customFormat="1" thickBot="1">
      <c r="A43" s="394">
        <v>0.03</v>
      </c>
      <c r="B43" s="395" t="s">
        <v>147</v>
      </c>
      <c r="C43" s="396"/>
      <c r="D43" s="396"/>
      <c r="E43" s="397">
        <f>A43+1</f>
        <v>1.03</v>
      </c>
      <c r="F43" s="398"/>
      <c r="G43" s="398"/>
      <c r="H43" s="398"/>
      <c r="I43" s="399"/>
      <c r="J43" s="382"/>
    </row>
    <row r="44" spans="1:10" s="400" customFormat="1" ht="14.25"/>
    <row r="45" spans="1:10">
      <c r="B45" s="401"/>
      <c r="C45" s="401"/>
      <c r="D45" s="401"/>
      <c r="E45" s="401"/>
      <c r="F45" s="401"/>
      <c r="G45" s="401"/>
      <c r="H45" s="401"/>
      <c r="I45" s="401"/>
    </row>
    <row r="46" spans="1:10" s="315" customFormat="1" ht="12">
      <c r="A46" s="2265"/>
      <c r="B46" s="2265"/>
      <c r="C46" s="2265"/>
      <c r="D46" s="2265"/>
      <c r="E46" s="2265"/>
      <c r="F46" s="2265"/>
      <c r="G46" s="2265"/>
      <c r="H46" s="2265"/>
      <c r="I46" s="2265"/>
    </row>
    <row r="47" spans="1:10" s="315" customFormat="1" ht="12">
      <c r="B47" s="338"/>
      <c r="C47" s="338"/>
      <c r="D47" s="338"/>
      <c r="E47" s="338"/>
      <c r="F47" s="338"/>
      <c r="G47" s="338"/>
      <c r="H47" s="338"/>
      <c r="I47" s="338"/>
    </row>
    <row r="48" spans="1:10" s="315" customFormat="1" ht="12"/>
  </sheetData>
  <mergeCells count="3">
    <mergeCell ref="A46:I46"/>
    <mergeCell ref="B36:D36"/>
    <mergeCell ref="B37:D37"/>
  </mergeCells>
  <printOptions horizontalCentered="1" gridLinesSet="0"/>
  <pageMargins left="1" right="0.75" top="1" bottom="1" header="0.5" footer="0.5"/>
  <pageSetup paperSize="9" scale="93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16</vt:i4>
      </vt:variant>
    </vt:vector>
  </HeadingPairs>
  <TitlesOfParts>
    <vt:vector size="31" baseType="lpstr">
      <vt:lpstr>Bacatr</vt:lpstr>
      <vt:lpstr>Svod</vt:lpstr>
      <vt:lpstr>Obekt</vt:lpstr>
      <vt:lpstr>A block</vt:lpstr>
      <vt:lpstr>B block</vt:lpstr>
      <vt:lpstr>G block</vt:lpstr>
      <vt:lpstr>Jur.koy</vt:lpstr>
      <vt:lpstr>Barekarg</vt:lpstr>
      <vt:lpstr>Диафр. А</vt:lpstr>
      <vt:lpstr>Диафр. Б</vt:lpstr>
      <vt:lpstr>Диафр. Г</vt:lpstr>
      <vt:lpstr>Лист1</vt:lpstr>
      <vt:lpstr>Лист2</vt:lpstr>
      <vt:lpstr>Cavalatert</vt:lpstr>
      <vt:lpstr>pz</vt:lpstr>
      <vt:lpstr>'A block'!Заголовки_для_печати</vt:lpstr>
      <vt:lpstr>'B block'!Заголовки_для_печати</vt:lpstr>
      <vt:lpstr>Barekarg!Заголовки_для_печати</vt:lpstr>
      <vt:lpstr>'G block'!Заголовки_для_печати</vt:lpstr>
      <vt:lpstr>Jur.koy!Заголовки_для_печати</vt:lpstr>
      <vt:lpstr>Svod!Заголовки_для_печати</vt:lpstr>
      <vt:lpstr>'A block'!Область_печати</vt:lpstr>
      <vt:lpstr>'B block'!Область_печати</vt:lpstr>
      <vt:lpstr>Bacatr!Область_печати</vt:lpstr>
      <vt:lpstr>Barekarg!Область_печати</vt:lpstr>
      <vt:lpstr>Cavalatert!Область_печати</vt:lpstr>
      <vt:lpstr>'G block'!Область_печати</vt:lpstr>
      <vt:lpstr>Jur.koy!Область_печати</vt:lpstr>
      <vt:lpstr>Obekt!Область_печати</vt:lpstr>
      <vt:lpstr>Svod!Область_печати</vt:lpstr>
      <vt:lpstr>'Диафр. 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User</cp:lastModifiedBy>
  <cp:lastPrinted>2016-05-17T13:07:49Z</cp:lastPrinted>
  <dcterms:created xsi:type="dcterms:W3CDTF">2015-09-18T16:52:46Z</dcterms:created>
  <dcterms:modified xsi:type="dcterms:W3CDTF">2017-02-16T14:34:48Z</dcterms:modified>
</cp:coreProperties>
</file>